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11"/>
  <workbookPr defaultThemeVersion="124226"/>
  <mc:AlternateContent xmlns:mc="http://schemas.openxmlformats.org/markup-compatibility/2006">
    <mc:Choice Requires="x15">
      <x15ac:absPath xmlns:x15ac="http://schemas.microsoft.com/office/spreadsheetml/2010/11/ac" url="\\10.0.0.33\Project\__niet_478 Centrale toetsing Fase 1 - BoToVa\Technisch ontwerp\Bouwstoffen\"/>
    </mc:Choice>
  </mc:AlternateContent>
  <xr:revisionPtr revIDLastSave="59" documentId="11_678ECB0C81988EB2BB4BA30D87EF976AAB0DAD0D" xr6:coauthVersionLast="47" xr6:coauthVersionMax="47" xr10:uidLastSave="{07DDEB96-E2A1-4C18-9839-78F67E7B84A4}"/>
  <bookViews>
    <workbookView xWindow="0" yWindow="0" windowWidth="38400" windowHeight="17730" tabRatio="841" firstSheet="3" xr2:uid="{00000000-000D-0000-FFFF-FFFF00000000}"/>
  </bookViews>
  <sheets>
    <sheet name="T.116 EW Vormgegev. Alg. V1.0.0" sheetId="1" r:id="rId1"/>
    <sheet name="T.116 EW V- Gr oppw zoet V1.0.0" sheetId="6" r:id="rId2"/>
    <sheet name="T.116 EW V- Gr oppw zout V1.0.0" sheetId="12" r:id="rId3"/>
    <sheet name="T.116 EW V-cont zoutbrak V1.0.0" sheetId="7" r:id="rId4"/>
    <sheet name="T.116  EW Niet-vormg Alg V1.0.0" sheetId="4" r:id="rId5"/>
    <sheet name="T.116 EW-NV-Gr oppw zoet V1.0.0" sheetId="8" r:id="rId6"/>
    <sheet name="T.116 EW NV-Gr oppw zout v1.0.0" sheetId="13" r:id="rId7"/>
    <sheet name="T.116 EW NVcntz zoutBrak v1.0.0" sheetId="9" r:id="rId8"/>
    <sheet name="T.116 EW IBC VERVALLEN" sheetId="5" r:id="rId9"/>
    <sheet name="T.124 rapport.-eisen EW V1.0.0" sheetId="2" r:id="rId10"/>
    <sheet name="Afkortingen" sheetId="3" r:id="rId11"/>
    <sheet name="Conversie aquo oud &gt; nieuw" sheetId="10" r:id="rId12"/>
    <sheet name="Aquo parameters" sheetId="11" r:id="rId13"/>
  </sheets>
  <definedNames>
    <definedName name="_xlnm._FilterDatabase" localSheetId="12" hidden="1">'Aquo parameters'!$A$1:$H$3189</definedName>
    <definedName name="_xlnm._FilterDatabase" localSheetId="8" hidden="1">'T.116 EW IBC VERVALLEN'!#REF!</definedName>
    <definedName name="_xlnm._FilterDatabase" localSheetId="1" hidden="1">'T.116 EW V- Gr oppw zoet V1.0.0'!$A$1:$R$20</definedName>
    <definedName name="_xlnm._FilterDatabase" localSheetId="2" hidden="1">'T.116 EW V- Gr oppw zout V1.0.0'!$A$1:$S$20</definedName>
    <definedName name="_xlnm._FilterDatabase" localSheetId="0" hidden="1">'T.116 EW Vormgegev. Alg. V1.0.0'!$A$1:$Q$58</definedName>
    <definedName name="_xlnm._FilterDatabase" localSheetId="9" hidden="1">'T.124 rapport.-eisen EW V1.0.0'!$A$1:$L$45</definedName>
    <definedName name="_xlnm._FilterDatabase" localSheetId="3" hidden="1">'T.116 EW V-cont zoutbrak V1.0.0'!$A$1:$R$1</definedName>
    <definedName name="_xlnm._FilterDatabase" localSheetId="5" hidden="1">'T.116 EW-NV-Gr oppw zoet V1.0.0'!$A$1:$R$1</definedName>
    <definedName name="_xlnm._FilterDatabase" localSheetId="4" hidden="1">'T.116  EW Niet-vormg Alg V1.0.0'!$A$1:$R$1</definedName>
    <definedName name="_xlnm._FilterDatabase" localSheetId="6" hidden="1">'T.116 EW NV-Gr oppw zout v1.0.0'!$A$1:$R$1</definedName>
    <definedName name="_xlnm._FilterDatabase" localSheetId="7" hidden="1">'T.116 EW NVcntz zoutBrak v1.0.0'!$A$1:$R$1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O3" i="7" l="1"/>
  <c r="O4" i="7"/>
  <c r="O5" i="7"/>
  <c r="O6" i="7"/>
  <c r="O7" i="7"/>
  <c r="O8" i="7"/>
  <c r="O9" i="7"/>
  <c r="O10" i="7"/>
  <c r="O11" i="7"/>
  <c r="O12" i="7"/>
  <c r="O13" i="7"/>
  <c r="O14" i="7"/>
  <c r="O15" i="7"/>
  <c r="O16" i="7"/>
  <c r="O17" i="7"/>
  <c r="O18" i="7"/>
  <c r="O19" i="7"/>
  <c r="O20" i="7"/>
  <c r="O2" i="7"/>
  <c r="O3" i="12"/>
  <c r="O4" i="12"/>
  <c r="O5" i="12"/>
  <c r="O6" i="12"/>
  <c r="O7" i="12"/>
  <c r="O8" i="12"/>
  <c r="O9" i="12"/>
  <c r="O10" i="12"/>
  <c r="O11" i="12"/>
  <c r="O12" i="12"/>
  <c r="O13" i="12"/>
  <c r="O14" i="12"/>
  <c r="O15" i="12"/>
  <c r="O16" i="12"/>
  <c r="O17" i="12"/>
  <c r="O18" i="12"/>
  <c r="O19" i="12"/>
  <c r="O20" i="12"/>
  <c r="O2" i="12"/>
  <c r="O3" i="6"/>
  <c r="O4" i="6"/>
  <c r="O5" i="6"/>
  <c r="O6" i="6"/>
  <c r="O7" i="6"/>
  <c r="O8" i="6"/>
  <c r="O9" i="6"/>
  <c r="O10" i="6"/>
  <c r="O11" i="6"/>
  <c r="O12" i="6"/>
  <c r="O13" i="6"/>
  <c r="O14" i="6"/>
  <c r="O15" i="6"/>
  <c r="O16" i="6"/>
  <c r="O17" i="6"/>
  <c r="O18" i="6"/>
  <c r="O19" i="6"/>
  <c r="O20" i="6"/>
  <c r="O2" i="6"/>
  <c r="N3" i="1"/>
  <c r="N4" i="1"/>
  <c r="N5" i="1"/>
  <c r="N6" i="1"/>
  <c r="N7" i="1"/>
  <c r="N8" i="1"/>
  <c r="N9" i="1"/>
  <c r="N10" i="1"/>
  <c r="N11" i="1"/>
  <c r="N12" i="1"/>
  <c r="N13" i="1"/>
  <c r="N14" i="1"/>
  <c r="N15" i="1"/>
  <c r="N16" i="1"/>
  <c r="N17" i="1"/>
  <c r="N18" i="1"/>
  <c r="N19" i="1"/>
  <c r="N20" i="1"/>
  <c r="N2" i="1"/>
  <c r="I2" i="2"/>
  <c r="P20" i="9"/>
  <c r="O20" i="9"/>
  <c r="N20" i="9"/>
  <c r="L20" i="9"/>
  <c r="K20" i="9"/>
  <c r="H20" i="9"/>
  <c r="P19" i="9"/>
  <c r="O19" i="9"/>
  <c r="N19" i="9"/>
  <c r="L19" i="9"/>
  <c r="K19" i="9"/>
  <c r="H19" i="9"/>
  <c r="P18" i="9"/>
  <c r="O18" i="9"/>
  <c r="N18" i="9"/>
  <c r="L18" i="9"/>
  <c r="K18" i="9"/>
  <c r="H18" i="9"/>
  <c r="P17" i="9"/>
  <c r="O17" i="9"/>
  <c r="N17" i="9"/>
  <c r="L17" i="9"/>
  <c r="K17" i="9"/>
  <c r="H17" i="9"/>
  <c r="P16" i="9"/>
  <c r="O16" i="9"/>
  <c r="N16" i="9"/>
  <c r="L16" i="9"/>
  <c r="K16" i="9"/>
  <c r="H16" i="9"/>
  <c r="P15" i="9"/>
  <c r="O15" i="9"/>
  <c r="N15" i="9"/>
  <c r="L15" i="9"/>
  <c r="K15" i="9"/>
  <c r="H15" i="9"/>
  <c r="P14" i="9"/>
  <c r="O14" i="9"/>
  <c r="N14" i="9"/>
  <c r="L14" i="9"/>
  <c r="K14" i="9"/>
  <c r="H14" i="9"/>
  <c r="P13" i="9"/>
  <c r="O13" i="9"/>
  <c r="N13" i="9"/>
  <c r="L13" i="9"/>
  <c r="K13" i="9"/>
  <c r="H13" i="9"/>
  <c r="P12" i="9"/>
  <c r="O12" i="9"/>
  <c r="N12" i="9"/>
  <c r="L12" i="9"/>
  <c r="K12" i="9"/>
  <c r="H12" i="9"/>
  <c r="P11" i="9"/>
  <c r="O11" i="9"/>
  <c r="N11" i="9"/>
  <c r="L11" i="9"/>
  <c r="K11" i="9"/>
  <c r="H11" i="9"/>
  <c r="P10" i="9"/>
  <c r="O10" i="9"/>
  <c r="N10" i="9"/>
  <c r="L10" i="9"/>
  <c r="K10" i="9"/>
  <c r="H10" i="9"/>
  <c r="P9" i="9"/>
  <c r="O9" i="9"/>
  <c r="N9" i="9"/>
  <c r="L9" i="9"/>
  <c r="K9" i="9"/>
  <c r="H9" i="9"/>
  <c r="P8" i="9"/>
  <c r="O8" i="9"/>
  <c r="N8" i="9"/>
  <c r="L8" i="9"/>
  <c r="K8" i="9"/>
  <c r="H8" i="9"/>
  <c r="P7" i="9"/>
  <c r="O7" i="9"/>
  <c r="N7" i="9"/>
  <c r="L7" i="9"/>
  <c r="K7" i="9"/>
  <c r="H7" i="9"/>
  <c r="P6" i="9"/>
  <c r="O6" i="9"/>
  <c r="N6" i="9"/>
  <c r="L6" i="9"/>
  <c r="K6" i="9"/>
  <c r="H6" i="9"/>
  <c r="P5" i="9"/>
  <c r="O5" i="9"/>
  <c r="N5" i="9"/>
  <c r="L5" i="9"/>
  <c r="K5" i="9"/>
  <c r="H5" i="9"/>
  <c r="P4" i="9"/>
  <c r="O4" i="9"/>
  <c r="N4" i="9"/>
  <c r="L4" i="9"/>
  <c r="K4" i="9"/>
  <c r="H4" i="9"/>
  <c r="P3" i="9"/>
  <c r="O3" i="9"/>
  <c r="N3" i="9"/>
  <c r="L3" i="9"/>
  <c r="K3" i="9"/>
  <c r="H3" i="9"/>
  <c r="P2" i="9"/>
  <c r="O2" i="9"/>
  <c r="N2" i="9"/>
  <c r="L2" i="9"/>
  <c r="K2" i="9"/>
  <c r="H2" i="9"/>
  <c r="P20" i="13"/>
  <c r="O20" i="13"/>
  <c r="N20" i="13"/>
  <c r="L20" i="13"/>
  <c r="K20" i="13"/>
  <c r="H20" i="13"/>
  <c r="P19" i="13"/>
  <c r="O19" i="13"/>
  <c r="N19" i="13"/>
  <c r="L19" i="13"/>
  <c r="K19" i="13"/>
  <c r="H19" i="13"/>
  <c r="P18" i="13"/>
  <c r="O18" i="13"/>
  <c r="N18" i="13"/>
  <c r="L18" i="13"/>
  <c r="K18" i="13"/>
  <c r="H18" i="13"/>
  <c r="P17" i="13"/>
  <c r="O17" i="13"/>
  <c r="N17" i="13"/>
  <c r="L17" i="13"/>
  <c r="K17" i="13"/>
  <c r="H17" i="13"/>
  <c r="P16" i="13"/>
  <c r="O16" i="13"/>
  <c r="N16" i="13"/>
  <c r="L16" i="13"/>
  <c r="K16" i="13"/>
  <c r="H16" i="13"/>
  <c r="P15" i="13"/>
  <c r="O15" i="13"/>
  <c r="N15" i="13"/>
  <c r="L15" i="13"/>
  <c r="K15" i="13"/>
  <c r="H15" i="13"/>
  <c r="P14" i="13"/>
  <c r="O14" i="13"/>
  <c r="N14" i="13"/>
  <c r="L14" i="13"/>
  <c r="K14" i="13"/>
  <c r="H14" i="13"/>
  <c r="P13" i="13"/>
  <c r="O13" i="13"/>
  <c r="N13" i="13"/>
  <c r="L13" i="13"/>
  <c r="K13" i="13"/>
  <c r="H13" i="13"/>
  <c r="P12" i="13"/>
  <c r="O12" i="13"/>
  <c r="N12" i="13"/>
  <c r="L12" i="13"/>
  <c r="K12" i="13"/>
  <c r="H12" i="13"/>
  <c r="P11" i="13"/>
  <c r="O11" i="13"/>
  <c r="N11" i="13"/>
  <c r="L11" i="13"/>
  <c r="K11" i="13"/>
  <c r="H11" i="13"/>
  <c r="P10" i="13"/>
  <c r="O10" i="13"/>
  <c r="N10" i="13"/>
  <c r="L10" i="13"/>
  <c r="K10" i="13"/>
  <c r="H10" i="13"/>
  <c r="P9" i="13"/>
  <c r="O9" i="13"/>
  <c r="N9" i="13"/>
  <c r="L9" i="13"/>
  <c r="K9" i="13"/>
  <c r="H9" i="13"/>
  <c r="P8" i="13"/>
  <c r="O8" i="13"/>
  <c r="N8" i="13"/>
  <c r="L8" i="13"/>
  <c r="K8" i="13"/>
  <c r="H8" i="13"/>
  <c r="P7" i="13"/>
  <c r="O7" i="13"/>
  <c r="N7" i="13"/>
  <c r="L7" i="13"/>
  <c r="K7" i="13"/>
  <c r="H7" i="13"/>
  <c r="P6" i="13"/>
  <c r="O6" i="13"/>
  <c r="N6" i="13"/>
  <c r="L6" i="13"/>
  <c r="K6" i="13"/>
  <c r="H6" i="13"/>
  <c r="P5" i="13"/>
  <c r="O5" i="13"/>
  <c r="N5" i="13"/>
  <c r="L5" i="13"/>
  <c r="K5" i="13"/>
  <c r="H5" i="13"/>
  <c r="P4" i="13"/>
  <c r="O4" i="13"/>
  <c r="N4" i="13"/>
  <c r="L4" i="13"/>
  <c r="K4" i="13"/>
  <c r="H4" i="13"/>
  <c r="P3" i="13"/>
  <c r="O3" i="13"/>
  <c r="N3" i="13"/>
  <c r="L3" i="13"/>
  <c r="K3" i="13"/>
  <c r="H3" i="13"/>
  <c r="P2" i="13"/>
  <c r="O2" i="13"/>
  <c r="N2" i="13"/>
  <c r="L2" i="13"/>
  <c r="K2" i="13"/>
  <c r="H2" i="13"/>
  <c r="P20" i="8"/>
  <c r="O20" i="8"/>
  <c r="N20" i="8"/>
  <c r="L20" i="8"/>
  <c r="K20" i="8"/>
  <c r="H20" i="8"/>
  <c r="P19" i="8"/>
  <c r="O19" i="8"/>
  <c r="N19" i="8"/>
  <c r="L19" i="8"/>
  <c r="K19" i="8"/>
  <c r="H19" i="8"/>
  <c r="P18" i="8"/>
  <c r="O18" i="8"/>
  <c r="N18" i="8"/>
  <c r="L18" i="8"/>
  <c r="K18" i="8"/>
  <c r="H18" i="8"/>
  <c r="P17" i="8"/>
  <c r="O17" i="8"/>
  <c r="N17" i="8"/>
  <c r="L17" i="8"/>
  <c r="K17" i="8"/>
  <c r="H17" i="8"/>
  <c r="P16" i="8"/>
  <c r="O16" i="8"/>
  <c r="N16" i="8"/>
  <c r="L16" i="8"/>
  <c r="K16" i="8"/>
  <c r="H16" i="8"/>
  <c r="P15" i="8"/>
  <c r="O15" i="8"/>
  <c r="N15" i="8"/>
  <c r="L15" i="8"/>
  <c r="K15" i="8"/>
  <c r="H15" i="8"/>
  <c r="P14" i="8"/>
  <c r="O14" i="8"/>
  <c r="N14" i="8"/>
  <c r="L14" i="8"/>
  <c r="K14" i="8"/>
  <c r="H14" i="8"/>
  <c r="P13" i="8"/>
  <c r="O13" i="8"/>
  <c r="N13" i="8"/>
  <c r="L13" i="8"/>
  <c r="K13" i="8"/>
  <c r="H13" i="8"/>
  <c r="P12" i="8"/>
  <c r="O12" i="8"/>
  <c r="N12" i="8"/>
  <c r="L12" i="8"/>
  <c r="K12" i="8"/>
  <c r="H12" i="8"/>
  <c r="P11" i="8"/>
  <c r="O11" i="8"/>
  <c r="N11" i="8"/>
  <c r="L11" i="8"/>
  <c r="K11" i="8"/>
  <c r="H11" i="8"/>
  <c r="P10" i="8"/>
  <c r="O10" i="8"/>
  <c r="N10" i="8"/>
  <c r="L10" i="8"/>
  <c r="K10" i="8"/>
  <c r="H10" i="8"/>
  <c r="P9" i="8"/>
  <c r="O9" i="8"/>
  <c r="N9" i="8"/>
  <c r="L9" i="8"/>
  <c r="K9" i="8"/>
  <c r="H9" i="8"/>
  <c r="P8" i="8"/>
  <c r="O8" i="8"/>
  <c r="N8" i="8"/>
  <c r="L8" i="8"/>
  <c r="K8" i="8"/>
  <c r="H8" i="8"/>
  <c r="P7" i="8"/>
  <c r="O7" i="8"/>
  <c r="N7" i="8"/>
  <c r="L7" i="8"/>
  <c r="K7" i="8"/>
  <c r="H7" i="8"/>
  <c r="P6" i="8"/>
  <c r="O6" i="8"/>
  <c r="N6" i="8"/>
  <c r="L6" i="8"/>
  <c r="K6" i="8"/>
  <c r="H6" i="8"/>
  <c r="P5" i="8"/>
  <c r="O5" i="8"/>
  <c r="N5" i="8"/>
  <c r="L5" i="8"/>
  <c r="K5" i="8"/>
  <c r="H5" i="8"/>
  <c r="P4" i="8"/>
  <c r="O4" i="8"/>
  <c r="N4" i="8"/>
  <c r="L4" i="8"/>
  <c r="K4" i="8"/>
  <c r="H4" i="8"/>
  <c r="P3" i="8"/>
  <c r="O3" i="8"/>
  <c r="N3" i="8"/>
  <c r="L3" i="8"/>
  <c r="K3" i="8"/>
  <c r="H3" i="8"/>
  <c r="P2" i="8"/>
  <c r="O2" i="8"/>
  <c r="N2" i="8"/>
  <c r="L2" i="8"/>
  <c r="K2" i="8"/>
  <c r="H2" i="8"/>
  <c r="P20" i="4"/>
  <c r="O20" i="4"/>
  <c r="N20" i="4"/>
  <c r="L20" i="4"/>
  <c r="K20" i="4"/>
  <c r="H20" i="4"/>
  <c r="P19" i="4"/>
  <c r="O19" i="4"/>
  <c r="N19" i="4"/>
  <c r="L19" i="4"/>
  <c r="K19" i="4"/>
  <c r="H19" i="4"/>
  <c r="P18" i="4"/>
  <c r="O18" i="4"/>
  <c r="N18" i="4"/>
  <c r="L18" i="4"/>
  <c r="K18" i="4"/>
  <c r="H18" i="4"/>
  <c r="P17" i="4"/>
  <c r="O17" i="4"/>
  <c r="N17" i="4"/>
  <c r="L17" i="4"/>
  <c r="K17" i="4"/>
  <c r="H17" i="4"/>
  <c r="P16" i="4"/>
  <c r="O16" i="4"/>
  <c r="N16" i="4"/>
  <c r="L16" i="4"/>
  <c r="K16" i="4"/>
  <c r="H16" i="4"/>
  <c r="P15" i="4"/>
  <c r="O15" i="4"/>
  <c r="N15" i="4"/>
  <c r="L15" i="4"/>
  <c r="K15" i="4"/>
  <c r="H15" i="4"/>
  <c r="P14" i="4"/>
  <c r="O14" i="4"/>
  <c r="N14" i="4"/>
  <c r="L14" i="4"/>
  <c r="K14" i="4"/>
  <c r="H14" i="4"/>
  <c r="P13" i="4"/>
  <c r="O13" i="4"/>
  <c r="N13" i="4"/>
  <c r="L13" i="4"/>
  <c r="K13" i="4"/>
  <c r="H13" i="4"/>
  <c r="P12" i="4"/>
  <c r="O12" i="4"/>
  <c r="N12" i="4"/>
  <c r="L12" i="4"/>
  <c r="K12" i="4"/>
  <c r="H12" i="4"/>
  <c r="P11" i="4"/>
  <c r="O11" i="4"/>
  <c r="N11" i="4"/>
  <c r="L11" i="4"/>
  <c r="K11" i="4"/>
  <c r="H11" i="4"/>
  <c r="P10" i="4"/>
  <c r="O10" i="4"/>
  <c r="N10" i="4"/>
  <c r="L10" i="4"/>
  <c r="K10" i="4"/>
  <c r="H10" i="4"/>
  <c r="P9" i="4"/>
  <c r="O9" i="4"/>
  <c r="N9" i="4"/>
  <c r="L9" i="4"/>
  <c r="K9" i="4"/>
  <c r="H9" i="4"/>
  <c r="P8" i="4"/>
  <c r="O8" i="4"/>
  <c r="N8" i="4"/>
  <c r="L8" i="4"/>
  <c r="K8" i="4"/>
  <c r="H8" i="4"/>
  <c r="P7" i="4"/>
  <c r="O7" i="4"/>
  <c r="N7" i="4"/>
  <c r="L7" i="4"/>
  <c r="K7" i="4"/>
  <c r="H7" i="4"/>
  <c r="P6" i="4"/>
  <c r="O6" i="4"/>
  <c r="N6" i="4"/>
  <c r="L6" i="4"/>
  <c r="K6" i="4"/>
  <c r="H6" i="4"/>
  <c r="P5" i="4"/>
  <c r="O5" i="4"/>
  <c r="N5" i="4"/>
  <c r="L5" i="4"/>
  <c r="K5" i="4"/>
  <c r="H5" i="4"/>
  <c r="P4" i="4"/>
  <c r="O4" i="4"/>
  <c r="N4" i="4"/>
  <c r="L4" i="4"/>
  <c r="K4" i="4"/>
  <c r="H4" i="4"/>
  <c r="P3" i="4"/>
  <c r="O3" i="4"/>
  <c r="N3" i="4"/>
  <c r="L3" i="4"/>
  <c r="K3" i="4"/>
  <c r="H3" i="4"/>
  <c r="P2" i="4"/>
  <c r="O2" i="4"/>
  <c r="N2" i="4"/>
  <c r="L2" i="4"/>
  <c r="K2" i="4"/>
  <c r="H2" i="4"/>
  <c r="P20" i="7"/>
  <c r="N20" i="7"/>
  <c r="L20" i="7"/>
  <c r="K20" i="7"/>
  <c r="H20" i="7"/>
  <c r="P19" i="7"/>
  <c r="N19" i="7"/>
  <c r="L19" i="7"/>
  <c r="K19" i="7"/>
  <c r="H19" i="7"/>
  <c r="P18" i="7"/>
  <c r="N18" i="7"/>
  <c r="L18" i="7"/>
  <c r="K18" i="7"/>
  <c r="H18" i="7"/>
  <c r="P17" i="7"/>
  <c r="N17" i="7"/>
  <c r="L17" i="7"/>
  <c r="K17" i="7"/>
  <c r="H17" i="7"/>
  <c r="P16" i="7"/>
  <c r="N16" i="7"/>
  <c r="L16" i="7"/>
  <c r="K16" i="7"/>
  <c r="H16" i="7"/>
  <c r="P15" i="7"/>
  <c r="N15" i="7"/>
  <c r="L15" i="7"/>
  <c r="K15" i="7"/>
  <c r="H15" i="7"/>
  <c r="P14" i="7"/>
  <c r="N14" i="7"/>
  <c r="L14" i="7"/>
  <c r="K14" i="7"/>
  <c r="H14" i="7"/>
  <c r="P13" i="7"/>
  <c r="N13" i="7"/>
  <c r="L13" i="7"/>
  <c r="K13" i="7"/>
  <c r="H13" i="7"/>
  <c r="P12" i="7"/>
  <c r="N12" i="7"/>
  <c r="L12" i="7"/>
  <c r="K12" i="7"/>
  <c r="H12" i="7"/>
  <c r="P11" i="7"/>
  <c r="N11" i="7"/>
  <c r="L11" i="7"/>
  <c r="K11" i="7"/>
  <c r="H11" i="7"/>
  <c r="P10" i="7"/>
  <c r="N10" i="7"/>
  <c r="L10" i="7"/>
  <c r="K10" i="7"/>
  <c r="H10" i="7"/>
  <c r="P9" i="7"/>
  <c r="N9" i="7"/>
  <c r="L9" i="7"/>
  <c r="K9" i="7"/>
  <c r="H9" i="7"/>
  <c r="P8" i="7"/>
  <c r="N8" i="7"/>
  <c r="L8" i="7"/>
  <c r="K8" i="7"/>
  <c r="H8" i="7"/>
  <c r="P7" i="7"/>
  <c r="N7" i="7"/>
  <c r="L7" i="7"/>
  <c r="K7" i="7"/>
  <c r="H7" i="7"/>
  <c r="P6" i="7"/>
  <c r="N6" i="7"/>
  <c r="L6" i="7"/>
  <c r="K6" i="7"/>
  <c r="H6" i="7"/>
  <c r="P5" i="7"/>
  <c r="N5" i="7"/>
  <c r="L5" i="7"/>
  <c r="K5" i="7"/>
  <c r="H5" i="7"/>
  <c r="P4" i="7"/>
  <c r="N4" i="7"/>
  <c r="L4" i="7"/>
  <c r="K4" i="7"/>
  <c r="H4" i="7"/>
  <c r="P3" i="7"/>
  <c r="N3" i="7"/>
  <c r="L3" i="7"/>
  <c r="K3" i="7"/>
  <c r="H3" i="7"/>
  <c r="P2" i="7"/>
  <c r="N2" i="7"/>
  <c r="L2" i="7"/>
  <c r="K2" i="7"/>
  <c r="H2" i="7"/>
  <c r="P20" i="12"/>
  <c r="N20" i="12"/>
  <c r="L20" i="12"/>
  <c r="K20" i="12"/>
  <c r="H20" i="12"/>
  <c r="P19" i="12"/>
  <c r="N19" i="12"/>
  <c r="L19" i="12"/>
  <c r="K19" i="12"/>
  <c r="H19" i="12"/>
  <c r="P18" i="12"/>
  <c r="N18" i="12"/>
  <c r="L18" i="12"/>
  <c r="K18" i="12"/>
  <c r="H18" i="12"/>
  <c r="P17" i="12"/>
  <c r="N17" i="12"/>
  <c r="L17" i="12"/>
  <c r="K17" i="12"/>
  <c r="H17" i="12"/>
  <c r="P16" i="12"/>
  <c r="N16" i="12"/>
  <c r="L16" i="12"/>
  <c r="K16" i="12"/>
  <c r="H16" i="12"/>
  <c r="P15" i="12"/>
  <c r="N15" i="12"/>
  <c r="L15" i="12"/>
  <c r="K15" i="12"/>
  <c r="H15" i="12"/>
  <c r="P14" i="12"/>
  <c r="N14" i="12"/>
  <c r="L14" i="12"/>
  <c r="K14" i="12"/>
  <c r="H14" i="12"/>
  <c r="P13" i="12"/>
  <c r="N13" i="12"/>
  <c r="L13" i="12"/>
  <c r="K13" i="12"/>
  <c r="H13" i="12"/>
  <c r="P12" i="12"/>
  <c r="N12" i="12"/>
  <c r="L12" i="12"/>
  <c r="K12" i="12"/>
  <c r="H12" i="12"/>
  <c r="P11" i="12"/>
  <c r="N11" i="12"/>
  <c r="L11" i="12"/>
  <c r="K11" i="12"/>
  <c r="H11" i="12"/>
  <c r="P10" i="12"/>
  <c r="N10" i="12"/>
  <c r="L10" i="12"/>
  <c r="K10" i="12"/>
  <c r="H10" i="12"/>
  <c r="P9" i="12"/>
  <c r="N9" i="12"/>
  <c r="L9" i="12"/>
  <c r="K9" i="12"/>
  <c r="H9" i="12"/>
  <c r="P8" i="12"/>
  <c r="N8" i="12"/>
  <c r="L8" i="12"/>
  <c r="K8" i="12"/>
  <c r="H8" i="12"/>
  <c r="P7" i="12"/>
  <c r="N7" i="12"/>
  <c r="L7" i="12"/>
  <c r="K7" i="12"/>
  <c r="H7" i="12"/>
  <c r="P6" i="12"/>
  <c r="N6" i="12"/>
  <c r="L6" i="12"/>
  <c r="K6" i="12"/>
  <c r="H6" i="12"/>
  <c r="P5" i="12"/>
  <c r="N5" i="12"/>
  <c r="L5" i="12"/>
  <c r="K5" i="12"/>
  <c r="H5" i="12"/>
  <c r="P4" i="12"/>
  <c r="N4" i="12"/>
  <c r="L4" i="12"/>
  <c r="K4" i="12"/>
  <c r="H4" i="12"/>
  <c r="P3" i="12"/>
  <c r="N3" i="12"/>
  <c r="L3" i="12"/>
  <c r="K3" i="12"/>
  <c r="H3" i="12"/>
  <c r="P2" i="12"/>
  <c r="N2" i="12"/>
  <c r="L2" i="12"/>
  <c r="K2" i="12"/>
  <c r="H2" i="12"/>
  <c r="P3" i="6"/>
  <c r="P4" i="6"/>
  <c r="P5" i="6"/>
  <c r="P6" i="6"/>
  <c r="P7" i="6"/>
  <c r="P8" i="6"/>
  <c r="P9" i="6"/>
  <c r="P10" i="6"/>
  <c r="P11" i="6"/>
  <c r="P12" i="6"/>
  <c r="P13" i="6"/>
  <c r="P14" i="6"/>
  <c r="P15" i="6"/>
  <c r="P16" i="6"/>
  <c r="P17" i="6"/>
  <c r="P18" i="6"/>
  <c r="P19" i="6"/>
  <c r="P20" i="6"/>
  <c r="P2" i="6"/>
  <c r="N19" i="6"/>
  <c r="L19" i="6"/>
  <c r="K19" i="6"/>
  <c r="H19" i="6"/>
  <c r="N17" i="6"/>
  <c r="L17" i="6"/>
  <c r="K17" i="6"/>
  <c r="H17" i="6"/>
  <c r="N9" i="6"/>
  <c r="L9" i="6"/>
  <c r="K9" i="6"/>
  <c r="H9" i="6"/>
  <c r="N7" i="6"/>
  <c r="L7" i="6"/>
  <c r="K7" i="6"/>
  <c r="H7" i="6"/>
  <c r="N5" i="6"/>
  <c r="L5" i="6"/>
  <c r="K5" i="6"/>
  <c r="H5" i="6"/>
  <c r="N20" i="6"/>
  <c r="L20" i="6"/>
  <c r="K20" i="6"/>
  <c r="H20" i="6"/>
  <c r="N18" i="6"/>
  <c r="L18" i="6"/>
  <c r="K18" i="6"/>
  <c r="H18" i="6"/>
  <c r="N16" i="6"/>
  <c r="L16" i="6"/>
  <c r="K16" i="6"/>
  <c r="H16" i="6"/>
  <c r="N15" i="6"/>
  <c r="L15" i="6"/>
  <c r="K15" i="6"/>
  <c r="H15" i="6"/>
  <c r="N14" i="6"/>
  <c r="L14" i="6"/>
  <c r="K14" i="6"/>
  <c r="H14" i="6"/>
  <c r="N13" i="6"/>
  <c r="L13" i="6"/>
  <c r="K13" i="6"/>
  <c r="H13" i="6"/>
  <c r="N12" i="6"/>
  <c r="L12" i="6"/>
  <c r="K12" i="6"/>
  <c r="H12" i="6"/>
  <c r="N11" i="6"/>
  <c r="L11" i="6"/>
  <c r="K11" i="6"/>
  <c r="H11" i="6"/>
  <c r="N10" i="6"/>
  <c r="L10" i="6"/>
  <c r="K10" i="6"/>
  <c r="H10" i="6"/>
  <c r="N8" i="6"/>
  <c r="L8" i="6"/>
  <c r="K8" i="6"/>
  <c r="H8" i="6"/>
  <c r="N6" i="6"/>
  <c r="L6" i="6"/>
  <c r="K6" i="6"/>
  <c r="H6" i="6"/>
  <c r="N4" i="6"/>
  <c r="L4" i="6"/>
  <c r="K4" i="6"/>
  <c r="H4" i="6"/>
  <c r="N3" i="6"/>
  <c r="L3" i="6"/>
  <c r="K3" i="6"/>
  <c r="H3" i="6"/>
  <c r="N2" i="6"/>
  <c r="L2" i="6"/>
  <c r="K2" i="6"/>
  <c r="H2" i="6"/>
  <c r="G3" i="1"/>
  <c r="G4" i="1"/>
  <c r="G5" i="1"/>
  <c r="G6" i="1"/>
  <c r="G7" i="1"/>
  <c r="G8" i="1"/>
  <c r="G9" i="1"/>
  <c r="G10" i="1"/>
  <c r="G11" i="1"/>
  <c r="G12" i="1"/>
  <c r="G13" i="1"/>
  <c r="G14" i="1"/>
  <c r="G15" i="1"/>
  <c r="G16" i="1"/>
  <c r="G17" i="1"/>
  <c r="G18" i="1"/>
  <c r="G19" i="1"/>
  <c r="G20" i="1"/>
  <c r="G2" i="1"/>
  <c r="M3" i="1"/>
  <c r="M4" i="1"/>
  <c r="M5" i="1"/>
  <c r="M6" i="1"/>
  <c r="M7" i="1"/>
  <c r="M8" i="1"/>
  <c r="M9" i="1"/>
  <c r="M10" i="1"/>
  <c r="M11" i="1"/>
  <c r="M12" i="1"/>
  <c r="M13" i="1"/>
  <c r="M14" i="1"/>
  <c r="M15" i="1"/>
  <c r="M16" i="1"/>
  <c r="M17" i="1"/>
  <c r="M18" i="1"/>
  <c r="M19" i="1"/>
  <c r="M20" i="1"/>
  <c r="M2" i="1"/>
  <c r="J3" i="1"/>
  <c r="K3" i="1" s="1"/>
  <c r="J4" i="1"/>
  <c r="K4" i="1" s="1"/>
  <c r="J5" i="1"/>
  <c r="K5" i="1" s="1"/>
  <c r="J6" i="1"/>
  <c r="K6" i="1" s="1"/>
  <c r="J7" i="1"/>
  <c r="K7" i="1" s="1"/>
  <c r="J8" i="1"/>
  <c r="K8" i="1" s="1"/>
  <c r="J9" i="1"/>
  <c r="K9" i="1" s="1"/>
  <c r="J10" i="1"/>
  <c r="K10" i="1" s="1"/>
  <c r="J11" i="1"/>
  <c r="K11" i="1" s="1"/>
  <c r="J12" i="1"/>
  <c r="K12" i="1" s="1"/>
  <c r="J13" i="1"/>
  <c r="K13" i="1" s="1"/>
  <c r="J14" i="1"/>
  <c r="K14" i="1" s="1"/>
  <c r="J15" i="1"/>
  <c r="K15" i="1" s="1"/>
  <c r="J16" i="1"/>
  <c r="K16" i="1" s="1"/>
  <c r="J17" i="1"/>
  <c r="K17" i="1" s="1"/>
  <c r="J18" i="1"/>
  <c r="K18" i="1" s="1"/>
  <c r="J19" i="1"/>
  <c r="K19" i="1" s="1"/>
  <c r="J20" i="1"/>
  <c r="K20" i="1" s="1"/>
  <c r="J2" i="1"/>
  <c r="K2" i="1" s="1"/>
  <c r="C3" i="2"/>
  <c r="D3" i="2" s="1"/>
  <c r="C5" i="2"/>
  <c r="D5" i="2" s="1"/>
  <c r="C7" i="2"/>
  <c r="D7" i="2" s="1"/>
  <c r="C9" i="2"/>
  <c r="D9" i="2" s="1"/>
  <c r="C11" i="2"/>
  <c r="D11" i="2" s="1"/>
  <c r="C13" i="2"/>
  <c r="D13" i="2" s="1"/>
  <c r="C15" i="2"/>
  <c r="D15" i="2" s="1"/>
  <c r="C17" i="2"/>
  <c r="D17" i="2" s="1"/>
  <c r="C19" i="2"/>
  <c r="D19" i="2" s="1"/>
  <c r="C21" i="2"/>
  <c r="D21" i="2" s="1"/>
  <c r="C23" i="2"/>
  <c r="D23" i="2" s="1"/>
  <c r="C25" i="2"/>
  <c r="D25" i="2" s="1"/>
  <c r="C27" i="2"/>
  <c r="D27" i="2"/>
  <c r="C29" i="2"/>
  <c r="D29" i="2" s="1"/>
  <c r="C31" i="2"/>
  <c r="D31" i="2" s="1"/>
  <c r="C33" i="2"/>
  <c r="D33" i="2" s="1"/>
  <c r="C35" i="2"/>
  <c r="D35" i="2" s="1"/>
  <c r="C37" i="2"/>
  <c r="D37" i="2" s="1"/>
  <c r="C39" i="2"/>
  <c r="D39" i="2" s="1"/>
  <c r="C41" i="2"/>
  <c r="D41" i="2" s="1"/>
  <c r="C43" i="2"/>
  <c r="D43" i="2" s="1"/>
  <c r="C45" i="2"/>
  <c r="D45" i="2" s="1"/>
  <c r="C2" i="2"/>
  <c r="D2" i="2" s="1"/>
  <c r="C4" i="2"/>
  <c r="D4" i="2" s="1"/>
  <c r="C6" i="2"/>
  <c r="D6" i="2" s="1"/>
  <c r="C8" i="2"/>
  <c r="D8" i="2" s="1"/>
  <c r="C10" i="2"/>
  <c r="D10" i="2" s="1"/>
  <c r="C12" i="2"/>
  <c r="D12" i="2" s="1"/>
  <c r="C14" i="2"/>
  <c r="D14" i="2" s="1"/>
  <c r="C16" i="2"/>
  <c r="D16" i="2" s="1"/>
  <c r="C18" i="2"/>
  <c r="D18" i="2" s="1"/>
  <c r="C20" i="2"/>
  <c r="D20" i="2" s="1"/>
  <c r="C22" i="2"/>
  <c r="D22" i="2" s="1"/>
  <c r="C24" i="2"/>
  <c r="D24" i="2" s="1"/>
  <c r="C26" i="2"/>
  <c r="D26" i="2" s="1"/>
  <c r="C28" i="2"/>
  <c r="D28" i="2" s="1"/>
  <c r="C30" i="2"/>
  <c r="D30" i="2" s="1"/>
  <c r="C32" i="2"/>
  <c r="D32" i="2" s="1"/>
  <c r="C34" i="2"/>
  <c r="D34" i="2" s="1"/>
  <c r="C36" i="2"/>
  <c r="D36" i="2" s="1"/>
  <c r="C38" i="2"/>
  <c r="D38" i="2" s="1"/>
  <c r="C40" i="2"/>
  <c r="D40" i="2" s="1"/>
  <c r="C42" i="2"/>
  <c r="D42" i="2" s="1"/>
  <c r="C44" i="2"/>
  <c r="D44" i="2" s="1"/>
  <c r="I31" i="2"/>
  <c r="I10" i="2"/>
  <c r="I11" i="2"/>
  <c r="I44" i="2"/>
  <c r="I45" i="2"/>
  <c r="I34" i="2"/>
  <c r="I35" i="2"/>
  <c r="I4" i="2"/>
  <c r="I5" i="2"/>
  <c r="I16" i="2"/>
  <c r="I17" i="2"/>
  <c r="I26" i="2"/>
  <c r="I27" i="2"/>
  <c r="I28" i="2"/>
  <c r="I29" i="2"/>
  <c r="I32" i="2"/>
  <c r="I33" i="2"/>
  <c r="I6" i="2"/>
  <c r="I7" i="2"/>
  <c r="I40" i="2"/>
  <c r="I41" i="2"/>
  <c r="I24" i="2"/>
  <c r="I25" i="2"/>
  <c r="I3" i="2"/>
  <c r="I36" i="2"/>
  <c r="I37" i="2"/>
  <c r="I42" i="2"/>
  <c r="I43" i="2"/>
  <c r="I20" i="2"/>
  <c r="I21" i="2"/>
  <c r="I18" i="2"/>
  <c r="I19" i="2"/>
  <c r="I14" i="2"/>
  <c r="I15" i="2"/>
  <c r="I8" i="2"/>
  <c r="I9" i="2"/>
  <c r="I38" i="2"/>
  <c r="I39" i="2"/>
  <c r="I22" i="2"/>
  <c r="I23" i="2"/>
  <c r="I12" i="2"/>
  <c r="I13" i="2"/>
  <c r="I30" i="2"/>
  <c r="K31" i="2"/>
  <c r="K10" i="2"/>
  <c r="K11" i="2"/>
  <c r="K44" i="2"/>
  <c r="K45" i="2"/>
  <c r="K34" i="2"/>
  <c r="K35" i="2"/>
  <c r="K4" i="2"/>
  <c r="K5" i="2"/>
  <c r="K16" i="2"/>
  <c r="K17" i="2"/>
  <c r="K26" i="2"/>
  <c r="K27" i="2"/>
  <c r="K28" i="2"/>
  <c r="K29" i="2"/>
  <c r="K32" i="2"/>
  <c r="K33" i="2"/>
  <c r="K6" i="2"/>
  <c r="K7" i="2"/>
  <c r="K40" i="2"/>
  <c r="K41" i="2"/>
  <c r="K24" i="2"/>
  <c r="K25" i="2"/>
  <c r="K2" i="2"/>
  <c r="K3" i="2"/>
  <c r="K36" i="2"/>
  <c r="K37" i="2"/>
  <c r="K42" i="2"/>
  <c r="K43" i="2"/>
  <c r="K20" i="2"/>
  <c r="K21" i="2"/>
  <c r="K18" i="2"/>
  <c r="K19" i="2"/>
  <c r="K14" i="2"/>
  <c r="K15" i="2"/>
  <c r="K8" i="2"/>
  <c r="K9" i="2"/>
  <c r="K38" i="2"/>
  <c r="K39" i="2"/>
  <c r="K22" i="2"/>
  <c r="K23" i="2"/>
  <c r="K12" i="2"/>
  <c r="K13" i="2"/>
  <c r="K30" i="2"/>
  <c r="R2" i="6" l="1"/>
  <c r="R15" i="12"/>
  <c r="R4" i="7"/>
  <c r="R12" i="7"/>
  <c r="R20" i="7"/>
  <c r="R5" i="4"/>
  <c r="R6" i="4"/>
  <c r="R7" i="4"/>
  <c r="R3" i="8"/>
  <c r="R7" i="8"/>
  <c r="R9" i="8"/>
  <c r="R11" i="8"/>
  <c r="R13" i="8"/>
  <c r="R15" i="8"/>
  <c r="R17" i="8"/>
  <c r="R19" i="8"/>
  <c r="R2" i="13"/>
  <c r="R4" i="13"/>
  <c r="R6" i="13"/>
  <c r="R8" i="13"/>
  <c r="R10" i="13"/>
  <c r="R12" i="13"/>
  <c r="R14" i="13"/>
  <c r="R16" i="13"/>
  <c r="R18" i="13"/>
  <c r="R20" i="13"/>
  <c r="R3" i="9"/>
  <c r="R9" i="9"/>
  <c r="R11" i="9"/>
  <c r="R13" i="9"/>
  <c r="R15" i="9"/>
  <c r="R17" i="9"/>
  <c r="R19" i="9"/>
  <c r="R4" i="12"/>
  <c r="R12" i="12"/>
  <c r="R20" i="12"/>
  <c r="R9" i="7"/>
  <c r="R17" i="7"/>
  <c r="R4" i="4"/>
  <c r="R8" i="4"/>
  <c r="R12" i="4"/>
  <c r="R16" i="4"/>
  <c r="R20" i="4"/>
  <c r="R2" i="8"/>
  <c r="R6" i="8"/>
  <c r="R10" i="8"/>
  <c r="R14" i="8"/>
  <c r="R18" i="8"/>
  <c r="R3" i="13"/>
  <c r="R11" i="13"/>
  <c r="R15" i="13"/>
  <c r="R19" i="13"/>
  <c r="R4" i="9"/>
  <c r="R8" i="9"/>
  <c r="R12" i="9"/>
  <c r="R16" i="9"/>
  <c r="R20" i="9"/>
  <c r="R3" i="7"/>
  <c r="R11" i="7"/>
  <c r="R19" i="7"/>
  <c r="R3" i="4"/>
  <c r="R11" i="4"/>
  <c r="R15" i="4"/>
  <c r="R19" i="4"/>
  <c r="R3" i="12"/>
  <c r="R19" i="12"/>
  <c r="R16" i="7"/>
  <c r="R5" i="8"/>
  <c r="R11" i="12"/>
  <c r="R8" i="7"/>
  <c r="R8" i="12"/>
  <c r="R16" i="12"/>
  <c r="R13" i="7"/>
  <c r="R2" i="4"/>
  <c r="R10" i="4"/>
  <c r="R14" i="4"/>
  <c r="R18" i="4"/>
  <c r="R4" i="8"/>
  <c r="R8" i="8"/>
  <c r="R12" i="8"/>
  <c r="R16" i="8"/>
  <c r="R20" i="8"/>
  <c r="R9" i="13"/>
  <c r="R13" i="13"/>
  <c r="R17" i="13"/>
  <c r="R2" i="9"/>
  <c r="R6" i="9"/>
  <c r="R10" i="9"/>
  <c r="R14" i="9"/>
  <c r="R18" i="9"/>
  <c r="R2" i="7"/>
  <c r="R15" i="7"/>
  <c r="R9" i="4"/>
  <c r="R13" i="4"/>
  <c r="R17" i="4"/>
  <c r="R6" i="7"/>
  <c r="R10" i="7"/>
  <c r="R14" i="7"/>
  <c r="R18" i="7"/>
  <c r="R9" i="12"/>
  <c r="R13" i="12"/>
  <c r="R17" i="12"/>
  <c r="R6" i="12"/>
  <c r="R10" i="12"/>
  <c r="R14" i="12"/>
  <c r="R18" i="12"/>
  <c r="R2" i="12"/>
  <c r="M24" i="2"/>
  <c r="M20" i="2"/>
  <c r="M16" i="2"/>
  <c r="M12" i="2"/>
  <c r="M10" i="2"/>
  <c r="M32" i="2"/>
  <c r="M34" i="2"/>
  <c r="M22" i="2"/>
  <c r="M2" i="2"/>
  <c r="M43" i="2"/>
  <c r="M30" i="2"/>
  <c r="M27" i="2"/>
  <c r="M38" i="2"/>
  <c r="M18" i="2"/>
  <c r="M14" i="2"/>
  <c r="M6" i="2"/>
  <c r="M21" i="2"/>
  <c r="M17" i="2"/>
  <c r="M42" i="2"/>
  <c r="M26" i="2"/>
  <c r="R3" i="6"/>
  <c r="R6" i="6"/>
  <c r="R10" i="6"/>
  <c r="R12" i="6"/>
  <c r="R14" i="6"/>
  <c r="R16" i="6"/>
  <c r="R20" i="6"/>
  <c r="R7" i="6"/>
  <c r="R17" i="6"/>
  <c r="R4" i="6"/>
  <c r="R8" i="6"/>
  <c r="R11" i="6"/>
  <c r="R13" i="6"/>
  <c r="R15" i="6"/>
  <c r="R18" i="6"/>
  <c r="R5" i="6"/>
  <c r="R9" i="6"/>
  <c r="R19" i="6"/>
  <c r="M35" i="2"/>
  <c r="M8" i="2"/>
  <c r="M39" i="2"/>
  <c r="M36" i="2"/>
  <c r="M31" i="2"/>
  <c r="M28" i="2"/>
  <c r="M40" i="2"/>
  <c r="M4" i="2"/>
  <c r="M44" i="2"/>
  <c r="M23" i="2"/>
  <c r="M19" i="2"/>
  <c r="M15" i="2"/>
  <c r="M11" i="2"/>
  <c r="M7" i="2"/>
  <c r="M3" i="2"/>
  <c r="M41" i="2"/>
  <c r="M33" i="2"/>
  <c r="M25" i="2"/>
  <c r="M13" i="2"/>
  <c r="M9" i="2"/>
  <c r="M5" i="2"/>
  <c r="M45" i="2"/>
  <c r="M37" i="2"/>
  <c r="M29" i="2"/>
  <c r="O3" i="1" l="1"/>
  <c r="Q3" i="1" s="1"/>
  <c r="O4" i="1"/>
  <c r="Q4" i="1" s="1"/>
  <c r="O5" i="1"/>
  <c r="Q5" i="1" s="1"/>
  <c r="O6" i="1"/>
  <c r="Q6" i="1" s="1"/>
  <c r="O7" i="1"/>
  <c r="Q7" i="1" s="1"/>
  <c r="O8" i="1"/>
  <c r="Q8" i="1" s="1"/>
  <c r="O9" i="1"/>
  <c r="Q9" i="1" s="1"/>
  <c r="O10" i="1"/>
  <c r="Q10" i="1" s="1"/>
  <c r="O11" i="1"/>
  <c r="Q11" i="1" s="1"/>
  <c r="O12" i="1"/>
  <c r="Q12" i="1" s="1"/>
  <c r="O13" i="1"/>
  <c r="Q13" i="1" s="1"/>
  <c r="O14" i="1"/>
  <c r="Q14" i="1" s="1"/>
  <c r="O15" i="1"/>
  <c r="Q15" i="1" s="1"/>
  <c r="O16" i="1"/>
  <c r="Q16" i="1" s="1"/>
  <c r="O17" i="1"/>
  <c r="Q17" i="1" s="1"/>
  <c r="O18" i="1"/>
  <c r="Q18" i="1" s="1"/>
  <c r="O19" i="1"/>
  <c r="Q19" i="1" s="1"/>
  <c r="O20" i="1"/>
  <c r="Q20" i="1" s="1"/>
  <c r="O2" i="1"/>
  <c r="Q2" i="1" s="1"/>
</calcChain>
</file>

<file path=xl/sharedStrings.xml><?xml version="1.0" encoding="utf-8"?>
<sst xmlns="http://schemas.openxmlformats.org/spreadsheetml/2006/main" count="26439" uniqueCount="10998">
  <si>
    <t>Normsoort</t>
  </si>
  <si>
    <t>Normomschrijving</t>
  </si>
  <si>
    <t>Parameter</t>
  </si>
  <si>
    <t>Normwaarde</t>
  </si>
  <si>
    <t>Eenheid</t>
  </si>
  <si>
    <t>HoedanigheidCode</t>
  </si>
  <si>
    <t>HoedanigheidID</t>
  </si>
  <si>
    <t>regel id</t>
  </si>
  <si>
    <t>Aquo oud</t>
  </si>
  <si>
    <t>Aquo new</t>
  </si>
  <si>
    <t>SIKBID</t>
  </si>
  <si>
    <t>Grootheid</t>
  </si>
  <si>
    <t>GrootheidID</t>
  </si>
  <si>
    <t>EenheidID</t>
  </si>
  <si>
    <t>Normsoort ID</t>
  </si>
  <si>
    <t>EW</t>
  </si>
  <si>
    <t>Vormgegeven</t>
  </si>
  <si>
    <t>antimoon</t>
  </si>
  <si>
    <t>8.7</t>
  </si>
  <si>
    <t>mg/m2</t>
  </si>
  <si>
    <t>LS-10dg</t>
  </si>
  <si>
    <t>Sb</t>
  </si>
  <si>
    <t>UITLOGING</t>
  </si>
  <si>
    <t>arseen</t>
  </si>
  <si>
    <t>As</t>
  </si>
  <si>
    <t>barium</t>
  </si>
  <si>
    <t>Ba</t>
  </si>
  <si>
    <t>bromide</t>
  </si>
  <si>
    <t>Br</t>
  </si>
  <si>
    <t>cadmium</t>
  </si>
  <si>
    <t>3.8</t>
  </si>
  <si>
    <t>Cd</t>
  </si>
  <si>
    <t>chloride</t>
  </si>
  <si>
    <t>Cl</t>
  </si>
  <si>
    <t>chroom</t>
  </si>
  <si>
    <t>Cr</t>
  </si>
  <si>
    <t>fluoride</t>
  </si>
  <si>
    <t>F</t>
  </si>
  <si>
    <t>kobalt</t>
  </si>
  <si>
    <t>Co</t>
  </si>
  <si>
    <t>koper</t>
  </si>
  <si>
    <t>Cu</t>
  </si>
  <si>
    <t>kwik</t>
  </si>
  <si>
    <t>1.4</t>
  </si>
  <si>
    <t>Hg</t>
  </si>
  <si>
    <t>lood</t>
  </si>
  <si>
    <t>Pb</t>
  </si>
  <si>
    <t>molybdeen</t>
  </si>
  <si>
    <t>Mo</t>
  </si>
  <si>
    <t>nikkel</t>
  </si>
  <si>
    <t>Ni</t>
  </si>
  <si>
    <t>seleen</t>
  </si>
  <si>
    <t>4.8</t>
  </si>
  <si>
    <t>Se</t>
  </si>
  <si>
    <t>sulfaat</t>
  </si>
  <si>
    <t>SO4</t>
  </si>
  <si>
    <t>tin</t>
  </si>
  <si>
    <t>Sn</t>
  </si>
  <si>
    <t>vanadium</t>
  </si>
  <si>
    <t>V</t>
  </si>
  <si>
    <t>zink</t>
  </si>
  <si>
    <t>Zn</t>
  </si>
  <si>
    <t>Normspecificatie</t>
  </si>
  <si>
    <t>Groot oppervlaktewater</t>
  </si>
  <si>
    <r>
      <t>mg/m</t>
    </r>
    <r>
      <rPr>
        <vertAlign val="superscript"/>
        <sz val="11"/>
        <color indexed="8"/>
        <rFont val="Calibri"/>
        <family val="2"/>
      </rPr>
      <t>2</t>
    </r>
  </si>
  <si>
    <t>Zeewater en brak water</t>
  </si>
  <si>
    <t>Niet-vormgegeven</t>
  </si>
  <si>
    <t>0.32</t>
  </si>
  <si>
    <t>mg/kg</t>
  </si>
  <si>
    <t>0.9</t>
  </si>
  <si>
    <t>0.04</t>
  </si>
  <si>
    <t>0.63</t>
  </si>
  <si>
    <t>0.54</t>
  </si>
  <si>
    <t>0.02</t>
  </si>
  <si>
    <t>2.3</t>
  </si>
  <si>
    <t>0.44</t>
  </si>
  <si>
    <t>0.15</t>
  </si>
  <si>
    <t>0.4</t>
  </si>
  <si>
    <t>1.8</t>
  </si>
  <si>
    <t>4.5</t>
  </si>
  <si>
    <t>4.6</t>
  </si>
  <si>
    <t>Parametercode - aquo oud</t>
  </si>
  <si>
    <t>Parametercode - aquo nieuw</t>
  </si>
  <si>
    <t>ParameterID</t>
  </si>
  <si>
    <t>Norm</t>
  </si>
  <si>
    <t>Hoedanigheid</t>
  </si>
  <si>
    <t>Opmerkingen</t>
  </si>
  <si>
    <t>RG</t>
  </si>
  <si>
    <t>ug/l</t>
  </si>
  <si>
    <t>LS-10nf</t>
  </si>
  <si>
    <t>validatiematrix II: interimwaarde 500</t>
  </si>
  <si>
    <t>0.7</t>
  </si>
  <si>
    <t>0.1</t>
  </si>
  <si>
    <t>calcium</t>
  </si>
  <si>
    <t>Ca</t>
  </si>
  <si>
    <t>cyanide-complex</t>
  </si>
  <si>
    <t>CNcpx</t>
  </si>
  <si>
    <t>In tabel 3 Bijlage E1 staat 1</t>
  </si>
  <si>
    <t>cyanide-vrij</t>
  </si>
  <si>
    <t>Cnvrij</t>
  </si>
  <si>
    <t>0.5</t>
  </si>
  <si>
    <t>B</t>
  </si>
  <si>
    <t>Bouwstoffen</t>
  </si>
  <si>
    <t>Emissiewaarde</t>
  </si>
  <si>
    <t>NV</t>
  </si>
  <si>
    <t>IBC</t>
  </si>
  <si>
    <t>Isoleren, beheersen en controleren</t>
  </si>
  <si>
    <t>TDS</t>
  </si>
  <si>
    <t>Total Dissolved Solids</t>
  </si>
  <si>
    <t>Bm</t>
  </si>
  <si>
    <t>Besluit melden bedrijfsafvalstoffen en gevaarlijke afvalstoffen</t>
  </si>
  <si>
    <t>Bssa</t>
  </si>
  <si>
    <t>Besluit stortplaatsen en stortverboden afvalstoffen</t>
  </si>
  <si>
    <t>Rapportagegrens</t>
  </si>
  <si>
    <t>id</t>
  </si>
  <si>
    <t>RfC kenmerk</t>
  </si>
  <si>
    <t>Update</t>
  </si>
  <si>
    <t>Actie</t>
  </si>
  <si>
    <t>code</t>
  </si>
  <si>
    <t>omschr.</t>
  </si>
  <si>
    <t>CAS</t>
  </si>
  <si>
    <t>Code oud</t>
  </si>
  <si>
    <t>Omschrijving oud</t>
  </si>
  <si>
    <t>CASnr. oud</t>
  </si>
  <si>
    <t>Code nieuw</t>
  </si>
  <si>
    <t>Omschrijving nieuw</t>
  </si>
  <si>
    <t>CASnr nieuw</t>
  </si>
  <si>
    <t>Hoed.heid</t>
  </si>
  <si>
    <t>Compartiment</t>
  </si>
  <si>
    <t>Waardebew.meth.</t>
  </si>
  <si>
    <t>Opmerking</t>
  </si>
  <si>
    <t>W-0810-0049</t>
  </si>
  <si>
    <t>dec.2009</t>
  </si>
  <si>
    <t>verwijderd</t>
  </si>
  <si>
    <t>%AANTL</t>
  </si>
  <si>
    <t>Percentage aantal</t>
  </si>
  <si>
    <t>NVT</t>
  </si>
  <si>
    <t>AANTL</t>
  </si>
  <si>
    <t>Aantal</t>
  </si>
  <si>
    <t>%</t>
  </si>
  <si>
    <t>"percentage" is eenheid</t>
  </si>
  <si>
    <t>asbt</t>
  </si>
  <si>
    <t>Asbest</t>
  </si>
  <si>
    <t>sgewgasbt</t>
  </si>
  <si>
    <t>Som gewogen asbest</t>
  </si>
  <si>
    <t>EIGEN INGEBRACHT, door RHU !!</t>
  </si>
  <si>
    <t>%BEDKG</t>
  </si>
  <si>
    <t>Percentage bedekking</t>
  </si>
  <si>
    <t>BEDKG</t>
  </si>
  <si>
    <t>Bedekking</t>
  </si>
  <si>
    <t>"percentage" is eenheid, Bedekking is grootheid</t>
  </si>
  <si>
    <t>%BEDKKLG</t>
  </si>
  <si>
    <t>Percentage bedekking kruidlaag</t>
  </si>
  <si>
    <t>KRUIDLG</t>
  </si>
  <si>
    <t>Kruidlaag</t>
  </si>
  <si>
    <t>%BEDKLGRPTN</t>
  </si>
  <si>
    <t>Percentage bedekking lagere planten (wieren,algen,lichenen)</t>
  </si>
  <si>
    <t>"percentage" is eenheid, maar 'BEDKLGRPTN' is met update juni 2011 vervallen</t>
  </si>
  <si>
    <t>%DG</t>
  </si>
  <si>
    <t>Percentage drooggewicht</t>
  </si>
  <si>
    <t>DS</t>
  </si>
  <si>
    <t xml:space="preserve">Droge stof </t>
  </si>
  <si>
    <t>"percentage" is eenheid, DG is DS geworden in update juni 2011</t>
  </si>
  <si>
    <t>%DS</t>
  </si>
  <si>
    <t>Percentage droge stof</t>
  </si>
  <si>
    <t>%GR</t>
  </si>
  <si>
    <t>Percentage gloeirest</t>
  </si>
  <si>
    <t>GR</t>
  </si>
  <si>
    <t>Gloeirest</t>
  </si>
  <si>
    <t>%GV</t>
  </si>
  <si>
    <t>Percentage gloeiverlies (Loss of intace)</t>
  </si>
  <si>
    <t>GV</t>
  </si>
  <si>
    <t>Gloeiverlies</t>
  </si>
  <si>
    <t>%IR</t>
  </si>
  <si>
    <t>Percentage indamprest</t>
  </si>
  <si>
    <t>IR</t>
  </si>
  <si>
    <t>Indamprest</t>
  </si>
  <si>
    <t>W-0703-0010</t>
  </si>
  <si>
    <t>jun.2007</t>
  </si>
  <si>
    <t>%KGF10</t>
  </si>
  <si>
    <t>Percentage korrelgroottefractie tot 10 um</t>
  </si>
  <si>
    <t>KGF</t>
  </si>
  <si>
    <t>Korrelgroottefractie</t>
  </si>
  <si>
    <t>Dk0010</t>
  </si>
  <si>
    <t>korrelgroottefractie is opgenomen als subset van Hoedanigheid (of Monstercriterium)</t>
  </si>
  <si>
    <t>%KGF1000</t>
  </si>
  <si>
    <t>Percentage korrelgroottefractie tot 1000 um</t>
  </si>
  <si>
    <t>Dk1000</t>
  </si>
  <si>
    <t>%KGF125</t>
  </si>
  <si>
    <t>Percentage korrelgroottefractie tot 125 um</t>
  </si>
  <si>
    <t>Dk0125</t>
  </si>
  <si>
    <t>%KGF16</t>
  </si>
  <si>
    <t>Percentage korrelgroottefractie tot 16 um</t>
  </si>
  <si>
    <t>Dk0016</t>
  </si>
  <si>
    <t>%KGF180</t>
  </si>
  <si>
    <t>Percentage korrelgroottefractie tot 180 um</t>
  </si>
  <si>
    <t>Dk0180</t>
  </si>
  <si>
    <t>%KGF2</t>
  </si>
  <si>
    <t>Percentage korrelgroottefractie tot 2 um</t>
  </si>
  <si>
    <t>Dk0002</t>
  </si>
  <si>
    <t>%KGF2000</t>
  </si>
  <si>
    <t>Percentage korrelgroottefractie tot 2000 um</t>
  </si>
  <si>
    <t>Dk2000</t>
  </si>
  <si>
    <t>%KGF210</t>
  </si>
  <si>
    <t>Percentage korrelgroottefractie tot 210 um</t>
  </si>
  <si>
    <t>Dk0210</t>
  </si>
  <si>
    <t>%KGF250</t>
  </si>
  <si>
    <t>Percentage korrelgroottefractie tot 250 um</t>
  </si>
  <si>
    <t>Dk0250</t>
  </si>
  <si>
    <t>%KGF32</t>
  </si>
  <si>
    <t>Percentage korrelgroottefractie tot 32 um</t>
  </si>
  <si>
    <t>Dk0032</t>
  </si>
  <si>
    <t>%KGF355</t>
  </si>
  <si>
    <t>Percentage korrelgroottefractie tot 355 um</t>
  </si>
  <si>
    <t>Dk0355</t>
  </si>
  <si>
    <t>%KGF4000</t>
  </si>
  <si>
    <t>Percentage korrelgroottefractie tot 4000 um</t>
  </si>
  <si>
    <t>Dk4000</t>
  </si>
  <si>
    <t>%KGF50</t>
  </si>
  <si>
    <t>Percentage korrelgroottefractie tot 50 um</t>
  </si>
  <si>
    <t>Dk0050</t>
  </si>
  <si>
    <t>%KGF500</t>
  </si>
  <si>
    <t>Percentage korrelgroottefractie tot 500 um</t>
  </si>
  <si>
    <t>Dk0500</t>
  </si>
  <si>
    <t>%KGF63</t>
  </si>
  <si>
    <t>Percentage korrelgroottefractie tot 63 um</t>
  </si>
  <si>
    <t>Dk0063</t>
  </si>
  <si>
    <t>%KGF8000</t>
  </si>
  <si>
    <t>Percentage korrelgroottefractie tot 8000 um</t>
  </si>
  <si>
    <t>Dk8000</t>
  </si>
  <si>
    <t>%KGF90</t>
  </si>
  <si>
    <t>Percentage korrelgroottefractie tot 90 um</t>
  </si>
  <si>
    <t>Dk0090</t>
  </si>
  <si>
    <t>%KGFG210</t>
  </si>
  <si>
    <t>Percentage korrelgroottefractie groter 210 um</t>
  </si>
  <si>
    <t>Dg0210</t>
  </si>
  <si>
    <t>%KGFG50</t>
  </si>
  <si>
    <t>Percentage korrelgroottefractie groter 50 um</t>
  </si>
  <si>
    <t>Dg0050</t>
  </si>
  <si>
    <t>%OB</t>
  </si>
  <si>
    <t>Percentage onopgeloste bestandsdelen</t>
  </si>
  <si>
    <t>ZS</t>
  </si>
  <si>
    <t>Zwevende stof</t>
  </si>
  <si>
    <t>"percentage" is eenheid, OB is ZS geworden in update juni 2011</t>
  </si>
  <si>
    <t>wijziging</t>
  </si>
  <si>
    <t>x</t>
  </si>
  <si>
    <t>%STERFTE</t>
  </si>
  <si>
    <t>Percentage sterfte</t>
  </si>
  <si>
    <t>STERFTE</t>
  </si>
  <si>
    <t>Sterfte</t>
  </si>
  <si>
    <t>geen %-teken in parameter, % is eenheid</t>
  </si>
  <si>
    <t>%TROEBHD</t>
  </si>
  <si>
    <t>Percentage troebelheid</t>
  </si>
  <si>
    <t>TROEBHD</t>
  </si>
  <si>
    <t>Troebelheid</t>
  </si>
  <si>
    <t>%VERDNG</t>
  </si>
  <si>
    <t>Percentage verdunning</t>
  </si>
  <si>
    <t>VERDNG</t>
  </si>
  <si>
    <t>Verdunning</t>
  </si>
  <si>
    <t>%VERSVRD</t>
  </si>
  <si>
    <t>Percentage verschil voorraad</t>
  </si>
  <si>
    <t>"percentage" is eenheid, maar 'Verschil voorraad' is met update juni 2011 vervallen</t>
  </si>
  <si>
    <t>%VLOEDMBDKG</t>
  </si>
  <si>
    <t>Percentage vloedmerkbedekking</t>
  </si>
  <si>
    <t>VLOEDMBDKG</t>
  </si>
  <si>
    <t>Vloedmerkbedekking</t>
  </si>
  <si>
    <t>%VOORRD</t>
  </si>
  <si>
    <t>Percentage voorraad</t>
  </si>
  <si>
    <t>"percentage" is eenheid, maar 'Voorraad' is met update juni 2011 vervallen</t>
  </si>
  <si>
    <t>12C3yegcl</t>
  </si>
  <si>
    <t>propyleenglycol (1,2-propyleenglycol)</t>
  </si>
  <si>
    <t>57-55-6</t>
  </si>
  <si>
    <t>1,2-propyleenglycol</t>
  </si>
  <si>
    <t>14cymn</t>
  </si>
  <si>
    <t>1,4-cymeen</t>
  </si>
  <si>
    <t>99-87-6</t>
  </si>
  <si>
    <t>1iC3y4C1yBen</t>
  </si>
  <si>
    <t>1-isopropyl-4-methyl-benzeen</t>
  </si>
  <si>
    <t>De systematische naam is: 4-isopropyltolueen met als afkorting 4iC3yTol, hier ook de code op aanpassen</t>
  </si>
  <si>
    <t xml:space="preserve">W-0908-0025 </t>
  </si>
  <si>
    <t>jun.2011</t>
  </si>
  <si>
    <t>22DClNC1yDC2</t>
  </si>
  <si>
    <t>2,2'-dichloor-N-methyldiethylamine</t>
  </si>
  <si>
    <t>51-75-2</t>
  </si>
  <si>
    <t>mustne</t>
  </si>
  <si>
    <t>mustine</t>
  </si>
  <si>
    <t>Betere triviale naam, welke gangbaarder is.</t>
  </si>
  <si>
    <t>23DC1yPyr</t>
  </si>
  <si>
    <t>2,3-dimethylpyridine</t>
  </si>
  <si>
    <t>583-61-9</t>
  </si>
  <si>
    <t>23DC1yprdne</t>
  </si>
  <si>
    <t>volgens regels Pyr staat voor pyreen</t>
  </si>
  <si>
    <t>24DC1yPyr</t>
  </si>
  <si>
    <t>2,4-dimethylpyridine</t>
  </si>
  <si>
    <t>108-47-4</t>
  </si>
  <si>
    <t>24DC1yprdne</t>
  </si>
  <si>
    <t>26DC1yqnlne</t>
  </si>
  <si>
    <t>2,6-dimethylchinoline</t>
  </si>
  <si>
    <t>877-43-0</t>
  </si>
  <si>
    <t>2,6-dimethylquinoline</t>
  </si>
  <si>
    <t>quinoline heeft de voorkeur code is al goed</t>
  </si>
  <si>
    <t>2C1ycnlne</t>
  </si>
  <si>
    <t>2-methylchinoline</t>
  </si>
  <si>
    <t>91-63-4</t>
  </si>
  <si>
    <t>2C1yqnlne</t>
  </si>
  <si>
    <t>2-methylquinoline</t>
  </si>
  <si>
    <t>quinoline heeft de voorkeur volgens regels</t>
  </si>
  <si>
    <t>2Clptlidne</t>
  </si>
  <si>
    <t>2-chloor-p-toluidine</t>
  </si>
  <si>
    <t>615-65-6</t>
  </si>
  <si>
    <t>2Cl4C1yAn</t>
  </si>
  <si>
    <t>2-chloor-4-methylaniline</t>
  </si>
  <si>
    <t>nieuwe omschrijving past in de reeks van chloor-methylanilines</t>
  </si>
  <si>
    <t>34DC1yPyr</t>
  </si>
  <si>
    <t>3,4-dimethylpyridine</t>
  </si>
  <si>
    <t>583-58-4</t>
  </si>
  <si>
    <t>34DC1yprdne</t>
  </si>
  <si>
    <t>34xylnl</t>
  </si>
  <si>
    <t>3,4-xylenol</t>
  </si>
  <si>
    <t>95-65-8</t>
  </si>
  <si>
    <t>34DC1yFol</t>
  </si>
  <si>
    <t xml:space="preserve">3,4-dimethylfenol </t>
  </si>
  <si>
    <t>past in de reeks van methylfenolen</t>
  </si>
  <si>
    <t>35DC1yPyr</t>
  </si>
  <si>
    <t>3,5-dimethylpyridine</t>
  </si>
  <si>
    <t>591-22-0</t>
  </si>
  <si>
    <t>35DC1yprdne</t>
  </si>
  <si>
    <t>3Br2ClC3e</t>
  </si>
  <si>
    <t>3-broom-1-chloorpropeen</t>
  </si>
  <si>
    <t>3737-00-6</t>
  </si>
  <si>
    <t>3Br1ClC3e</t>
  </si>
  <si>
    <t xml:space="preserve">foute code </t>
  </si>
  <si>
    <t>3C1yPyr</t>
  </si>
  <si>
    <t>3-methylpyridine</t>
  </si>
  <si>
    <t>108-99-6</t>
  </si>
  <si>
    <t>3C1yprdne</t>
  </si>
  <si>
    <t>4C1ycnlne</t>
  </si>
  <si>
    <t>4-methylchinoline</t>
  </si>
  <si>
    <t>491-35-0</t>
  </si>
  <si>
    <t>4C1yqnlne</t>
  </si>
  <si>
    <t>4-methylquinoline</t>
  </si>
  <si>
    <t>4Cl2C1yAn</t>
  </si>
  <si>
    <t>4-chloor-2-methylaniline (p-chloortoluidine)</t>
  </si>
  <si>
    <t>95-69-2</t>
  </si>
  <si>
    <t>4-chloor-2-methylaniline (p-chloor-o-toluidine)</t>
  </si>
  <si>
    <t>AMvB Doelstellingen gebruikt chloortoluidine ( zie uitzoektabblad)</t>
  </si>
  <si>
    <t>50%_KF</t>
  </si>
  <si>
    <t>50 percentiel korrelfractie</t>
  </si>
  <si>
    <t>MED</t>
  </si>
  <si>
    <t>percentage betreft percentielwaarde, dat is een Waardebewerkingsmethode</t>
  </si>
  <si>
    <t>50%_L</t>
  </si>
  <si>
    <t>50 percentiel van de levendigheid</t>
  </si>
  <si>
    <t>LEVDHD</t>
  </si>
  <si>
    <t>Levendigheid</t>
  </si>
  <si>
    <t>P50</t>
  </si>
  <si>
    <t>5bcholet3on</t>
  </si>
  <si>
    <t>5beta-cholestan-3-on</t>
  </si>
  <si>
    <t>601-53-6</t>
  </si>
  <si>
    <t>5-beta-cholestan-3-one</t>
  </si>
  <si>
    <t>5Clotlidne</t>
  </si>
  <si>
    <t>5-chloor-o-toluidine</t>
  </si>
  <si>
    <t>95-79-4</t>
  </si>
  <si>
    <t>5Cl2C1yAn</t>
  </si>
  <si>
    <t>5-chloor-2-methylaniline</t>
  </si>
  <si>
    <t>70%_L</t>
  </si>
  <si>
    <t>70 percentiel van de levendigheid</t>
  </si>
  <si>
    <t>P70</t>
  </si>
  <si>
    <t>80%_L</t>
  </si>
  <si>
    <t>80 percentiel van de levendigheid</t>
  </si>
  <si>
    <t>P80</t>
  </si>
  <si>
    <t>90%_L</t>
  </si>
  <si>
    <t>90 percentiel van de levendigheid</t>
  </si>
  <si>
    <t>P90</t>
  </si>
  <si>
    <t>W-1002-0022</t>
  </si>
  <si>
    <t>AANTBGTN</t>
  </si>
  <si>
    <t>Aantal badgasten in zwemwater</t>
  </si>
  <si>
    <t>BADGT</t>
  </si>
  <si>
    <t>Badgast</t>
  </si>
  <si>
    <t>OW</t>
  </si>
  <si>
    <t>AANTBGTOSLWD</t>
  </si>
  <si>
    <t>Aantal badgasten op strand/ligweide</t>
  </si>
  <si>
    <t>OR (oever)</t>
  </si>
  <si>
    <t>AANTDMSS</t>
  </si>
  <si>
    <t>Aantal deelmonsters</t>
  </si>
  <si>
    <t>DEELMSR</t>
  </si>
  <si>
    <t>Deelmonster</t>
  </si>
  <si>
    <t>AANTHDRIZWTR</t>
  </si>
  <si>
    <t>Aantal huisdieren in zwemwater</t>
  </si>
  <si>
    <t>HUISDR</t>
  </si>
  <si>
    <t>Huisdier</t>
  </si>
  <si>
    <t>AANTMGBKD</t>
  </si>
  <si>
    <t>Aantal maal geblokkeerd</t>
  </si>
  <si>
    <t>AANTPOPVTEHD</t>
  </si>
  <si>
    <t>Aantal per oppervlakte eenheid</t>
  </si>
  <si>
    <t>AANTPOPVTE</t>
  </si>
  <si>
    <t>Aantal per oppervlakte</t>
  </si>
  <si>
    <t>AANTPSN</t>
  </si>
  <si>
    <t>Aantal pulsen</t>
  </si>
  <si>
    <t>PULS</t>
  </si>
  <si>
    <t>Puls</t>
  </si>
  <si>
    <t>AANTPTTELBGT</t>
  </si>
  <si>
    <t>Aantal potentiële badgasten langs zwemwater</t>
  </si>
  <si>
    <t>AANTPVLMEHD</t>
  </si>
  <si>
    <t>Aantal per volume eenheid</t>
  </si>
  <si>
    <t>AANTPVLME</t>
  </si>
  <si>
    <t>Aantal per volume</t>
  </si>
  <si>
    <t>AANTPZVT</t>
  </si>
  <si>
    <t>Aantal pleziervaart</t>
  </si>
  <si>
    <t>AANTRCATN</t>
  </si>
  <si>
    <t>Aantal recreanten</t>
  </si>
  <si>
    <t>AANTRPSTTVDG</t>
  </si>
  <si>
    <t>Aantal representatieve dagen</t>
  </si>
  <si>
    <t>REPSTTVDG</t>
  </si>
  <si>
    <t>Representatieve dag</t>
  </si>
  <si>
    <t>AANTSKLGN</t>
  </si>
  <si>
    <t>Aantal schakelingen</t>
  </si>
  <si>
    <t>SCHAKLG</t>
  </si>
  <si>
    <t>Schakeling</t>
  </si>
  <si>
    <t>AANTSLGN</t>
  </si>
  <si>
    <t>Aantal spoelingen</t>
  </si>
  <si>
    <t>AANTVGILZWTR</t>
  </si>
  <si>
    <t>Aantal vogels in/langs zwemwater</t>
  </si>
  <si>
    <t>VOGL</t>
  </si>
  <si>
    <t>Vogel</t>
  </si>
  <si>
    <t>AANTVTN</t>
  </si>
  <si>
    <t>Aantal vrachten</t>
  </si>
  <si>
    <t>AANVR</t>
  </si>
  <si>
    <t>Aanvoer</t>
  </si>
  <si>
    <t>maar kenmerk logistiek chemicaliën</t>
  </si>
  <si>
    <t>aAoC10a</t>
  </si>
  <si>
    <t>1-aminodecaan</t>
  </si>
  <si>
    <t>2016-57-1</t>
  </si>
  <si>
    <t>1AoC10a</t>
  </si>
  <si>
    <t>code niet juist</t>
  </si>
  <si>
    <t>AC</t>
  </si>
  <si>
    <t>anorganisch koolstof</t>
  </si>
  <si>
    <t>Canorg</t>
  </si>
  <si>
    <t>koolstof anorganisch</t>
  </si>
  <si>
    <t>ACMO</t>
  </si>
  <si>
    <t>som acrylmonomeren</t>
  </si>
  <si>
    <t>sACMO</t>
  </si>
  <si>
    <t>Als de omschrijving met “som” begint dat moet de code met een “s” beginnen.</t>
  </si>
  <si>
    <t>Acrobat</t>
  </si>
  <si>
    <t>ADHOC</t>
  </si>
  <si>
    <t>Niet digitaal gerapporteerd onderzoek</t>
  </si>
  <si>
    <t>afgtshPO4</t>
  </si>
  <si>
    <t>afgiftesnelheid fosfaat</t>
  </si>
  <si>
    <t>AFGTSHPO4</t>
  </si>
  <si>
    <t>Afgiftesnelheid fosfaat</t>
  </si>
  <si>
    <t>idem</t>
  </si>
  <si>
    <t>AFVL</t>
  </si>
  <si>
    <t>Vast afval</t>
  </si>
  <si>
    <t>VUIL</t>
  </si>
  <si>
    <t>Vuil</t>
  </si>
  <si>
    <t>AFVR</t>
  </si>
  <si>
    <t>Afvoer</t>
  </si>
  <si>
    <t>kenmerk logistiek chemicaliën, geeft bovendien verwarring met Parameter Debiet. Afvoer is (Aquo-lex): Debiet uit een gebied</t>
  </si>
  <si>
    <t>AFWKG</t>
  </si>
  <si>
    <t>Afwijking</t>
  </si>
  <si>
    <t>AGGGTTSD</t>
  </si>
  <si>
    <t>Aggregatietoestand</t>
  </si>
  <si>
    <t>alDcbsfn</t>
  </si>
  <si>
    <t>aldicarbsulfon</t>
  </si>
  <si>
    <t>1646-88-4</t>
  </si>
  <si>
    <t>alDcsfn</t>
  </si>
  <si>
    <t xml:space="preserve">idem </t>
  </si>
  <si>
    <t>alDcbsO</t>
  </si>
  <si>
    <t>aldicarbsulfoxide</t>
  </si>
  <si>
    <t>1646-87-3</t>
  </si>
  <si>
    <t>alDcSO</t>
  </si>
  <si>
    <t>idem en SO als sulfoxide &gt; praktijkrichtlijn</t>
  </si>
  <si>
    <t>alggp</t>
  </si>
  <si>
    <t>algengroep</t>
  </si>
  <si>
    <t>algst</t>
  </si>
  <si>
    <t>algensoort</t>
  </si>
  <si>
    <t>alkltt</t>
  </si>
  <si>
    <t>alkaliteit</t>
  </si>
  <si>
    <t>ALKLTT</t>
  </si>
  <si>
    <t>Alkaliteit</t>
  </si>
  <si>
    <t>Parameters anders dan chemische stoffen beginnen met hoofdletter, code opgebouwd uit hoofdletters.</t>
  </si>
  <si>
    <t>ALTT</t>
  </si>
  <si>
    <t>Alarm test</t>
  </si>
  <si>
    <t>AOX</t>
  </si>
  <si>
    <t>som adsorbeerbare organische halogeenverbindingen</t>
  </si>
  <si>
    <t>sAOX</t>
  </si>
  <si>
    <t>Idem</t>
  </si>
  <si>
    <t>APAK</t>
  </si>
  <si>
    <t>som apolaire polycyclische aromatische koolwaterstoffen</t>
  </si>
  <si>
    <t>sAPAK</t>
  </si>
  <si>
    <t>ARAM</t>
  </si>
  <si>
    <t>som aromatische amines</t>
  </si>
  <si>
    <t>sARAM</t>
  </si>
  <si>
    <t>W-0710-0006</t>
  </si>
  <si>
    <t>dec.2007</t>
  </si>
  <si>
    <t>azcctn</t>
  </si>
  <si>
    <t>azocyclotin</t>
  </si>
  <si>
    <t>41083-11-8</t>
  </si>
  <si>
    <t>TccC6ySn</t>
  </si>
  <si>
    <t>tricyclohexyltin</t>
  </si>
  <si>
    <t>13121-70-5</t>
  </si>
  <si>
    <t>b2C1oxC2yEtr</t>
  </si>
  <si>
    <t>bis(2-methoxyethyl)ether</t>
  </si>
  <si>
    <t>111-96-6</t>
  </si>
  <si>
    <t>bis2C1oxC2yE</t>
  </si>
  <si>
    <t>volgens de regels</t>
  </si>
  <si>
    <t>basvbaklntt</t>
  </si>
  <si>
    <t>baseverbruik alkaliniteit</t>
  </si>
  <si>
    <t>BASVBAKLNTT</t>
  </si>
  <si>
    <t>Baseverbruik alkaliniteit</t>
  </si>
  <si>
    <t>ACDTT</t>
  </si>
  <si>
    <t>Aciditeit</t>
  </si>
  <si>
    <t>basvbk</t>
  </si>
  <si>
    <t>baseverbruik</t>
  </si>
  <si>
    <t>BASVBK</t>
  </si>
  <si>
    <t>Baseverbruik</t>
  </si>
  <si>
    <t>bC4yeT4HfAh</t>
  </si>
  <si>
    <t>bis(butyleen)tetrahydrofuraldehyde</t>
  </si>
  <si>
    <t>126-15-8</t>
  </si>
  <si>
    <t>bisC4yeT4HfA</t>
  </si>
  <si>
    <t>volgens de regels, code afgekapt &gt; 12 tekens</t>
  </si>
  <si>
    <t>BDKALG</t>
  </si>
  <si>
    <t>Bedekking algen</t>
  </si>
  <si>
    <t>BDKDRA</t>
  </si>
  <si>
    <t>Bedekking draadalgen</t>
  </si>
  <si>
    <t>DRAADAGN</t>
  </si>
  <si>
    <t>Draadalgen</t>
  </si>
  <si>
    <t>BDKDRY</t>
  </si>
  <si>
    <t>Bedekking drijflaag vegetatie</t>
  </si>
  <si>
    <t>DRIJFBPTN</t>
  </si>
  <si>
    <t>Drijfbladplanten</t>
  </si>
  <si>
    <t>BDKEME</t>
  </si>
  <si>
    <t>Bedekking emerse laag vegetatie</t>
  </si>
  <si>
    <t>EMSPTN</t>
  </si>
  <si>
    <t>Emerse planten</t>
  </si>
  <si>
    <t>BDKFLB</t>
  </si>
  <si>
    <t>Bedekking flab of darmwier</t>
  </si>
  <si>
    <t>FLAB</t>
  </si>
  <si>
    <t>Flab (Floating algae beds)</t>
  </si>
  <si>
    <t>BDKKAD</t>
  </si>
  <si>
    <t>Bedekking kade vegetatie</t>
  </si>
  <si>
    <t>MUURPTN</t>
  </si>
  <si>
    <t>Muurplanten</t>
  </si>
  <si>
    <t>BDKKRS</t>
  </si>
  <si>
    <t>Bedekking kroos of kroosvaren</t>
  </si>
  <si>
    <t>KROOS</t>
  </si>
  <si>
    <t>Kroos</t>
  </si>
  <si>
    <t>BDKOEV</t>
  </si>
  <si>
    <t>Bedekking oever vegetatie</t>
  </si>
  <si>
    <t>OEVPTN</t>
  </si>
  <si>
    <t>Oeverplanten</t>
  </si>
  <si>
    <t>BDKSUB</t>
  </si>
  <si>
    <t>Bedekking submerse laag vegetatie</t>
  </si>
  <si>
    <t>SUBMSPTN</t>
  </si>
  <si>
    <t>Submerse planten</t>
  </si>
  <si>
    <t>BDKTOT</t>
  </si>
  <si>
    <t>Bedekking totaal vegetatie</t>
  </si>
  <si>
    <t>VEGTTE</t>
  </si>
  <si>
    <t>Vegetatie</t>
  </si>
  <si>
    <t>BDKWAT</t>
  </si>
  <si>
    <t>Bedekking water vegetatie</t>
  </si>
  <si>
    <t>WATPTN</t>
  </si>
  <si>
    <t>Waterplanten</t>
  </si>
  <si>
    <t>BDKYZR</t>
  </si>
  <si>
    <t>Bedekking ijzeroer</t>
  </si>
  <si>
    <t>IJZOR</t>
  </si>
  <si>
    <t>IJzeroer</t>
  </si>
  <si>
    <t>BEDKBLG</t>
  </si>
  <si>
    <t>Bedekking boomlaag</t>
  </si>
  <si>
    <t>BEDKGD_BP</t>
  </si>
  <si>
    <t>Bedekkingsgraad Braun-Planquet</t>
  </si>
  <si>
    <t>BraunBS</t>
  </si>
  <si>
    <t>"Braun-Blanquet" (met een B) is een Hoedanigheid</t>
  </si>
  <si>
    <t>BEDKKLG</t>
  </si>
  <si>
    <t>Bedekking kruidlaag</t>
  </si>
  <si>
    <t>BEDKLGRPTN</t>
  </si>
  <si>
    <t>Bedekking lagere planten (wieren,algen,lichenen)</t>
  </si>
  <si>
    <t>BEDKMLG</t>
  </si>
  <si>
    <t>Bedekking moslaag</t>
  </si>
  <si>
    <t>MOSLG</t>
  </si>
  <si>
    <t>Moslaag</t>
  </si>
  <si>
    <t>BEDKSLG</t>
  </si>
  <si>
    <t>Bedekking struiklaag</t>
  </si>
  <si>
    <t>STRUIKLG</t>
  </si>
  <si>
    <t>Struiklaag</t>
  </si>
  <si>
    <t>BESMG</t>
  </si>
  <si>
    <t>Bestemming</t>
  </si>
  <si>
    <t>bestDol</t>
  </si>
  <si>
    <t>beta-estradiol</t>
  </si>
  <si>
    <t>517-04-4</t>
  </si>
  <si>
    <t>8aestDol</t>
  </si>
  <si>
    <t>8alpha-estradiol</t>
  </si>
  <si>
    <t>juiste naam</t>
  </si>
  <si>
    <t>BEWDG</t>
  </si>
  <si>
    <t>Beweiding</t>
  </si>
  <si>
    <t>BghiPe</t>
  </si>
  <si>
    <t>benzo(g,h,i)peryleen</t>
  </si>
  <si>
    <t>191-24-2</t>
  </si>
  <si>
    <t>benzo(ghi)peryleen</t>
  </si>
  <si>
    <t>geen komma tussen letters</t>
  </si>
  <si>
    <t>bisCliC3yEtr</t>
  </si>
  <si>
    <t>bis-chloorisopropylether</t>
  </si>
  <si>
    <t>108-60-1</t>
  </si>
  <si>
    <t>DClDiC3yEtr</t>
  </si>
  <si>
    <t>2,2'-Dichloordiisopropyl ether</t>
  </si>
  <si>
    <t>beter naamgeving bis moet voorafgaand aan (..) zie ook AMvB Doelstellingen. In code 2-2 laten vervallen daar er geen variant is op deze naam en ook wel geschreven wordt zonder 2-2</t>
  </si>
  <si>
    <t>bisfnlA</t>
  </si>
  <si>
    <t>bisfenol-A</t>
  </si>
  <si>
    <t>80-05-7</t>
  </si>
  <si>
    <t>bisFolA</t>
  </si>
  <si>
    <t>bisTnC4ySnO</t>
  </si>
  <si>
    <t>bis(tri-n-butyltin)oxide</t>
  </si>
  <si>
    <t>56-35-9</t>
  </si>
  <si>
    <t>TC4ySn</t>
  </si>
  <si>
    <t>tributyltin</t>
  </si>
  <si>
    <t>688-73-2</t>
  </si>
  <si>
    <t>bloeibaklttf</t>
  </si>
  <si>
    <t>Bloei blauwalg (kwalitatief)</t>
  </si>
  <si>
    <t>BLOEIBAG</t>
  </si>
  <si>
    <t>Praktijkrichtlijn: Het gedeelte van de omschrijving dat (wat als toevoeging) tussen haakjes staat wordt niet gecodeerd</t>
  </si>
  <si>
    <t>Br2</t>
  </si>
  <si>
    <t>broom</t>
  </si>
  <si>
    <t>7726-95-6</t>
  </si>
  <si>
    <t>dibroom</t>
  </si>
  <si>
    <t>W-0703-0011</t>
  </si>
  <si>
    <t>BRAKKRTGTN</t>
  </si>
  <si>
    <t>Brakkarakter gaten</t>
  </si>
  <si>
    <t>opgenomen in Aquo-domeintabel EBEO-karakteristiek</t>
  </si>
  <si>
    <t>BRAKKRTKNLN</t>
  </si>
  <si>
    <t>Brakkarakter kanalen</t>
  </si>
  <si>
    <t>BRAKKRTSTN</t>
  </si>
  <si>
    <t>Brakkarakter sloten</t>
  </si>
  <si>
    <t>BRASEML</t>
  </si>
  <si>
    <t>Brasem lengte na zes jaar</t>
  </si>
  <si>
    <t>BRASEMP</t>
  </si>
  <si>
    <t>Brasem percentage biomassa</t>
  </si>
  <si>
    <t>bromt</t>
  </si>
  <si>
    <t>bromaat</t>
  </si>
  <si>
    <t>15541-45-4</t>
  </si>
  <si>
    <t>BrO3</t>
  </si>
  <si>
    <t>geen commentaar.</t>
  </si>
  <si>
    <t>BrOxnl</t>
  </si>
  <si>
    <t>bromoxynil</t>
  </si>
  <si>
    <t>1689-84-5</t>
  </si>
  <si>
    <t>broomoxynil</t>
  </si>
  <si>
    <t>Nederlandse naam</t>
  </si>
  <si>
    <t>bTClC1ysfn</t>
  </si>
  <si>
    <t>bis(trichloormethyl)sulfon</t>
  </si>
  <si>
    <t>3064-70-8</t>
  </si>
  <si>
    <t>bisTClC1ysfn</t>
  </si>
  <si>
    <t>butbensfnt</t>
  </si>
  <si>
    <t>butylbenzeensulfonaat</t>
  </si>
  <si>
    <t>80-44-4</t>
  </si>
  <si>
    <t>C4yBensfnt</t>
  </si>
  <si>
    <t>volgens regels</t>
  </si>
  <si>
    <t>butcbOxmsO</t>
  </si>
  <si>
    <t>butocarboximsulfoxide</t>
  </si>
  <si>
    <t>34681-24-8</t>
  </si>
  <si>
    <t>butcbOxmSO</t>
  </si>
  <si>
    <t>BZV</t>
  </si>
  <si>
    <t>biochemisch zuurstofverbruik</t>
  </si>
  <si>
    <t>Biochemisch zuurstofverbruik</t>
  </si>
  <si>
    <t>Parameters anders dan chemische stoffen beginnen met hoofdletter.</t>
  </si>
  <si>
    <t>BZV/KjN</t>
  </si>
  <si>
    <t>Verhouding BZV/Kj-N</t>
  </si>
  <si>
    <t>BZV/NKj</t>
  </si>
  <si>
    <t>Verhouding BZV/stikstof Kjeldahl</t>
  </si>
  <si>
    <t>BZV/P</t>
  </si>
  <si>
    <t>Verhouding BZV/P</t>
  </si>
  <si>
    <t>Verhouding BZV/totaal fosfaat</t>
  </si>
  <si>
    <t>Verhouding BZV/fosfor totaal</t>
  </si>
  <si>
    <t>BZV1</t>
  </si>
  <si>
    <t>biochemisch zuurstofverbruik over 1 dag</t>
  </si>
  <si>
    <t>Biochemisch zuurstofverbruik over 1 dag</t>
  </si>
  <si>
    <t>BZV11</t>
  </si>
  <si>
    <t>biochemisch zuurstofverbruik over 11 dagen</t>
  </si>
  <si>
    <t>Biochemisch zuurstofverbruik over 11 dagen</t>
  </si>
  <si>
    <t>BZV2</t>
  </si>
  <si>
    <t>biochemisch zuurstofverbruik over 2 dagen</t>
  </si>
  <si>
    <t>Biochemisch zuurstofverbruik over 2 dagen</t>
  </si>
  <si>
    <t>BZV20</t>
  </si>
  <si>
    <t>biochemisch zuurstofverbruik over 20 dagen</t>
  </si>
  <si>
    <t>Biochemisch zuurstofverbruik over 20 dagen</t>
  </si>
  <si>
    <t>BZV3</t>
  </si>
  <si>
    <t>biochemisch zuurstofverbruik over 3 dagen</t>
  </si>
  <si>
    <t>Biochemisch zuurstofverbruik over 3 dagen</t>
  </si>
  <si>
    <t>BZV4</t>
  </si>
  <si>
    <t>biochemisch zuurstofverbruik over 4 dagen</t>
  </si>
  <si>
    <t>Biochemisch zuurstofverbruik over 4 dagen</t>
  </si>
  <si>
    <t>BZV40</t>
  </si>
  <si>
    <t>biochemisch zuurstofverbruik over 40 dagen</t>
  </si>
  <si>
    <t>Biochemisch zuurstofverbruik over 40 dagen</t>
  </si>
  <si>
    <t>BZV5</t>
  </si>
  <si>
    <t>biochemisch zuurstofverbruik over 5 dagen</t>
  </si>
  <si>
    <t>Biochemisch zuurstofverbruik over 5 dagen</t>
  </si>
  <si>
    <t>BZV5a</t>
  </si>
  <si>
    <t>biochemisch zuurstofverbruik met allythio ureum</t>
  </si>
  <si>
    <t>Biochemisch zuurstofverbruik met allythio ureum</t>
  </si>
  <si>
    <t>Biochemisch zuurstofverbruik met allythioureum</t>
  </si>
  <si>
    <r>
      <t>Biochemisch zuurstofverbruik met ally</t>
    </r>
    <r>
      <rPr>
        <b/>
        <sz val="9"/>
        <rFont val="Arial"/>
        <family val="2"/>
      </rPr>
      <t>l</t>
    </r>
    <r>
      <rPr>
        <sz val="9"/>
        <rFont val="Arial"/>
        <family val="2"/>
      </rPr>
      <t>thioureum</t>
    </r>
  </si>
  <si>
    <t>BZV6</t>
  </si>
  <si>
    <t>biochemisch zuurstofverbruik over 6 dagen</t>
  </si>
  <si>
    <t>Biochemisch zuurstofverbruik over 6 dagen</t>
  </si>
  <si>
    <t>BZV7</t>
  </si>
  <si>
    <t>biochemisch zuurstofverbruik over 7 dagen</t>
  </si>
  <si>
    <t>Biochemisch zuurstofverbruik over 7 dagen</t>
  </si>
  <si>
    <t>BZV8</t>
  </si>
  <si>
    <t>biochemisch zuurstofverbruik over 8 dagen</t>
  </si>
  <si>
    <t>Biochemisch zuurstofverbruik over 8 dagen</t>
  </si>
  <si>
    <t>C1yHg</t>
  </si>
  <si>
    <t>methyl-kwik</t>
  </si>
  <si>
    <t>22967-92-6</t>
  </si>
  <si>
    <t>methylkwik</t>
  </si>
  <si>
    <t>koppelteken verwijderd</t>
  </si>
  <si>
    <t>C1yOxdmtn</t>
  </si>
  <si>
    <t>methyl-oxydemeton</t>
  </si>
  <si>
    <t>301-12-2</t>
  </si>
  <si>
    <t>methyloxydemeton</t>
  </si>
  <si>
    <t>geen koppelteken</t>
  </si>
  <si>
    <t>C2oxSon</t>
  </si>
  <si>
    <t>ethoxysulfuron</t>
  </si>
  <si>
    <t>126801-58-9</t>
  </si>
  <si>
    <t>C2oxsfrn</t>
  </si>
  <si>
    <t>C2ypton</t>
  </si>
  <si>
    <t>ethylparathion</t>
  </si>
  <si>
    <t>56-38-2</t>
  </si>
  <si>
    <t>C2yprton</t>
  </si>
  <si>
    <t>AMvB zonder ethyl, beide kan. Om code gelijk te stemmen voorkeur ethylparathion</t>
  </si>
  <si>
    <t>CaCl</t>
  </si>
  <si>
    <t>calciumchloride</t>
  </si>
  <si>
    <t>10043-52-4</t>
  </si>
  <si>
    <t>CaCl2</t>
  </si>
  <si>
    <t>juiste benaming, na publicatie aangepaste rfc gemaakt</t>
  </si>
  <si>
    <t>CAPCTISLG</t>
  </si>
  <si>
    <t>Capaciteitsinstelling</t>
  </si>
  <si>
    <t>CAPLRZTD</t>
  </si>
  <si>
    <t>Capillaire zuigtijd</t>
  </si>
  <si>
    <t>carftzneC2y</t>
  </si>
  <si>
    <t>carfentrazone-ethyl</t>
  </si>
  <si>
    <t>128639-02-1</t>
  </si>
  <si>
    <t>carftznC2y</t>
  </si>
  <si>
    <t>carfentrazon-ethyl</t>
  </si>
  <si>
    <t>carpAd</t>
  </si>
  <si>
    <t>carpropamide</t>
  </si>
  <si>
    <t>104030-54-8</t>
  </si>
  <si>
    <t>carppAd</t>
  </si>
  <si>
    <t>volgens regel Amide Ad met voorliggende letter a'a</t>
  </si>
  <si>
    <t>cbeAd</t>
  </si>
  <si>
    <t>carbetamide</t>
  </si>
  <si>
    <t>16118-49-3</t>
  </si>
  <si>
    <t>carbtAd</t>
  </si>
  <si>
    <t>cbedzm</t>
  </si>
  <si>
    <t>carbendazim</t>
  </si>
  <si>
    <t>10605-21-7</t>
  </si>
  <si>
    <t>carbdzm</t>
  </si>
  <si>
    <t>volgens regel eerst gehele lettergreep.</t>
  </si>
  <si>
    <t>cbfnton</t>
  </si>
  <si>
    <t>carbofenothion</t>
  </si>
  <si>
    <t>786-19-6</t>
  </si>
  <si>
    <t>carbfnton</t>
  </si>
  <si>
    <t>cbfrn</t>
  </si>
  <si>
    <t>carbofuran</t>
  </si>
  <si>
    <t>1563-66-2</t>
  </si>
  <si>
    <t>carbfrn</t>
  </si>
  <si>
    <t>cbmzpne</t>
  </si>
  <si>
    <t>carbamazipine</t>
  </si>
  <si>
    <t>298-46-4</t>
  </si>
  <si>
    <t>carbmzpne</t>
  </si>
  <si>
    <t>carbamazepine</t>
  </si>
  <si>
    <t>cbOxn</t>
  </si>
  <si>
    <t>carboxin</t>
  </si>
  <si>
    <t>5234-68-4</t>
  </si>
  <si>
    <t>carbOxn</t>
  </si>
  <si>
    <t>cbrl</t>
  </si>
  <si>
    <t>carbaryl</t>
  </si>
  <si>
    <t>63-25-2</t>
  </si>
  <si>
    <t>carbrl</t>
  </si>
  <si>
    <t>CKW</t>
  </si>
  <si>
    <t>som gechloreerde koolwaterstoffen</t>
  </si>
  <si>
    <t>sCKW</t>
  </si>
  <si>
    <t>Cl2</t>
  </si>
  <si>
    <t>chloor</t>
  </si>
  <si>
    <t>7782-50-5</t>
  </si>
  <si>
    <t>dichloor</t>
  </si>
  <si>
    <t>clomzne</t>
  </si>
  <si>
    <t>clomazone</t>
  </si>
  <si>
    <t>81777-89-1</t>
  </si>
  <si>
    <t>clomzn</t>
  </si>
  <si>
    <t>clomazon</t>
  </si>
  <si>
    <t>ClOxnl</t>
  </si>
  <si>
    <t>chloroxynil</t>
  </si>
  <si>
    <t>1891-95-8</t>
  </si>
  <si>
    <t>chlooroxynil</t>
  </si>
  <si>
    <t>Clprfs</t>
  </si>
  <si>
    <t>chloorpyrifos-ethyl</t>
  </si>
  <si>
    <t>2921-88-2</t>
  </si>
  <si>
    <t>C2yClprfs</t>
  </si>
  <si>
    <t>ethylchloorpyrifos</t>
  </si>
  <si>
    <t>afgestemd met methylchloorpyrifos.</t>
  </si>
  <si>
    <t>Clxrn</t>
  </si>
  <si>
    <t>chloroxuron</t>
  </si>
  <si>
    <t>1982-47-4</t>
  </si>
  <si>
    <t>chlooroxuron</t>
  </si>
  <si>
    <t>15545-48-9</t>
  </si>
  <si>
    <t>Cloxrn</t>
  </si>
  <si>
    <t>De code was niet juist gegenereerd vanuit de stofnaam.</t>
  </si>
  <si>
    <t>CN-complex</t>
  </si>
  <si>
    <t>Code handhaven en de omschrijving aanpassen.</t>
  </si>
  <si>
    <t>CNVRIJ</t>
  </si>
  <si>
    <t>CNvrij</t>
  </si>
  <si>
    <t>Code aanpassen en de omschrijving handhaven.</t>
  </si>
  <si>
    <t>COSNPI</t>
  </si>
  <si>
    <t>Cosinus PHI</t>
  </si>
  <si>
    <t>coumfs</t>
  </si>
  <si>
    <t>coumafos</t>
  </si>
  <si>
    <t>56-72-4</t>
  </si>
  <si>
    <t>cumfs</t>
  </si>
  <si>
    <t>cumafos</t>
  </si>
  <si>
    <t>Nederlandse naam. Zie AMvB Doelstellingen</t>
  </si>
  <si>
    <t>cyazfmde</t>
  </si>
  <si>
    <t>cyazofamide</t>
  </si>
  <si>
    <t>120116-88-3</t>
  </si>
  <si>
    <t>cyazfAd</t>
  </si>
  <si>
    <t>cycffmde</t>
  </si>
  <si>
    <t>cyclofosfamide</t>
  </si>
  <si>
    <t>50-18-0</t>
  </si>
  <si>
    <t>cycffAd</t>
  </si>
  <si>
    <t>cyHxSn</t>
  </si>
  <si>
    <t>cyhexatin</t>
  </si>
  <si>
    <t>cyHxSnC5y</t>
  </si>
  <si>
    <t>cyhexatin-pentyl</t>
  </si>
  <si>
    <t>-</t>
  </si>
  <si>
    <t>CZV</t>
  </si>
  <si>
    <t>chemisch zuurstofverbruik</t>
  </si>
  <si>
    <t>Chemisch zuurstofverbruik</t>
  </si>
  <si>
    <t>CZV/BZV</t>
  </si>
  <si>
    <t>Verhouding CZV/BZV</t>
  </si>
  <si>
    <t>CZV/KjN</t>
  </si>
  <si>
    <t>Verhouding CZV/Kj-N</t>
  </si>
  <si>
    <t>CZV/NKj</t>
  </si>
  <si>
    <t>Verhouding CZV/stikstof Kjeldahl</t>
  </si>
  <si>
    <t>Codering chem. Stof volgens co.regels chem</t>
  </si>
  <si>
    <t>CZV/N</t>
  </si>
  <si>
    <t>Verhouding CZV/N</t>
  </si>
  <si>
    <t>Verhouding CZV/stikstof</t>
  </si>
  <si>
    <t>Verhouding CZV/stikstof totaal</t>
  </si>
  <si>
    <t>CZV/P</t>
  </si>
  <si>
    <t>Verhouding CZV/totaal fosfaat</t>
  </si>
  <si>
    <t>Verhouding CZV/fosfor totaal</t>
  </si>
  <si>
    <t>CZV/TP</t>
  </si>
  <si>
    <t>Verhouding CZV/totaal-P</t>
  </si>
  <si>
    <t>Czz10(10)</t>
  </si>
  <si>
    <t>Golfenergiedichtheid tussen 85 en 95 mHz</t>
  </si>
  <si>
    <t>Czz</t>
  </si>
  <si>
    <t>Golfenergiedichtheid</t>
  </si>
  <si>
    <t>F085-095</t>
  </si>
  <si>
    <t>golffrequentieklasee is opgenomen als subset van Hoedanigheid</t>
  </si>
  <si>
    <t>Czz10(11)</t>
  </si>
  <si>
    <t>Golfenergiedichtheid tussen 95 en 105 mHz</t>
  </si>
  <si>
    <t>F095-105</t>
  </si>
  <si>
    <t>Czz10(12)</t>
  </si>
  <si>
    <t>Golfenergiedichtheid tussen 105 en 115 mHz</t>
  </si>
  <si>
    <t>F105-115</t>
  </si>
  <si>
    <t>Czz10(13)</t>
  </si>
  <si>
    <t>Golfenergiedichtheid tussen 115 en 125 mHz</t>
  </si>
  <si>
    <t>F115-125</t>
  </si>
  <si>
    <t>Czz10(14)</t>
  </si>
  <si>
    <t>Golfenergiedichtheid tussen 125 en 135 mHz</t>
  </si>
  <si>
    <t>F125-135</t>
  </si>
  <si>
    <t>Czz10(15)</t>
  </si>
  <si>
    <t>Golfenergiedichtheid tussen 135 en 145 mHz</t>
  </si>
  <si>
    <t>F135-145</t>
  </si>
  <si>
    <t>Czz10(16)</t>
  </si>
  <si>
    <t>Golfenergiedichtheid tussen 145 en 155 mHz</t>
  </si>
  <si>
    <t>F145-155</t>
  </si>
  <si>
    <t>Czz10(17)</t>
  </si>
  <si>
    <t>Golfenergiedichtheid tussen 155 en 165 mHz</t>
  </si>
  <si>
    <t>F155-165</t>
  </si>
  <si>
    <t>Czz10(18)</t>
  </si>
  <si>
    <t>Golfenergiedichtheid tussen 165 en 175 mHz</t>
  </si>
  <si>
    <t>F165-175</t>
  </si>
  <si>
    <t>Czz10(19)</t>
  </si>
  <si>
    <t>Golfenergiedichtheid tussen 175 en 185 mHz</t>
  </si>
  <si>
    <t>F175-185</t>
  </si>
  <si>
    <t>Czz10(20)</t>
  </si>
  <si>
    <t>Golfenergiedichtheid tussen 185 en 195 mHz</t>
  </si>
  <si>
    <t>F185-195</t>
  </si>
  <si>
    <t>Czz10(21)</t>
  </si>
  <si>
    <t>Golfenergiedichtheid tussen 195 en 205 mHz</t>
  </si>
  <si>
    <t>F195-205</t>
  </si>
  <si>
    <t>Czz10(22)</t>
  </si>
  <si>
    <t>Golfenergiedichtheid tussen 205 en 215 mHz</t>
  </si>
  <si>
    <t>F205-215</t>
  </si>
  <si>
    <t>Czz10(23)</t>
  </si>
  <si>
    <t>Golfenergiedichtheid tussen 215 en 225 mHz</t>
  </si>
  <si>
    <t>F215-225</t>
  </si>
  <si>
    <t>Czz10(24)</t>
  </si>
  <si>
    <t>Golfenergiedichtheid tussen 225 en 235 mHz</t>
  </si>
  <si>
    <t>F225-235</t>
  </si>
  <si>
    <t>Czz10(25)</t>
  </si>
  <si>
    <t>Golfenergiedichtheid tussen 235 en 245 mHz</t>
  </si>
  <si>
    <t>F235-245</t>
  </si>
  <si>
    <t>Czz10(26)</t>
  </si>
  <si>
    <t>Golfenergiedichtheid tussen 245 en 255 mHz</t>
  </si>
  <si>
    <t>F245-255</t>
  </si>
  <si>
    <t>Czz10(27)</t>
  </si>
  <si>
    <t>Golfenergiedichtheid tussen 255 en 265 mHz</t>
  </si>
  <si>
    <t>F255-265</t>
  </si>
  <si>
    <t>Czz10(28)</t>
  </si>
  <si>
    <t>Golfenergiedichtheid tussen 265 en 275 mHz</t>
  </si>
  <si>
    <t>F265-275</t>
  </si>
  <si>
    <t>Czz10(29)</t>
  </si>
  <si>
    <t>Golfenergiedichtheid tussen 275 en 285 mHz</t>
  </si>
  <si>
    <t>F275-285</t>
  </si>
  <si>
    <t>Czz10(30)</t>
  </si>
  <si>
    <t>Golfenergiedichtheid tussen 285 en 295 mHz</t>
  </si>
  <si>
    <t>F285-295</t>
  </si>
  <si>
    <t>Czz10(31)</t>
  </si>
  <si>
    <t>Golfenergiedichtheid tussen 295 en 305 mHz</t>
  </si>
  <si>
    <t>F295-305</t>
  </si>
  <si>
    <t>Czz10(32)</t>
  </si>
  <si>
    <t>Golfenergiedichtheid tussen 305 en 315 mHz</t>
  </si>
  <si>
    <t>F305-315</t>
  </si>
  <si>
    <t>Czz10(33)</t>
  </si>
  <si>
    <t>Golfenergiedichtheid tuusen 315 en 325 mHz</t>
  </si>
  <si>
    <t>F315-325</t>
  </si>
  <si>
    <t>Czz10(34)</t>
  </si>
  <si>
    <t>Golfenergiedichtheid tussen 325 en 335 mHz</t>
  </si>
  <si>
    <t>F325-335</t>
  </si>
  <si>
    <t>Czz10(35)</t>
  </si>
  <si>
    <t>Golfenergiedichtheid tussen 335 en 345 mHz</t>
  </si>
  <si>
    <t>F335-345</t>
  </si>
  <si>
    <t>Czz10(36)</t>
  </si>
  <si>
    <t>Golfenergiedichtheid tussen 345 en 355 mHz</t>
  </si>
  <si>
    <t>F345-355</t>
  </si>
  <si>
    <t>Czz10(37)</t>
  </si>
  <si>
    <t>Golfenergiedichtheid tussen 355 en 365 mHz</t>
  </si>
  <si>
    <t>F355-365</t>
  </si>
  <si>
    <t>Czz10(38)</t>
  </si>
  <si>
    <t>Golfenergiedichtheid tussen 365 en 375 mHz</t>
  </si>
  <si>
    <t>F365-375</t>
  </si>
  <si>
    <t>Czz10(39)</t>
  </si>
  <si>
    <t>Golfenergiedichtheid tussen 375 en 385 mHz</t>
  </si>
  <si>
    <t>F375-385</t>
  </si>
  <si>
    <t>Czz10(4)</t>
  </si>
  <si>
    <t>Golfenergiedichtheid tussen 25 en 35 mHz</t>
  </si>
  <si>
    <t>F025-035</t>
  </si>
  <si>
    <t>Czz10(40)</t>
  </si>
  <si>
    <t>Golfenergiedichtheid tussen 385 en 395 mHz</t>
  </si>
  <si>
    <t>F385-395</t>
  </si>
  <si>
    <t>Czz10(41)</t>
  </si>
  <si>
    <t>Golfenergiedichtheid tussen 395 en 405 mHz</t>
  </si>
  <si>
    <t>F395-405</t>
  </si>
  <si>
    <t>Czz10(42)</t>
  </si>
  <si>
    <t>Golfenergiedichtheid tussen 405 en 415 mHz</t>
  </si>
  <si>
    <t>F405-415</t>
  </si>
  <si>
    <t>Czz10(43)</t>
  </si>
  <si>
    <t>Golfenergiedichtheid tussen 415 en 425 mhz</t>
  </si>
  <si>
    <t>F415-425</t>
  </si>
  <si>
    <t>Czz10(44)</t>
  </si>
  <si>
    <t>Golfenergiedichtheid tussen 425 en 435 mHz</t>
  </si>
  <si>
    <t>F425-435</t>
  </si>
  <si>
    <t>Czz10(45)</t>
  </si>
  <si>
    <t>Golfenergiedichtheid tussen 425 en 445 mHz</t>
  </si>
  <si>
    <t>F435-445</t>
  </si>
  <si>
    <t>Czz10(46)</t>
  </si>
  <si>
    <t>Golfenergiedichtheid tussen 445 en 455 mHz</t>
  </si>
  <si>
    <t>F445-455</t>
  </si>
  <si>
    <t>Czz10(47)</t>
  </si>
  <si>
    <t>Golfenergiedichtheid tussen 455 en 465 mHz</t>
  </si>
  <si>
    <t>F455-465</t>
  </si>
  <si>
    <t>Czz10(48)</t>
  </si>
  <si>
    <t>Golfenergiedichtheid tussen 465 en 475 mHz</t>
  </si>
  <si>
    <t>F465-475</t>
  </si>
  <si>
    <t>Czz10(49)</t>
  </si>
  <si>
    <t>Golfenergiedichtheid tussen 475 en 485 mHz</t>
  </si>
  <si>
    <t>F475-485</t>
  </si>
  <si>
    <t>Czz10(5)</t>
  </si>
  <si>
    <t>Golfenergiedichtheid tussen 35 en 45 mHz</t>
  </si>
  <si>
    <t>F035-045</t>
  </si>
  <si>
    <t>Czz10(50)</t>
  </si>
  <si>
    <t>Golfenergiedichtheid tussen 485 en 495 mHz</t>
  </si>
  <si>
    <t>F485-495</t>
  </si>
  <si>
    <t>Czz10(51)</t>
  </si>
  <si>
    <t>Golfenergiedichtheid tussen 495 en 505 mHz</t>
  </si>
  <si>
    <t>F495-505</t>
  </si>
  <si>
    <t>Czz10(6)</t>
  </si>
  <si>
    <t>Golfenergiedichtheid tussen 45 en 55 mHz</t>
  </si>
  <si>
    <t>F045-055</t>
  </si>
  <si>
    <t>Czz10(7)</t>
  </si>
  <si>
    <t>Golfenergiedichtheid tussen 55 en 65 mHz</t>
  </si>
  <si>
    <t>F055-065</t>
  </si>
  <si>
    <t>Czz10(8)</t>
  </si>
  <si>
    <t>Golfenergiedichtheid tussen 65 en 75 mHz</t>
  </si>
  <si>
    <t>F065-075</t>
  </si>
  <si>
    <t>Czz10(9)</t>
  </si>
  <si>
    <t>Golfenergiedichtheid tussen 75 en 85 mHz</t>
  </si>
  <si>
    <t>F075-085</t>
  </si>
  <si>
    <t>DC2yeEtr</t>
  </si>
  <si>
    <t>diethyleenether (1,4-dioxaan)</t>
  </si>
  <si>
    <t>123-91-1</t>
  </si>
  <si>
    <t>14DOxan</t>
  </si>
  <si>
    <t>1,4-dioxaan</t>
  </si>
  <si>
    <t>past ook in de reeks van 1,3-dioxaan</t>
  </si>
  <si>
    <t>DC4ySn</t>
  </si>
  <si>
    <t>dibutyltin</t>
  </si>
  <si>
    <t>1002-53-5</t>
  </si>
  <si>
    <t>dibutyltin (kation)</t>
  </si>
  <si>
    <t>DC4ySnDCl</t>
  </si>
  <si>
    <t>dibutyltindichloride</t>
  </si>
  <si>
    <t>683-18-1</t>
  </si>
  <si>
    <t>DC4ySnO</t>
  </si>
  <si>
    <t>dibutyltinoxide</t>
  </si>
  <si>
    <t>818-08-6</t>
  </si>
  <si>
    <t>DccC6ySn</t>
  </si>
  <si>
    <t>dicyclohexyltin</t>
  </si>
  <si>
    <t>2954-94-1</t>
  </si>
  <si>
    <t>dicyclohexyltin (kation)</t>
  </si>
  <si>
    <t>DccC6ySnO</t>
  </si>
  <si>
    <t>dicyclohexyltinoxide</t>
  </si>
  <si>
    <t>22771-17-1</t>
  </si>
  <si>
    <t>DCLbzdne</t>
  </si>
  <si>
    <t>dichloorbenzidine</t>
  </si>
  <si>
    <t>1331-47-1</t>
  </si>
  <si>
    <t>DClbzdne</t>
  </si>
  <si>
    <t>kleine l voor afkorting chloor</t>
  </si>
  <si>
    <t>dclofnc</t>
  </si>
  <si>
    <t>diclofenac</t>
  </si>
  <si>
    <t>15307-86-5</t>
  </si>
  <si>
    <t>Dclofnc</t>
  </si>
  <si>
    <t xml:space="preserve">moet D zijn van di ipv d. </t>
  </si>
  <si>
    <t>Dcrn</t>
  </si>
  <si>
    <t>dicloran</t>
  </si>
  <si>
    <t>26DCl4NO2An</t>
  </si>
  <si>
    <t>2,6-dichloor-4-nitroaniline</t>
  </si>
  <si>
    <t>99-30-9</t>
  </si>
  <si>
    <t>DEET</t>
  </si>
  <si>
    <t>N,N-diethyl-3-methylbenzamide</t>
  </si>
  <si>
    <t>134-62-3</t>
  </si>
  <si>
    <t>diethyltoluamide</t>
  </si>
  <si>
    <t>Nieuwe omschrijving die hoort bij de triviale code.</t>
  </si>
  <si>
    <t>demtmS</t>
  </si>
  <si>
    <t>demeton-S</t>
  </si>
  <si>
    <t>126-75-0</t>
  </si>
  <si>
    <t>demtnS</t>
  </si>
  <si>
    <t>typefoutje</t>
  </si>
  <si>
    <t>dentfctshd</t>
  </si>
  <si>
    <t>denitrificatiesnelheid</t>
  </si>
  <si>
    <t>DENTFCTSHD</t>
  </si>
  <si>
    <t>Denitrificatiesnelheid</t>
  </si>
  <si>
    <t>parameters anders dan chemische stoffen beginnen met hoofdletter, code opgebouwd uit hoofdletters.</t>
  </si>
  <si>
    <t>dffncn</t>
  </si>
  <si>
    <t>diflufenican</t>
  </si>
  <si>
    <t>83164-33-4</t>
  </si>
  <si>
    <t>Dffncn</t>
  </si>
  <si>
    <t>DFySn</t>
  </si>
  <si>
    <t>difenyltin</t>
  </si>
  <si>
    <t>1011-95-6</t>
  </si>
  <si>
    <t>difenyltin (kation)</t>
  </si>
  <si>
    <t>voor de duidelijkheid, volgens AMvB Doelstellingen. NB CASnummer vervalt (info: w-0810-0023)</t>
  </si>
  <si>
    <t>DG</t>
  </si>
  <si>
    <t>Drooggewicht</t>
  </si>
  <si>
    <t>dimTdzl</t>
  </si>
  <si>
    <t>dimetridazol</t>
  </si>
  <si>
    <t>551-92-8</t>
  </si>
  <si>
    <t>DmTdzl</t>
  </si>
  <si>
    <t>DIN</t>
  </si>
  <si>
    <t>opgelost anorganisch stikstof (nitraat, nitriet en ammonium)</t>
  </si>
  <si>
    <t>Nanorg</t>
  </si>
  <si>
    <t>Stikstof anorganisch</t>
  </si>
  <si>
    <t>Nnf of Nnfdg</t>
  </si>
  <si>
    <t>dinsactt</t>
  </si>
  <si>
    <t>dinoseb-acetaat</t>
  </si>
  <si>
    <t>2813-95-8</t>
  </si>
  <si>
    <t>Dnsactt</t>
  </si>
  <si>
    <t>Dkvn</t>
  </si>
  <si>
    <t>D-karvon</t>
  </si>
  <si>
    <t>2244-16-8</t>
  </si>
  <si>
    <t>dcarvn</t>
  </si>
  <si>
    <t>d-carvon</t>
  </si>
  <si>
    <t>volgens coderingsregels, naam begint met kleine letter, en de d staat in dit geval voor dextro.( ook wel S-Carvon)</t>
  </si>
  <si>
    <t>DmtCl</t>
  </si>
  <si>
    <t>dimethachlor</t>
  </si>
  <si>
    <t>50563-36-5</t>
  </si>
  <si>
    <t>dimethachloor</t>
  </si>
  <si>
    <t>DOC</t>
  </si>
  <si>
    <t>opgelost organisch koolstof</t>
  </si>
  <si>
    <t>Corg</t>
  </si>
  <si>
    <t>koolstof organisch</t>
  </si>
  <si>
    <t>Cnf</t>
  </si>
  <si>
    <t>doDne</t>
  </si>
  <si>
    <t>dodine</t>
  </si>
  <si>
    <t>2439-10-3</t>
  </si>
  <si>
    <t>dodne</t>
  </si>
  <si>
    <t>hoofdletter "D" is niet van di</t>
  </si>
  <si>
    <t>DOMPDTE</t>
  </si>
  <si>
    <t>Dompeldiepte</t>
  </si>
  <si>
    <t>DON</t>
  </si>
  <si>
    <t>opgelost organisch stikstof (totN nf min NO2, NO3 en NH4)</t>
  </si>
  <si>
    <t>Norg</t>
  </si>
  <si>
    <t>Stikstof organisch</t>
  </si>
  <si>
    <t>Nnf</t>
  </si>
  <si>
    <t>DOORZBDM</t>
  </si>
  <si>
    <t>Doorzicht tot op de bodem</t>
  </si>
  <si>
    <t>ZICHT</t>
  </si>
  <si>
    <t>Doorzicht</t>
  </si>
  <si>
    <t>tot op de bodem kan aangeven wordne met bepalingsgrens "&gt; "</t>
  </si>
  <si>
    <t>DOP</t>
  </si>
  <si>
    <t>opgelost organisch fosfor (totP nf min PO4)</t>
  </si>
  <si>
    <t>Porg</t>
  </si>
  <si>
    <t>Fosfor organisch</t>
  </si>
  <si>
    <t>Pnf</t>
  </si>
  <si>
    <t>DOSVLME</t>
  </si>
  <si>
    <t>Doseervolume</t>
  </si>
  <si>
    <t>DRAAITPCCS</t>
  </si>
  <si>
    <t>Draaitijd per cyclus</t>
  </si>
  <si>
    <t>DRAAITD</t>
  </si>
  <si>
    <t>Draaitijd</t>
  </si>
  <si>
    <t>DRAAIURHTRN</t>
  </si>
  <si>
    <t>Draaiuren hoogtoeren</t>
  </si>
  <si>
    <t>TOERTHG</t>
  </si>
  <si>
    <t>DRAAIURLTRN</t>
  </si>
  <si>
    <t>Draaiuren laagtoeren</t>
  </si>
  <si>
    <t>TOERTLG</t>
  </si>
  <si>
    <t>DRAAIURMDTRN</t>
  </si>
  <si>
    <t>Draaiuren middeltoeren</t>
  </si>
  <si>
    <t>TOERTMDL</t>
  </si>
  <si>
    <t>DRAAIURN</t>
  </si>
  <si>
    <t>Draaiuren</t>
  </si>
  <si>
    <t>DRIJVMTRAL</t>
  </si>
  <si>
    <t>Drijvend materiaal</t>
  </si>
  <si>
    <t>DROOGSLO</t>
  </si>
  <si>
    <t>Droogstand sloten</t>
  </si>
  <si>
    <t>DROOGSWTGG</t>
  </si>
  <si>
    <t>Droogstand watergang</t>
  </si>
  <si>
    <t>omschrijving algemener</t>
  </si>
  <si>
    <t>DSELMNTE</t>
  </si>
  <si>
    <t>Droge stof eliminatie</t>
  </si>
  <si>
    <t>Dtaltn</t>
  </si>
  <si>
    <t>D-trans-allethrin</t>
  </si>
  <si>
    <t>28057-48-9</t>
  </si>
  <si>
    <t>dtalltn</t>
  </si>
  <si>
    <t>d-trans-allethrin</t>
  </si>
  <si>
    <r>
      <t>de naam begint met een kleine letter ook zo volgens coderingsregels, code is twijfelachtig "D" is van di, "d" zou zijn van delta. Is het beide niet.</t>
    </r>
    <r>
      <rPr>
        <i/>
        <sz val="8"/>
        <rFont val="Arial"/>
        <family val="2"/>
      </rPr>
      <t>( dubbel l zie onderstaande)</t>
    </r>
  </si>
  <si>
    <t>DUURCTFGDURN</t>
  </si>
  <si>
    <t>Duur centrifuge draaiuren</t>
  </si>
  <si>
    <t>EBSRTG</t>
  </si>
  <si>
    <t>Ebstroomrichting</t>
  </si>
  <si>
    <t>ELEKTCTLVRAN</t>
  </si>
  <si>
    <t>Elektriciteitslevering aan net</t>
  </si>
  <si>
    <t>bevat locatie kenmerk</t>
  </si>
  <si>
    <t>ELEKTCTPDTE</t>
  </si>
  <si>
    <t>Elektriciteitsproductie</t>
  </si>
  <si>
    <t>ELEKTCTVBBLT</t>
  </si>
  <si>
    <t>Elektriciteitsverbruik beluchting</t>
  </si>
  <si>
    <t>ELEKTCTVBDFF</t>
  </si>
  <si>
    <t>Elektriciteitsverbruik defosfatering</t>
  </si>
  <si>
    <t>ELEKTCTVBISL</t>
  </si>
  <si>
    <t>Elektriciteitsverbruik installatie</t>
  </si>
  <si>
    <t>ELEKTCTVBK</t>
  </si>
  <si>
    <t>Elektriciteitsverbruik</t>
  </si>
  <si>
    <t>ELEKTCTVBMSN</t>
  </si>
  <si>
    <t>Elektriciteitsverbruik monsternamedag</t>
  </si>
  <si>
    <t>bevat tijd kenmerk</t>
  </si>
  <si>
    <t>ELEKTCTVBOVR</t>
  </si>
  <si>
    <t>Elektriciteitsverbruik overig</t>
  </si>
  <si>
    <t>ELEKTCTVBSVW</t>
  </si>
  <si>
    <t>Elektriciteitsverbruik slibverwerking</t>
  </si>
  <si>
    <t>ELTCTT</t>
  </si>
  <si>
    <t>Elektriciteit</t>
  </si>
  <si>
    <t>ELTSENGE</t>
  </si>
  <si>
    <t>Elektrische energie</t>
  </si>
  <si>
    <t>EOCL</t>
  </si>
  <si>
    <t>som extraheerbare organische chloorverbindingen</t>
  </si>
  <si>
    <t>EOS</t>
  </si>
  <si>
    <t>som extraheerbare organische zwavelverbindingen</t>
  </si>
  <si>
    <t>sEOS</t>
  </si>
  <si>
    <t>EOV</t>
  </si>
  <si>
    <t>som extraheerbare oliën en vetten</t>
  </si>
  <si>
    <t>sEOV</t>
  </si>
  <si>
    <t>EOX</t>
  </si>
  <si>
    <t>som extraheerbare organische halogeenverbindingen</t>
  </si>
  <si>
    <t>sEOX</t>
  </si>
  <si>
    <t>estDol</t>
  </si>
  <si>
    <t>estradiol</t>
  </si>
  <si>
    <t>50-28-2</t>
  </si>
  <si>
    <t>17bestDol</t>
  </si>
  <si>
    <t>17beta-estradiol</t>
  </si>
  <si>
    <t>17beta-estradiol is de betere benaming ipv estradiol, wat ook overeenkomt met het CASnummer.</t>
  </si>
  <si>
    <t>estol</t>
  </si>
  <si>
    <t>estriol</t>
  </si>
  <si>
    <t>50-27-1</t>
  </si>
  <si>
    <t>esTol</t>
  </si>
  <si>
    <t>"T" van tri</t>
  </si>
  <si>
    <t>etnosDol</t>
  </si>
  <si>
    <t>ethinyloestradiol</t>
  </si>
  <si>
    <t>57-63-6</t>
  </si>
  <si>
    <t>etnetDol</t>
  </si>
  <si>
    <t>ethinylestradiol</t>
  </si>
  <si>
    <t>etofcbsO</t>
  </si>
  <si>
    <t>ethiofencarbsulfoxide</t>
  </si>
  <si>
    <t>53380-22-6</t>
  </si>
  <si>
    <t>etofcbSO</t>
  </si>
  <si>
    <t>EXT250</t>
  </si>
  <si>
    <t>Extinctie gemeten bij 250 nm</t>
  </si>
  <si>
    <t>E</t>
  </si>
  <si>
    <t>Extinctie</t>
  </si>
  <si>
    <t>L250nm</t>
  </si>
  <si>
    <t>golflengte is opgenomen in Hoedanigheid</t>
  </si>
  <si>
    <t>EXT380</t>
  </si>
  <si>
    <t>Extinctie gemeten bij 380 nm</t>
  </si>
  <si>
    <t>L380nm</t>
  </si>
  <si>
    <t>EXT440</t>
  </si>
  <si>
    <t>Extinctie gemeten bij 440 nm (humuszuren)</t>
  </si>
  <si>
    <t>L440nm</t>
  </si>
  <si>
    <t>EXT672</t>
  </si>
  <si>
    <t>Extinctie gemeten bij 672 nm (algen)</t>
  </si>
  <si>
    <t>L672nm</t>
  </si>
  <si>
    <t>EXT776</t>
  </si>
  <si>
    <t>Extinctie gemeten bij 776 nm (slibdeeltjes)</t>
  </si>
  <si>
    <t>L776nm</t>
  </si>
  <si>
    <t>EXTCDE</t>
  </si>
  <si>
    <t>Extreem code</t>
  </si>
  <si>
    <t>F2</t>
  </si>
  <si>
    <t>fluor</t>
  </si>
  <si>
    <t>7782-41-4</t>
  </si>
  <si>
    <t>difluor</t>
  </si>
  <si>
    <t>FECLCLFMN</t>
  </si>
  <si>
    <t>Fecale coliformen</t>
  </si>
  <si>
    <t>FAECLCLFMN</t>
  </si>
  <si>
    <t>Faecale coliformen</t>
  </si>
  <si>
    <t xml:space="preserve">typefout </t>
  </si>
  <si>
    <t>Fen</t>
  </si>
  <si>
    <t>fenanthreen</t>
  </si>
  <si>
    <t>85-01-8</t>
  </si>
  <si>
    <t>fenantreen</t>
  </si>
  <si>
    <t>foutieve spelling, Engels en Nederlands door elkaar</t>
  </si>
  <si>
    <t>FENFLINAKLNT</t>
  </si>
  <si>
    <t>Fenolftaleïne alkaliniteit</t>
  </si>
  <si>
    <t>PGETAL</t>
  </si>
  <si>
    <t>P-getal (indicator fenoftaline)</t>
  </si>
  <si>
    <t>fenhxmde</t>
  </si>
  <si>
    <t>fenhexamide</t>
  </si>
  <si>
    <t>126833-17-8</t>
  </si>
  <si>
    <t>fenhxAd</t>
  </si>
  <si>
    <t>fenidx</t>
  </si>
  <si>
    <t>fenolindex (met waterdamp vluchtige fenolen)</t>
  </si>
  <si>
    <t>FolINDX</t>
  </si>
  <si>
    <t>fenolindex</t>
  </si>
  <si>
    <t>Naamgeving conform de andere fenol-parameters</t>
  </si>
  <si>
    <t>FENLGE1</t>
  </si>
  <si>
    <t>Fenelogie eerste prioriteit</t>
  </si>
  <si>
    <t>FENLGE2</t>
  </si>
  <si>
    <t>Fenelogie tweede prioriteit</t>
  </si>
  <si>
    <t>FENLGE3</t>
  </si>
  <si>
    <t>Fenelogie derde prioriteit</t>
  </si>
  <si>
    <t>FENLGE4</t>
  </si>
  <si>
    <t>Fenelogie vierde prioriteit</t>
  </si>
  <si>
    <t>fenmdne</t>
  </si>
  <si>
    <t>fenamidone</t>
  </si>
  <si>
    <t>161326-34-7</t>
  </si>
  <si>
    <t>fenmdn</t>
  </si>
  <si>
    <t>fenamidon</t>
  </si>
  <si>
    <t>fenzn</t>
  </si>
  <si>
    <t>fenazon</t>
  </si>
  <si>
    <t>60-80-0</t>
  </si>
  <si>
    <t>fenazon (antipyrine)</t>
  </si>
  <si>
    <t>Beide namen komen voor . Voorkeur om gewoon te laten staan met toevoeging (antipyrine)</t>
  </si>
  <si>
    <t>Fettl</t>
  </si>
  <si>
    <t>ijzer totaal</t>
  </si>
  <si>
    <t>Fe</t>
  </si>
  <si>
    <t>ijzer</t>
  </si>
  <si>
    <t>7439-89-6</t>
  </si>
  <si>
    <t>Folflnaklntt</t>
  </si>
  <si>
    <t>fenolftaleine alkaliniteit</t>
  </si>
  <si>
    <t>Parameters anders dan chemische stoffen beginnen met hoofdletter, code opgebouwd uit hoofdletters. Ook trema in Nederlandse naam. Code ingekort tot 12 tekens.</t>
  </si>
  <si>
    <t>forsO</t>
  </si>
  <si>
    <t>foraat-sulfoxide</t>
  </si>
  <si>
    <t>2588-05-8</t>
  </si>
  <si>
    <t>forSO</t>
  </si>
  <si>
    <t>fostAl</t>
  </si>
  <si>
    <t>fosetyl-aluminium</t>
  </si>
  <si>
    <t>39148-24-8</t>
  </si>
  <si>
    <t>fosC2yAl</t>
  </si>
  <si>
    <t>Code was fout gegenereerd uit de omschrijving</t>
  </si>
  <si>
    <t>FSTRAD</t>
  </si>
  <si>
    <t>Faecale Streptococcen D</t>
  </si>
  <si>
    <t>FAECLSTCCND</t>
  </si>
  <si>
    <t>FUH</t>
  </si>
  <si>
    <t>som fenylureumherbiciden</t>
  </si>
  <si>
    <t>sFUH</t>
  </si>
  <si>
    <t>FYTPTN</t>
  </si>
  <si>
    <t>Fytoplankton</t>
  </si>
  <si>
    <t>FYTPT</t>
  </si>
  <si>
    <t>zelfde code als Taxongroepcode</t>
  </si>
  <si>
    <t>GASPDTE</t>
  </si>
  <si>
    <t>Gasproductie</t>
  </si>
  <si>
    <t>GEHTATVSF</t>
  </si>
  <si>
    <t>Gehalte actieve stof</t>
  </si>
  <si>
    <t>GEM_BDHTE</t>
  </si>
  <si>
    <t>Gemiddelde bodemhoogte</t>
  </si>
  <si>
    <t>BODHTE</t>
  </si>
  <si>
    <t>Bodemhoogte</t>
  </si>
  <si>
    <t>GEM</t>
  </si>
  <si>
    <t>"gemiddelde" is een Waardebewerkingsmethode</t>
  </si>
  <si>
    <t>GEM_Q</t>
  </si>
  <si>
    <t>Gemiddelde debiet</t>
  </si>
  <si>
    <t>Q</t>
  </si>
  <si>
    <t>Debiet</t>
  </si>
  <si>
    <t>GEM_T</t>
  </si>
  <si>
    <t>Gemiddelde temperatuur</t>
  </si>
  <si>
    <t>T</t>
  </si>
  <si>
    <t>Temperatuur</t>
  </si>
  <si>
    <t>GEM_WTHTE</t>
  </si>
  <si>
    <t>Gemiddelde waterhoogte</t>
  </si>
  <si>
    <t>WATHTE</t>
  </si>
  <si>
    <t>Waterhoogte</t>
  </si>
  <si>
    <t>GEOMFLGE</t>
  </si>
  <si>
    <t>Geomorfologie</t>
  </si>
  <si>
    <t>GETETCDE</t>
  </si>
  <si>
    <t>Getijextreem code</t>
  </si>
  <si>
    <t>GETETTPE</t>
  </si>
  <si>
    <t>Getijextreemtype</t>
  </si>
  <si>
    <t>GETVVGBRKD</t>
  </si>
  <si>
    <t>Getijvervroeging</t>
  </si>
  <si>
    <t>GETVLTG</t>
  </si>
  <si>
    <t>Getijverlating</t>
  </si>
  <si>
    <t>GEWT</t>
  </si>
  <si>
    <t>Gewicht</t>
  </si>
  <si>
    <t>MASSA</t>
  </si>
  <si>
    <t>Massa</t>
  </si>
  <si>
    <t>H3</t>
  </si>
  <si>
    <t>beta activiteit van tritium</t>
  </si>
  <si>
    <t>BETATVTTH3</t>
  </si>
  <si>
    <t>Beta activiteit van tritium</t>
  </si>
  <si>
    <t>HABTBHR</t>
  </si>
  <si>
    <t>Habitat beheer</t>
  </si>
  <si>
    <t>HABTDVSTGAT</t>
  </si>
  <si>
    <t>Habitatdiversiteit gaten</t>
  </si>
  <si>
    <t>HABTDVSTKAN</t>
  </si>
  <si>
    <t>Habitatdiversiteit kanalen</t>
  </si>
  <si>
    <t>halon1011</t>
  </si>
  <si>
    <t>chloorbroommethaan</t>
  </si>
  <si>
    <t>74-97-5</t>
  </si>
  <si>
    <t>broomchloormethaan</t>
  </si>
  <si>
    <t>Alfabethische volgorde: broom eerst, gelijk andere halon. Ook Praktijkrichtlijn (bijlage C) aanpassen</t>
  </si>
  <si>
    <t>HCO3</t>
  </si>
  <si>
    <t>bicarbonaat</t>
  </si>
  <si>
    <t>71-52-3</t>
  </si>
  <si>
    <t>waterstofcarbonaat</t>
  </si>
  <si>
    <t>HH</t>
  </si>
  <si>
    <t>hardheid</t>
  </si>
  <si>
    <t>Hardheid</t>
  </si>
  <si>
    <t>HHD</t>
  </si>
  <si>
    <t>hardheid Duits</t>
  </si>
  <si>
    <t>Hardheid Duits</t>
  </si>
  <si>
    <t>oD (Duitse graad)</t>
  </si>
  <si>
    <t>HHT</t>
  </si>
  <si>
    <t>hardheid tijdelijk</t>
  </si>
  <si>
    <t>Hardheid tijdelijk</t>
  </si>
  <si>
    <t>HHTD</t>
  </si>
  <si>
    <t>hardheid tijdelijk Duits</t>
  </si>
  <si>
    <t>Hardheid tijdelijk Duits</t>
  </si>
  <si>
    <t>HOOGWTFQTE</t>
  </si>
  <si>
    <t>Hoogwater frequentie</t>
  </si>
  <si>
    <t>HpClepO</t>
  </si>
  <si>
    <t>heptachloorepoxide</t>
  </si>
  <si>
    <t>Er bestaat een heptachloorepoxide somparameter voor de sommatie van cis- en trans- heptachloorepoxide. Daarnaast bestaan de individuele parameters.</t>
  </si>
  <si>
    <t>HS</t>
  </si>
  <si>
    <t>waterstofsulfide</t>
  </si>
  <si>
    <t>7783-06-4</t>
  </si>
  <si>
    <t>H2S</t>
  </si>
  <si>
    <t>jusite codering</t>
  </si>
  <si>
    <t>I</t>
  </si>
  <si>
    <t>jood</t>
  </si>
  <si>
    <t>7553-56-2</t>
  </si>
  <si>
    <t>jodide</t>
  </si>
  <si>
    <t>20461-54-5</t>
  </si>
  <si>
    <t>I131</t>
  </si>
  <si>
    <t>jood 131</t>
  </si>
  <si>
    <t>24267-56-9</t>
  </si>
  <si>
    <t>jodium 131</t>
  </si>
  <si>
    <t>icnlne</t>
  </si>
  <si>
    <t>isochinoline</t>
  </si>
  <si>
    <t>119-65-3</t>
  </si>
  <si>
    <t>iqnlne</t>
  </si>
  <si>
    <t>isoquinoline</t>
  </si>
  <si>
    <t>iffmde</t>
  </si>
  <si>
    <t>ifosfamide</t>
  </si>
  <si>
    <t>3778-73-2</t>
  </si>
  <si>
    <t>iffAd</t>
  </si>
  <si>
    <t>IJSTSD</t>
  </si>
  <si>
    <t>IJstoestand / aggregatietoestand van het water</t>
  </si>
  <si>
    <t>IJSDK</t>
  </si>
  <si>
    <t>IJsdek</t>
  </si>
  <si>
    <t>INFLUENT/IE</t>
  </si>
  <si>
    <t>Verhouding influent/IE</t>
  </si>
  <si>
    <t>INGP</t>
  </si>
  <si>
    <t>Ingreep</t>
  </si>
  <si>
    <t>INKHTRF</t>
  </si>
  <si>
    <t>Inkoop hoog tarief</t>
  </si>
  <si>
    <t>INKLTRF</t>
  </si>
  <si>
    <t>Inkoop laag tarief</t>
  </si>
  <si>
    <t>INKP</t>
  </si>
  <si>
    <t>Inkoop</t>
  </si>
  <si>
    <t>InP</t>
  </si>
  <si>
    <t xml:space="preserve">indeno(1,2,3-c,d)pyreen </t>
  </si>
  <si>
    <t>193-39-5</t>
  </si>
  <si>
    <t>indeno(1,2,3-cd)pyreen</t>
  </si>
  <si>
    <t>ionste</t>
  </si>
  <si>
    <t>ionensterkte</t>
  </si>
  <si>
    <t>IONSTE</t>
  </si>
  <si>
    <t>Ionensterkte</t>
  </si>
  <si>
    <t>ISLGTOVMIM</t>
  </si>
  <si>
    <t>Instelling ten opzichte van maximum</t>
  </si>
  <si>
    <t>jodpmde</t>
  </si>
  <si>
    <t>jodipamide</t>
  </si>
  <si>
    <t>606-17-7</t>
  </si>
  <si>
    <t>jodpAd</t>
  </si>
  <si>
    <t>K40brkd</t>
  </si>
  <si>
    <t>beta activiteit van kalium 40, berekend</t>
  </si>
  <si>
    <t>BETATVTTK40</t>
  </si>
  <si>
    <t>Beta activiteit van kalium 40</t>
  </si>
  <si>
    <t>dat de parameter berekend is/moet worden, is een onderdeel van de Waardebepalingsmethode of Waardebewerkingsmethode.</t>
  </si>
  <si>
    <t>Kbmt</t>
  </si>
  <si>
    <t>kaliumbromaat</t>
  </si>
  <si>
    <t>7758-01-2</t>
  </si>
  <si>
    <t>KBrO3</t>
  </si>
  <si>
    <t>KENMKHD</t>
  </si>
  <si>
    <t>Kenmerkendheid</t>
  </si>
  <si>
    <t>KGF10</t>
  </si>
  <si>
    <t>Korrelgroottefractie tot 10 um</t>
  </si>
  <si>
    <t>KGF1000</t>
  </si>
  <si>
    <t>Korrelgroottefractie tot 1000 um</t>
  </si>
  <si>
    <t>KGF105</t>
  </si>
  <si>
    <t>Korrelgroottefractie tot 105 um</t>
  </si>
  <si>
    <t>Dk0105</t>
  </si>
  <si>
    <t>KGF125</t>
  </si>
  <si>
    <t>Korrelgroottefractie tot 125 um</t>
  </si>
  <si>
    <t>KGF16</t>
  </si>
  <si>
    <t>Korrelgroottefractie tot 16 um</t>
  </si>
  <si>
    <t>KGF180</t>
  </si>
  <si>
    <t>Korrelgroottefractie tot 180 um</t>
  </si>
  <si>
    <t>KGF2</t>
  </si>
  <si>
    <t>Korrelgroottefractie tot 2 um</t>
  </si>
  <si>
    <t>KGF20</t>
  </si>
  <si>
    <t>korrelgroottefractie tot 20 um</t>
  </si>
  <si>
    <t>Dk0020</t>
  </si>
  <si>
    <t>KGF2000</t>
  </si>
  <si>
    <t>Korrelgroottefractie tot 2000 um</t>
  </si>
  <si>
    <t>KGF210</t>
  </si>
  <si>
    <t>Korrelgroottefractie tot 210 um</t>
  </si>
  <si>
    <t>KGF250</t>
  </si>
  <si>
    <t>Korrelgroottefractie tot 250 um</t>
  </si>
  <si>
    <t>KGF32</t>
  </si>
  <si>
    <t>Korrelgroottefractie tot 32 um</t>
  </si>
  <si>
    <t>KGF355</t>
  </si>
  <si>
    <t>Korrelgroottefractie tot 355 um</t>
  </si>
  <si>
    <t>KGF4</t>
  </si>
  <si>
    <t>korrelgroottefractie tot 4 um</t>
  </si>
  <si>
    <t>Dk0004</t>
  </si>
  <si>
    <t>KGF45</t>
  </si>
  <si>
    <t>Korrelgroottefractie tot 45 um</t>
  </si>
  <si>
    <t>Dk0045</t>
  </si>
  <si>
    <t>KGF50</t>
  </si>
  <si>
    <t>Korrelgroottefractie tot 50 um</t>
  </si>
  <si>
    <t>KGF500</t>
  </si>
  <si>
    <t>Korrelgroottefractie tot 500 um</t>
  </si>
  <si>
    <t>KGF53</t>
  </si>
  <si>
    <t>Korrelgroottefractie tot 53 um</t>
  </si>
  <si>
    <t>Dk0053</t>
  </si>
  <si>
    <t>KGF63</t>
  </si>
  <si>
    <t>Korrelgroottefractie tot 63 um</t>
  </si>
  <si>
    <t>KGF8</t>
  </si>
  <si>
    <t>korrelgroottefractie tot 8 um</t>
  </si>
  <si>
    <t>Dk0008</t>
  </si>
  <si>
    <t>KGF90</t>
  </si>
  <si>
    <t>Korrelgroottefractie tot 90 um</t>
  </si>
  <si>
    <t>KGFG2000</t>
  </si>
  <si>
    <t>Korrelgroottefractie groter 2000 um</t>
  </si>
  <si>
    <t>Dg2000</t>
  </si>
  <si>
    <t>KGFG50</t>
  </si>
  <si>
    <t>Korrelgroottefractie groter 50 um</t>
  </si>
  <si>
    <t>KGFG63</t>
  </si>
  <si>
    <t>Korrelgroottefractie groter 63 um</t>
  </si>
  <si>
    <t>Dg0063</t>
  </si>
  <si>
    <t>KGV</t>
  </si>
  <si>
    <t>Korrel grootte verdeling</t>
  </si>
  <si>
    <t>KIEMGTL22</t>
  </si>
  <si>
    <t>Kiemgetal bij 22oC</t>
  </si>
  <si>
    <t>KIEMGTL</t>
  </si>
  <si>
    <t>Kiemgetal</t>
  </si>
  <si>
    <t>22oC</t>
  </si>
  <si>
    <t>KIEMGTL36</t>
  </si>
  <si>
    <t>Kiemgetal bij 36oC</t>
  </si>
  <si>
    <t>36oC</t>
  </si>
  <si>
    <t>KLEPTSD</t>
  </si>
  <si>
    <t>Kleptoestand</t>
  </si>
  <si>
    <t>KRUINHTE</t>
  </si>
  <si>
    <t>Kruinhoogte</t>
  </si>
  <si>
    <t>KRUIDLHTE</t>
  </si>
  <si>
    <t>Kruidlaaghoogte</t>
  </si>
  <si>
    <t>kwsC10C12</t>
  </si>
  <si>
    <t>koolwaterstoffractie C10-C12</t>
  </si>
  <si>
    <t>minrlole</t>
  </si>
  <si>
    <t>minerale olie</t>
  </si>
  <si>
    <t>8042-47-5</t>
  </si>
  <si>
    <t>C10C12</t>
  </si>
  <si>
    <t>koolwaterstoffractie is opgenomen als subset van Hoedanigheid (of Monstercriterium)</t>
  </si>
  <si>
    <t>kwsC10C20</t>
  </si>
  <si>
    <t>koolwaterstoffractie C10-C20</t>
  </si>
  <si>
    <t>C10C20</t>
  </si>
  <si>
    <t>kwsC10C40</t>
  </si>
  <si>
    <t>koolwaterstoffractie C10-C40</t>
  </si>
  <si>
    <t>C10C40</t>
  </si>
  <si>
    <t>kwsC12C16</t>
  </si>
  <si>
    <t>koolwaterstoffractie C12-C16</t>
  </si>
  <si>
    <t>C12C16</t>
  </si>
  <si>
    <t>kwsC12-C22</t>
  </si>
  <si>
    <t>koolwaterstoffractie C12-C22</t>
  </si>
  <si>
    <t>C12C22</t>
  </si>
  <si>
    <t>kwsC16C20</t>
  </si>
  <si>
    <t>koolwaterstoffractie C16-C20</t>
  </si>
  <si>
    <t>C16C20</t>
  </si>
  <si>
    <t>kwsC20C24</t>
  </si>
  <si>
    <t>koolwaterstoffractie C20-C24</t>
  </si>
  <si>
    <t>C20C24</t>
  </si>
  <si>
    <t>kwsC20C40</t>
  </si>
  <si>
    <t>koolwaterstoffractie C20-C40</t>
  </si>
  <si>
    <t>C20C40</t>
  </si>
  <si>
    <t>kwsC22-C30</t>
  </si>
  <si>
    <t>koolwaterstoffractie C22-C30</t>
  </si>
  <si>
    <t>C22C30</t>
  </si>
  <si>
    <t>kwsC24C28</t>
  </si>
  <si>
    <t>koolwaterstoffractie C24-C28</t>
  </si>
  <si>
    <t>C24C28</t>
  </si>
  <si>
    <t>kwsC28C32</t>
  </si>
  <si>
    <t>koolwaterstoffractie C28-C32</t>
  </si>
  <si>
    <t>C28C32</t>
  </si>
  <si>
    <t>kwsC30-C40</t>
  </si>
  <si>
    <t>koolwaterstoffractie C30-C40</t>
  </si>
  <si>
    <t>C30C40</t>
  </si>
  <si>
    <t>kwsC32C36</t>
  </si>
  <si>
    <t>koolwaterstoffractie C32-C36</t>
  </si>
  <si>
    <t>C32C36</t>
  </si>
  <si>
    <t>kwsC36C40</t>
  </si>
  <si>
    <t>koolwaterstoffractie C36-C40</t>
  </si>
  <si>
    <t>C36C40</t>
  </si>
  <si>
    <t>kwsC6-C10</t>
  </si>
  <si>
    <t>koolwaterstoffractie C6-C10</t>
  </si>
  <si>
    <t>C06C10</t>
  </si>
  <si>
    <t>LAAGBVN</t>
  </si>
  <si>
    <t>Laag boven</t>
  </si>
  <si>
    <t>LAAGDTE</t>
  </si>
  <si>
    <t>Laagdikte</t>
  </si>
  <si>
    <t>LAAGODR</t>
  </si>
  <si>
    <t>Laag onder</t>
  </si>
  <si>
    <t>lantndn</t>
  </si>
  <si>
    <t>lanthaniden (groep bepaalde metalen, zeldzame aarden)</t>
  </si>
  <si>
    <t>slantndn</t>
  </si>
  <si>
    <t>som lanthaniden</t>
  </si>
  <si>
    <t>parameteromschrijving is zelfbeschrijvend</t>
  </si>
  <si>
    <t>lFYTPTN</t>
  </si>
  <si>
    <t>Levend Fytoplankton</t>
  </si>
  <si>
    <t>MACFNA</t>
  </si>
  <si>
    <t>Macrofauna</t>
  </si>
  <si>
    <t>MACFN</t>
  </si>
  <si>
    <t>MACFTN</t>
  </si>
  <si>
    <t>Marcofyten</t>
  </si>
  <si>
    <t>MACFT</t>
  </si>
  <si>
    <t>Macrofyten</t>
  </si>
  <si>
    <t>idem, + typefout in omschrijving</t>
  </si>
  <si>
    <t>MAK</t>
  </si>
  <si>
    <t>som monocyclische aromatische koolwaterstoffen (BTEX)</t>
  </si>
  <si>
    <t>sMAK</t>
  </si>
  <si>
    <t>MAX_%TROEBHD</t>
  </si>
  <si>
    <t>Maximum percentage troebelheid</t>
  </si>
  <si>
    <t>MAX</t>
  </si>
  <si>
    <t>"maximum" is een Waardebewerkingsmethode, "percentage" is eenheid</t>
  </si>
  <si>
    <t>MAX_ATL</t>
  </si>
  <si>
    <t>Maximum aantal</t>
  </si>
  <si>
    <t>"maximum" is een Waardebewerkingsmethode</t>
  </si>
  <si>
    <t>MAX_GELDHD</t>
  </si>
  <si>
    <t>Maximum geleidendheid</t>
  </si>
  <si>
    <t>GELDHD</t>
  </si>
  <si>
    <t>Geleidendheid</t>
  </si>
  <si>
    <t>MAX_TIJDBLT</t>
  </si>
  <si>
    <t>Maximale tijd belucht</t>
  </si>
  <si>
    <t>TIJDBLT</t>
  </si>
  <si>
    <t>Tijd belucht</t>
  </si>
  <si>
    <t>MAX is waardebewerkingsmethode</t>
  </si>
  <si>
    <t>MAX_TIJDOBLT</t>
  </si>
  <si>
    <t>Maximale tijd onbelucht</t>
  </si>
  <si>
    <t>TIJDOBLT</t>
  </si>
  <si>
    <t>Tijd onbelucht</t>
  </si>
  <si>
    <t>MBAS</t>
  </si>
  <si>
    <t>som methyleenblauwactieve stoffen anionactief</t>
  </si>
  <si>
    <t>sMBAS</t>
  </si>
  <si>
    <t>MC4ySn</t>
  </si>
  <si>
    <t>monobutyltin</t>
  </si>
  <si>
    <t>78763-54-9</t>
  </si>
  <si>
    <t>monobutyltin (kation)</t>
  </si>
  <si>
    <t>MCCYSTe</t>
  </si>
  <si>
    <t>Microcystines</t>
  </si>
  <si>
    <t>MICCTNS</t>
  </si>
  <si>
    <t>MCPP</t>
  </si>
  <si>
    <t>2-methyl-4-chloorfenoxypropionzuur (mecoprop)</t>
  </si>
  <si>
    <t>93-65-2</t>
  </si>
  <si>
    <t>mecoprop </t>
  </si>
  <si>
    <t>mcymn</t>
  </si>
  <si>
    <t>m-cymeen</t>
  </si>
  <si>
    <t>535-77-3</t>
  </si>
  <si>
    <t>1iC3y3C1yBen</t>
  </si>
  <si>
    <t>1-isopropyl-3-methyl-benzeen (m-cymeen)</t>
  </si>
  <si>
    <t>Idem voor  m-cymeen</t>
  </si>
  <si>
    <t>ME/P</t>
  </si>
  <si>
    <t>Verhouding ME/P</t>
  </si>
  <si>
    <t>Verhouding metalen/totaal fosfaat</t>
  </si>
  <si>
    <t>mecpp</t>
  </si>
  <si>
    <t>mecoprop</t>
  </si>
  <si>
    <t>7085-19-0</t>
  </si>
  <si>
    <t>Verwijderen van een duplicaat omdat een chemische stof 1 keer opgenomen kan worden. CASnummer is wel correct, maar vanuit IDsW wordt de voorkeur gegeven aan 93-65-2 (stof heeft twee CASnummers)</t>
  </si>
  <si>
    <t>mestone</t>
  </si>
  <si>
    <t>mesotrione</t>
  </si>
  <si>
    <t>104206-82-8</t>
  </si>
  <si>
    <t>meston</t>
  </si>
  <si>
    <t>mesotrion</t>
  </si>
  <si>
    <t>Stofnaam en afgeleide code kwamen vanuit de Engelse benaming en niet vanuit het Nederlands.</t>
  </si>
  <si>
    <t>metAh</t>
  </si>
  <si>
    <t>metaldehyde</t>
  </si>
  <si>
    <t>9002-91-9</t>
  </si>
  <si>
    <t>mAh</t>
  </si>
  <si>
    <t>metbmrn</t>
  </si>
  <si>
    <t>methobromuron</t>
  </si>
  <si>
    <t>3060-89-7</t>
  </si>
  <si>
    <t>metobromuron</t>
  </si>
  <si>
    <t>Foutieve spelling, Engels en Nederlands door elkaar</t>
  </si>
  <si>
    <t>metbtazrn</t>
  </si>
  <si>
    <t>methabenzthiazuron</t>
  </si>
  <si>
    <t>18691-97-9</t>
  </si>
  <si>
    <t>metabenzthiazuron</t>
  </si>
  <si>
    <t>metlxlM</t>
  </si>
  <si>
    <t>metalaxyl-M</t>
  </si>
  <si>
    <t>70630-17-0</t>
  </si>
  <si>
    <t>mlxlM</t>
  </si>
  <si>
    <t>volgens regels meta =m</t>
  </si>
  <si>
    <t>metocbsO</t>
  </si>
  <si>
    <t>methiocarbsulfoxide</t>
  </si>
  <si>
    <t>2636-10-1</t>
  </si>
  <si>
    <t>metocbSO</t>
  </si>
  <si>
    <t>metzCl</t>
  </si>
  <si>
    <t>metazachloor</t>
  </si>
  <si>
    <t>67129-08-2</t>
  </si>
  <si>
    <t>mzCl</t>
  </si>
  <si>
    <t>MFySn</t>
  </si>
  <si>
    <t>monofenyltin</t>
  </si>
  <si>
    <t>2406-68-0</t>
  </si>
  <si>
    <t>monofenyltin (kation)</t>
  </si>
  <si>
    <t>MICFTN</t>
  </si>
  <si>
    <t>Microfyten</t>
  </si>
  <si>
    <t>MICFT</t>
  </si>
  <si>
    <t>MICTXCTTT</t>
  </si>
  <si>
    <t>Microtoxiciteitstest</t>
  </si>
  <si>
    <t>MIN_%TROEBHD</t>
  </si>
  <si>
    <t>Minimum percentage troebelheid</t>
  </si>
  <si>
    <t>MIN</t>
  </si>
  <si>
    <t>"minimum" is een Waardebewerkingsmethode, "percentage" is eenheid</t>
  </si>
  <si>
    <t>MIN_ATL</t>
  </si>
  <si>
    <t>Minimum aantal</t>
  </si>
  <si>
    <t>"minimum" is een Waardebewerkingsmethode</t>
  </si>
  <si>
    <t>MIN_BDHTE</t>
  </si>
  <si>
    <t>Minimum bodemhoogte</t>
  </si>
  <si>
    <t>MIN_GELDHD</t>
  </si>
  <si>
    <t>Minimum geleidendheid</t>
  </si>
  <si>
    <t>Mnttl</t>
  </si>
  <si>
    <t>mangaan totaal</t>
  </si>
  <si>
    <t>Mn</t>
  </si>
  <si>
    <t>mangaan</t>
  </si>
  <si>
    <t>7439-96-5</t>
  </si>
  <si>
    <t>MOMTNMTSM</t>
  </si>
  <si>
    <t>Momentane motorstroom</t>
  </si>
  <si>
    <t>MONSMTDE</t>
  </si>
  <si>
    <t>Monstermethode</t>
  </si>
  <si>
    <t>MONSTD</t>
  </si>
  <si>
    <t>Monstertijd</t>
  </si>
  <si>
    <t>BEMSRDR</t>
  </si>
  <si>
    <t>Bemonsteringsduur</t>
  </si>
  <si>
    <t>mtmtn</t>
  </si>
  <si>
    <t>metamitron</t>
  </si>
  <si>
    <t>41394-05-2</t>
  </si>
  <si>
    <t>mmtn</t>
  </si>
  <si>
    <t>N</t>
  </si>
  <si>
    <t>stikstof</t>
  </si>
  <si>
    <t>7727-37-9</t>
  </si>
  <si>
    <t>Ntot</t>
  </si>
  <si>
    <t>stikstof totaal</t>
  </si>
  <si>
    <t>N4C2oxFyacAd</t>
  </si>
  <si>
    <t>N-(4-ethoxyfenyl)acetamide</t>
  </si>
  <si>
    <t>62-44-2</t>
  </si>
  <si>
    <t>fenctne</t>
  </si>
  <si>
    <t>fenacitine</t>
  </si>
  <si>
    <t xml:space="preserve">N-(4-ethoxyfenyl)acetamide is de synoniem van fenacitine. </t>
  </si>
  <si>
    <t>Nabmt</t>
  </si>
  <si>
    <t>natriumbromaat</t>
  </si>
  <si>
    <t>7789-38-0</t>
  </si>
  <si>
    <t>NaBrO3</t>
  </si>
  <si>
    <t>NaClat</t>
  </si>
  <si>
    <t>natriumchloraat</t>
  </si>
  <si>
    <t>7775-09-9</t>
  </si>
  <si>
    <t>NaClO3</t>
  </si>
  <si>
    <t>NalkNC2ymfln</t>
  </si>
  <si>
    <t>N-alkyl-N-ethylmorfoliniumethylsulfaat</t>
  </si>
  <si>
    <t>78-21-7</t>
  </si>
  <si>
    <t>4C2y4C6ymfln</t>
  </si>
  <si>
    <t>4-ethyl-4-hexadecylmorpholiniumethylsulfaat</t>
  </si>
  <si>
    <t>Het CASnummer is van 4-ethyl-4-hexadecylmorpholiniumethylsulfaat. De oude omschrijving en code geeft een onbegrensd molekuul weer, aangezien alkyl van alles kan zijn, van methyl tot aan</t>
  </si>
  <si>
    <t>NALTBLT</t>
  </si>
  <si>
    <t>Nalooptijd belucht</t>
  </si>
  <si>
    <t>NALTOBLT</t>
  </si>
  <si>
    <t>Nalooptijd onbelucht</t>
  </si>
  <si>
    <t>NaOCl</t>
  </si>
  <si>
    <t>actief chloor (hypochloriet)</t>
  </si>
  <si>
    <t>7681-52-9</t>
  </si>
  <si>
    <t>natriumhypochloriet</t>
  </si>
  <si>
    <t>NC14azr</t>
  </si>
  <si>
    <t>N-tetradecaanzuur</t>
  </si>
  <si>
    <t>544-63-8</t>
  </si>
  <si>
    <t>C14azr</t>
  </si>
  <si>
    <t>tetradecaanzuur</t>
  </si>
  <si>
    <t>De N toevoeging geeft geen extra informatie en kan achterwege gelaten worden.</t>
  </si>
  <si>
    <t>nC15azr</t>
  </si>
  <si>
    <t>N-pentadecaanzuur</t>
  </si>
  <si>
    <t>1002-84-2</t>
  </si>
  <si>
    <t>C15azr</t>
  </si>
  <si>
    <t>pentadecaanzuur</t>
  </si>
  <si>
    <t>NC17azr</t>
  </si>
  <si>
    <t>N-heptadecaanzuur</t>
  </si>
  <si>
    <t>506-12-7</t>
  </si>
  <si>
    <t>C17azr</t>
  </si>
  <si>
    <t>heptadecaanzuur</t>
  </si>
  <si>
    <t>NC1olacAd</t>
  </si>
  <si>
    <t>N-methanolacrylamide</t>
  </si>
  <si>
    <t>924-42-5</t>
  </si>
  <si>
    <t>C1olacAd</t>
  </si>
  <si>
    <t>methanolacrylamide</t>
  </si>
  <si>
    <t>NC1yAn</t>
  </si>
  <si>
    <t>N-methylaniline</t>
  </si>
  <si>
    <t>100-61-8</t>
  </si>
  <si>
    <t>C1yAn</t>
  </si>
  <si>
    <t>methylaniline</t>
  </si>
  <si>
    <t>NC1yNNO2svnA</t>
  </si>
  <si>
    <t>N-methyl-N-nitroso-vinylamine</t>
  </si>
  <si>
    <t>4549-40-0</t>
  </si>
  <si>
    <t>C1yNNO2svnAe</t>
  </si>
  <si>
    <t>methyl-N-nitroso-vinylamine</t>
  </si>
  <si>
    <t>NC3yactt</t>
  </si>
  <si>
    <t>N-propylacetaat</t>
  </si>
  <si>
    <t>109-60-4</t>
  </si>
  <si>
    <t>C3yactt</t>
  </si>
  <si>
    <t>propylacetaat</t>
  </si>
  <si>
    <t>NC4ol</t>
  </si>
  <si>
    <t>N-butanol</t>
  </si>
  <si>
    <t>71-36-3</t>
  </si>
  <si>
    <t>C4ol</t>
  </si>
  <si>
    <t>butanol</t>
  </si>
  <si>
    <t>NC4yactt</t>
  </si>
  <si>
    <t>N-butylacetaat</t>
  </si>
  <si>
    <t>123-86-4</t>
  </si>
  <si>
    <t>C4yactt</t>
  </si>
  <si>
    <t>butylacetaat</t>
  </si>
  <si>
    <t>NC4yaclt</t>
  </si>
  <si>
    <t>N-butylacrylaat</t>
  </si>
  <si>
    <t>141-32-2</t>
  </si>
  <si>
    <t>C4yaclt</t>
  </si>
  <si>
    <t>butylacrylaat</t>
  </si>
  <si>
    <t>NC4yBen</t>
  </si>
  <si>
    <t>N-butylbenzeen</t>
  </si>
  <si>
    <t>104-51-8</t>
  </si>
  <si>
    <t>C4yBen</t>
  </si>
  <si>
    <t>butylbenzeen</t>
  </si>
  <si>
    <t>NC4yBensfAd</t>
  </si>
  <si>
    <t>N-butylbenzeensulfonamide</t>
  </si>
  <si>
    <t>3622-84-2</t>
  </si>
  <si>
    <t>C4yBensfAd</t>
  </si>
  <si>
    <t>butylbenzeensulfonamide</t>
  </si>
  <si>
    <t>NC4ymtclt</t>
  </si>
  <si>
    <t>N-butylmethacrylaat</t>
  </si>
  <si>
    <t>97-88-1</t>
  </si>
  <si>
    <t>C4ymtclt</t>
  </si>
  <si>
    <t>butylmethacrylaat</t>
  </si>
  <si>
    <t>nC5a</t>
  </si>
  <si>
    <t>N-pentaan</t>
  </si>
  <si>
    <t>109-66-0</t>
  </si>
  <si>
    <t>C5a</t>
  </si>
  <si>
    <t>pentaan</t>
  </si>
  <si>
    <t>NC6azr</t>
  </si>
  <si>
    <t>N-hexaanzuur</t>
  </si>
  <si>
    <t>142-62-1</t>
  </si>
  <si>
    <t>C6azr</t>
  </si>
  <si>
    <t>hexaanzuur</t>
  </si>
  <si>
    <t>NC8ybccC7eDc</t>
  </si>
  <si>
    <t>N-octylbicyclohepteendicarboximide</t>
  </si>
  <si>
    <t>113-48-4</t>
  </si>
  <si>
    <t>C8ybccC7eDcb</t>
  </si>
  <si>
    <t>octylbicyclohepteendicarboximide</t>
  </si>
  <si>
    <t>NC9azr</t>
  </si>
  <si>
    <t>N-nonaanzuur</t>
  </si>
  <si>
    <t>112-05-0</t>
  </si>
  <si>
    <t>C9azr</t>
  </si>
  <si>
    <t>nonaanzuur</t>
  </si>
  <si>
    <t>NFy2NO2An</t>
  </si>
  <si>
    <t>N-fenyl-2-nitroaniline</t>
  </si>
  <si>
    <t>119-75-5</t>
  </si>
  <si>
    <t>2NO2DFyAe</t>
  </si>
  <si>
    <t>2-nitrodifenylamine</t>
  </si>
  <si>
    <t>liever difenyl gebruiken daar de N of n onduidelijk is</t>
  </si>
  <si>
    <t>NFy4NO2An</t>
  </si>
  <si>
    <t>N-fenyl-4-nitroaniline</t>
  </si>
  <si>
    <t>836-30-6</t>
  </si>
  <si>
    <t>4NO2DFyAe</t>
  </si>
  <si>
    <t>4-nitrodifenylamine</t>
  </si>
  <si>
    <t>NH4pClat</t>
  </si>
  <si>
    <t>ammoniumperchloraat</t>
  </si>
  <si>
    <t>7790-98-9</t>
  </si>
  <si>
    <t>NH4ClO4</t>
  </si>
  <si>
    <t>NiC3yatnAd</t>
  </si>
  <si>
    <t>N-isopropylanthranilamide</t>
  </si>
  <si>
    <t>30391-89-0</t>
  </si>
  <si>
    <t>iC3yantnlAd</t>
  </si>
  <si>
    <t>isopropylanthranilamide</t>
  </si>
  <si>
    <t>nitfctrmg</t>
  </si>
  <si>
    <t>nitrificatieremming</t>
  </si>
  <si>
    <t>NITFCTRMG</t>
  </si>
  <si>
    <t>Nitrificatieremming</t>
  </si>
  <si>
    <t>nitfctshd</t>
  </si>
  <si>
    <t>nitrificatiesnelheid</t>
  </si>
  <si>
    <t>NITFCTSHD</t>
  </si>
  <si>
    <t>Nitrificatiesnelheid</t>
  </si>
  <si>
    <t>NIVU</t>
  </si>
  <si>
    <t>Niveau</t>
  </si>
  <si>
    <t>NNDC1yacAd</t>
  </si>
  <si>
    <t>N,N-dimethylaceetamide</t>
  </si>
  <si>
    <t>127-19-5</t>
  </si>
  <si>
    <t>DC1yacAd</t>
  </si>
  <si>
    <t>dimethylacetamide</t>
  </si>
  <si>
    <t>N is niet nodig en de nieuwe omschrijving wordt als synoniem gebruikt.</t>
  </si>
  <si>
    <t>NNDC1ybenzAe</t>
  </si>
  <si>
    <t>N,N-dimethylbenzylamine</t>
  </si>
  <si>
    <t>103-83-3</t>
  </si>
  <si>
    <t>DC1ybenzAe</t>
  </si>
  <si>
    <t>dimethylbenzylamine</t>
  </si>
  <si>
    <t>NNDC1yfAd</t>
  </si>
  <si>
    <t>N,N-dimethylformamide</t>
  </si>
  <si>
    <t>68-12-2</t>
  </si>
  <si>
    <t>DC1yfAd</t>
  </si>
  <si>
    <t>dimethylformamide</t>
  </si>
  <si>
    <t>NNO2sC2yC1yA</t>
  </si>
  <si>
    <t>N-nitrosoethylmethylamine</t>
  </si>
  <si>
    <t>10595-95-6</t>
  </si>
  <si>
    <t>C1yC2yNOAe</t>
  </si>
  <si>
    <t>methylethylnitrosamine</t>
  </si>
  <si>
    <t xml:space="preserve">De N toevoeging geeft geen extra informatie en kan achterwege gelaten worden. De nitroso groep heeft in de parametercode de notatie NO en niet NO2 van nitro zoals in de code staat. </t>
  </si>
  <si>
    <t>NNO2sDC1yAe</t>
  </si>
  <si>
    <t>N-nitrosodimethylamine</t>
  </si>
  <si>
    <t>62-75-9</t>
  </si>
  <si>
    <t>DC1yNOAe</t>
  </si>
  <si>
    <t>dimethylnitrosamine</t>
  </si>
  <si>
    <t>NNO2sDC2yAe</t>
  </si>
  <si>
    <t>N-nitrosodiethylamine</t>
  </si>
  <si>
    <t>55-18-5</t>
  </si>
  <si>
    <t>DC2yNOAe</t>
  </si>
  <si>
    <t>diethylnitrosamine</t>
  </si>
  <si>
    <t>NNO2sDC3yAe</t>
  </si>
  <si>
    <t>N-nitrosodipropylamine</t>
  </si>
  <si>
    <t>621-64-7</t>
  </si>
  <si>
    <t>DC3yNOAe</t>
  </si>
  <si>
    <t>dipropylnitrosamine</t>
  </si>
  <si>
    <t>NNO2sDFyAe</t>
  </si>
  <si>
    <t>N-nitrosodifenylamine</t>
  </si>
  <si>
    <t>86-30-6</t>
  </si>
  <si>
    <t>DFyNOAe</t>
  </si>
  <si>
    <t>difenylnitrosamine</t>
  </si>
  <si>
    <t>NNO2sDNC4yAe</t>
  </si>
  <si>
    <t>N-nitrosodi-n-butylamine</t>
  </si>
  <si>
    <t>924-16-3</t>
  </si>
  <si>
    <t>DC4yNOAe</t>
  </si>
  <si>
    <t>dibutylnitrosamine</t>
  </si>
  <si>
    <t>NNO2sNC1yurm</t>
  </si>
  <si>
    <t>N-nitroso-N-methylureum</t>
  </si>
  <si>
    <t>684-93-5</t>
  </si>
  <si>
    <t>C1yNOurm</t>
  </si>
  <si>
    <t>methylnitrosoureum</t>
  </si>
  <si>
    <t>NNO2snnctne</t>
  </si>
  <si>
    <t>N-nitrosonornicotine</t>
  </si>
  <si>
    <t>16543-55-8</t>
  </si>
  <si>
    <t>NOnnctne</t>
  </si>
  <si>
    <t>nitrosonornicotine</t>
  </si>
  <si>
    <t>NNO2spprdne</t>
  </si>
  <si>
    <t>N-nitrosopiperidine</t>
  </si>
  <si>
    <t>100-75-4</t>
  </si>
  <si>
    <t>NOpprdne</t>
  </si>
  <si>
    <t>nitrosopiperidine</t>
  </si>
  <si>
    <t>NNO2sprldne</t>
  </si>
  <si>
    <t>N-nitropyrrolidine</t>
  </si>
  <si>
    <t>930-55-2</t>
  </si>
  <si>
    <t>NOprldne</t>
  </si>
  <si>
    <t>nitropyrrolidine</t>
  </si>
  <si>
    <t>NOMNLMTSM</t>
  </si>
  <si>
    <t>Nominale motorstroom</t>
  </si>
  <si>
    <t>NVOC</t>
  </si>
  <si>
    <t>som niet vluchtige organische verbindingen (GM-MS-screening)</t>
  </si>
  <si>
    <t>sNVOC</t>
  </si>
  <si>
    <t>OB</t>
  </si>
  <si>
    <t xml:space="preserve">Onopgeloste bestandsdelen </t>
  </si>
  <si>
    <t>OC</t>
  </si>
  <si>
    <t>organisch koolstof</t>
  </si>
  <si>
    <t>OCB</t>
  </si>
  <si>
    <t>som organochloorbestrijdingsmiddelen</t>
  </si>
  <si>
    <t>sOCB</t>
  </si>
  <si>
    <t>OCB12</t>
  </si>
  <si>
    <t>som 12 organochloorbestrijdingsmiddelen</t>
  </si>
  <si>
    <t>sOCB12</t>
  </si>
  <si>
    <t>oesDol</t>
  </si>
  <si>
    <t>oestradiol</t>
  </si>
  <si>
    <t>57-91-0</t>
  </si>
  <si>
    <t>17aestDol</t>
  </si>
  <si>
    <t>17alpha-estradiol</t>
  </si>
  <si>
    <t>ole</t>
  </si>
  <si>
    <t>olie</t>
  </si>
  <si>
    <t>OLE</t>
  </si>
  <si>
    <t>Olie</t>
  </si>
  <si>
    <t>Hiermee wordt niet ‘chemische stof’ minerale olie bedoeld, maar de zintuiglijke waargenomen olie. Dit is dus een typering. De bijbehorende eenheid is dan ook DIMSLS.</t>
  </si>
  <si>
    <t>OMV</t>
  </si>
  <si>
    <t>som organische microverontreinigingen</t>
  </si>
  <si>
    <t>sOMV</t>
  </si>
  <si>
    <t>ONH4</t>
  </si>
  <si>
    <t>organisch ammonium</t>
  </si>
  <si>
    <t>Met organisch ammonium wordt bedoeld alle ammonium die door degradatie van organische materialen ontstaat.  Niet organisch ammonium is ammonium die ontstaat in productie processen van niet organische herkomst. Analytisch kan dit onderscheid in ammonium niet gemaakt worden en daarom geen toegevoegde waarde als parameter.</t>
  </si>
  <si>
    <t>OPB</t>
  </si>
  <si>
    <t>som organofosforbestrijdingsmiddelen</t>
  </si>
  <si>
    <t>sOPB</t>
  </si>
  <si>
    <t>opnmshaerPO4</t>
  </si>
  <si>
    <t>opnamesnelheid aeroob fosfaat</t>
  </si>
  <si>
    <t>OPNMSHARPO4</t>
  </si>
  <si>
    <t>Opnamesnelheid aeroob fosfaat</t>
  </si>
  <si>
    <t>opnmshaoxPO4</t>
  </si>
  <si>
    <t>opnamesnelheid anoxisch fosfaat</t>
  </si>
  <si>
    <t>OPNMSHAOPO4</t>
  </si>
  <si>
    <t>Opnamesnelheid anoxisch fosfaat</t>
  </si>
  <si>
    <t>OPPKAD</t>
  </si>
  <si>
    <t>Oppervlakte kade vegetatie</t>
  </si>
  <si>
    <t>OPPOEV</t>
  </si>
  <si>
    <t>Oppervlakte oever vegetatie</t>
  </si>
  <si>
    <t>OPPWAT</t>
  </si>
  <si>
    <t>Oppervlakte water vegetatie</t>
  </si>
  <si>
    <t>OSTOFELMNTE</t>
  </si>
  <si>
    <t>Organische stof eliminatie</t>
  </si>
  <si>
    <t>eliminatie is een rendement</t>
  </si>
  <si>
    <t>OVERBGASD</t>
  </si>
  <si>
    <t>Overbruggingsafstand</t>
  </si>
  <si>
    <t>OVMTGGHGRWTP</t>
  </si>
  <si>
    <t>overmatige groei hogere waterplanten</t>
  </si>
  <si>
    <t>Overmatige groei hogere waterplanten</t>
  </si>
  <si>
    <t>oxmde</t>
  </si>
  <si>
    <t>oxamide</t>
  </si>
  <si>
    <t>471-46-5</t>
  </si>
  <si>
    <t>OaAd</t>
  </si>
  <si>
    <t>P</t>
  </si>
  <si>
    <t>totaal fosfaat</t>
  </si>
  <si>
    <t>7723-14-0</t>
  </si>
  <si>
    <t>Ptot</t>
  </si>
  <si>
    <t>fosfor totaal</t>
  </si>
  <si>
    <t>P/PO4</t>
  </si>
  <si>
    <t>Verhouding totaal fosfaat/orthofosfaat</t>
  </si>
  <si>
    <t>Verhouding fosfor totaal/fosfaat</t>
  </si>
  <si>
    <t>P4</t>
  </si>
  <si>
    <t>elementair fosfor</t>
  </si>
  <si>
    <t>12185-10-3</t>
  </si>
  <si>
    <t>tetrafosfor</t>
  </si>
  <si>
    <t>PAK10</t>
  </si>
  <si>
    <t>som 10 polyaromatische koolwaterstoffen (VROM)</t>
  </si>
  <si>
    <t>sPAK10</t>
  </si>
  <si>
    <t>PAK16</t>
  </si>
  <si>
    <t>som 16 polyaromatische koolwaterstoffen (EPA)</t>
  </si>
  <si>
    <t>sPAK16</t>
  </si>
  <si>
    <t>PAK6</t>
  </si>
  <si>
    <t>som 6 polyaromatische koolwaterstoffen (Borneff)</t>
  </si>
  <si>
    <t>sPAK6</t>
  </si>
  <si>
    <t>PAK7</t>
  </si>
  <si>
    <t>som 7 polyaromatische koolwaterstoffen (BAGA)</t>
  </si>
  <si>
    <t>sPAK7</t>
  </si>
  <si>
    <t>PAUZE</t>
  </si>
  <si>
    <t>Pauze</t>
  </si>
  <si>
    <t>PBDE183</t>
  </si>
  <si>
    <t>2,2’,3,4,4’,5’,6-heptabroomdifenylether</t>
  </si>
  <si>
    <t>207122-16-5</t>
  </si>
  <si>
    <t>2,2',3,4,4',5',6-heptabroomdifenylether</t>
  </si>
  <si>
    <t>verkeerde speciaal tekens gebruikt &gt;&gt; apostrof '</t>
  </si>
  <si>
    <t>PBDE185</t>
  </si>
  <si>
    <t>2,2',3,4,5,5',6-heptabroomdifenylether</t>
  </si>
  <si>
    <t xml:space="preserve">geen CASnummer </t>
  </si>
  <si>
    <t>PeClNO2Ben</t>
  </si>
  <si>
    <t xml:space="preserve">pentachloornitrobenzeen </t>
  </si>
  <si>
    <t>82-68-8</t>
  </si>
  <si>
    <t>pentachloornitrobenzeen (quintozeen)</t>
  </si>
  <si>
    <t>was voorheen quintozeen, voor hervindbaarheid toegevoegd</t>
  </si>
  <si>
    <t>PERMNTSLO</t>
  </si>
  <si>
    <t>Permanentie sloten</t>
  </si>
  <si>
    <t>PGH(1)</t>
  </si>
  <si>
    <t>Golfhoogte die door 0% wordt overschreden</t>
  </si>
  <si>
    <t>GOLFHTE</t>
  </si>
  <si>
    <t>Golfhoogte</t>
  </si>
  <si>
    <t>percentage betreft percentielwaarde, dat is een waardebewerkingsmethode</t>
  </si>
  <si>
    <t>PGH(10)</t>
  </si>
  <si>
    <t>Golfhoogte die door 50% wordt overschreden</t>
  </si>
  <si>
    <t>PGH(11)</t>
  </si>
  <si>
    <t>Golfhoogte die door 65% wordt overschreden</t>
  </si>
  <si>
    <t>P35</t>
  </si>
  <si>
    <t>PGH(12)</t>
  </si>
  <si>
    <t>Golfhoogte die door 80% wordt overschreden</t>
  </si>
  <si>
    <t>P20</t>
  </si>
  <si>
    <t>PGH(13)</t>
  </si>
  <si>
    <t>Golfhoogte die door 90% wordt overschreden</t>
  </si>
  <si>
    <t>P10</t>
  </si>
  <si>
    <t>PGH(2)</t>
  </si>
  <si>
    <t>Golfhoogte die door 1% wordt overschreden</t>
  </si>
  <si>
    <t>P99</t>
  </si>
  <si>
    <t>PGH(3)</t>
  </si>
  <si>
    <t>Golfhoogte die door 2% wordt overschreden</t>
  </si>
  <si>
    <t>P98</t>
  </si>
  <si>
    <t>PGH(4)</t>
  </si>
  <si>
    <t>Golfhoogte die door 3% wordt overschreden</t>
  </si>
  <si>
    <t>P97</t>
  </si>
  <si>
    <t>PGH(5)</t>
  </si>
  <si>
    <t>Golfhoogte die door 4% wordt overschreden</t>
  </si>
  <si>
    <t>P96</t>
  </si>
  <si>
    <t>PGH(6)</t>
  </si>
  <si>
    <t>Golfhoogte die door 5% wordt overschreden</t>
  </si>
  <si>
    <t>P95</t>
  </si>
  <si>
    <t>PGH(7)</t>
  </si>
  <si>
    <t>Golfhoogte die door 10% wordt overschreden</t>
  </si>
  <si>
    <t>PGH(8)</t>
  </si>
  <si>
    <t>Golfhoogte die door 20% wordt overschreden</t>
  </si>
  <si>
    <t>PGH(9)</t>
  </si>
  <si>
    <t>Golfhoogte die door 33% wordt overschreden</t>
  </si>
  <si>
    <t>P67</t>
  </si>
  <si>
    <t>pHCaCl2</t>
  </si>
  <si>
    <t>zuurgraad als CaCl2</t>
  </si>
  <si>
    <t>pH</t>
  </si>
  <si>
    <t>Zuurgraad</t>
  </si>
  <si>
    <t xml:space="preserve">"CaCl2" is equivalent: Hoedanigheid </t>
  </si>
  <si>
    <t>pHKCl</t>
  </si>
  <si>
    <t>zuurgraad als KCl</t>
  </si>
  <si>
    <t>KCl</t>
  </si>
  <si>
    <t xml:space="preserve">"KCl" is equivalent: Hoedanigheid </t>
  </si>
  <si>
    <t>PIEKBLTG</t>
  </si>
  <si>
    <t>Piekbelasting</t>
  </si>
  <si>
    <t>bevat waardebewerkingsmeth. ‘MAX’</t>
  </si>
  <si>
    <t>PIGMT</t>
  </si>
  <si>
    <t>Pigment</t>
  </si>
  <si>
    <t>pirmfC1y</t>
  </si>
  <si>
    <t>pirimifos-methyl</t>
  </si>
  <si>
    <t>29232-93-7</t>
  </si>
  <si>
    <t>C1yprmfs</t>
  </si>
  <si>
    <t>methylpirimifos</t>
  </si>
  <si>
    <t>voorstel af te stemmen op ethylpirimifos.</t>
  </si>
  <si>
    <t>PN</t>
  </si>
  <si>
    <t>particulair stikstof</t>
  </si>
  <si>
    <t>Npg</t>
  </si>
  <si>
    <t>"particulair" is een fractie: Hoedanigheid</t>
  </si>
  <si>
    <t>PO4</t>
  </si>
  <si>
    <t>orthofosfaat</t>
  </si>
  <si>
    <t>14265-44-2</t>
  </si>
  <si>
    <t>fosfaat</t>
  </si>
  <si>
    <t>POC</t>
  </si>
  <si>
    <t>particulair organisch koolstof</t>
  </si>
  <si>
    <t>Cpg</t>
  </si>
  <si>
    <t>POLMPCGE</t>
  </si>
  <si>
    <t>Polymeer per charge</t>
  </si>
  <si>
    <t>PP</t>
  </si>
  <si>
    <t>particulair fosfaat</t>
  </si>
  <si>
    <t>Ppg</t>
  </si>
  <si>
    <t>procmdn</t>
  </si>
  <si>
    <t>procimidon</t>
  </si>
  <si>
    <t>32809-16-8</t>
  </si>
  <si>
    <t>procymidon</t>
  </si>
  <si>
    <t>proSon</t>
  </si>
  <si>
    <t>prosulfuron</t>
  </si>
  <si>
    <t>94125-34-5</t>
  </si>
  <si>
    <t>prosfrn</t>
  </si>
  <si>
    <t>PSCPLV</t>
  </si>
  <si>
    <t>Verhouding piscivore/planktivore vis</t>
  </si>
  <si>
    <t>pseudmnargns</t>
  </si>
  <si>
    <t>pseudomonas aeruginosa</t>
  </si>
  <si>
    <t>PSEUDMNARGNS</t>
  </si>
  <si>
    <t>Pseudomonas aeruginosa</t>
  </si>
  <si>
    <t>Parameters anders dan chemische stoffen beginnen met hoofdletter, code opgebouwd uit hoofdletters. Pseudomonas is een bacterie, waarvoor geen TWN-lijst bestaat.</t>
  </si>
  <si>
    <t>ptC4yFol</t>
  </si>
  <si>
    <t>para-tert-butylfenol</t>
  </si>
  <si>
    <t>98-54-4</t>
  </si>
  <si>
    <t>4ttC4yFol</t>
  </si>
  <si>
    <t>4-tertiair-butylfenol</t>
  </si>
  <si>
    <t>Meer conform weergave isomeren</t>
  </si>
  <si>
    <t>ptonC1y</t>
  </si>
  <si>
    <t>parathion-methyl</t>
  </si>
  <si>
    <t>298-00-0</t>
  </si>
  <si>
    <t>C1yprton</t>
  </si>
  <si>
    <t>methylparathion</t>
  </si>
  <si>
    <t>Om code gelijk te stemmen voorkeur methylparathion</t>
  </si>
  <si>
    <t>QSURPSB</t>
  </si>
  <si>
    <t>Debiet surplusslib</t>
  </si>
  <si>
    <t>Debiet is de grootheid. PG ZUIS 2009-12: wordt niet gebruikt</t>
  </si>
  <si>
    <t>restbta</t>
  </si>
  <si>
    <t>rest beta activiteit</t>
  </si>
  <si>
    <t>RESTBTATVTT</t>
  </si>
  <si>
    <t>Rest beta activiteit</t>
  </si>
  <si>
    <t>REUK</t>
  </si>
  <si>
    <t>Reuk</t>
  </si>
  <si>
    <t>GEUR</t>
  </si>
  <si>
    <t>Geur</t>
  </si>
  <si>
    <t>s_FEO</t>
  </si>
  <si>
    <t>Som Feofytine</t>
  </si>
  <si>
    <t>sFEO</t>
  </si>
  <si>
    <t>som Feofytine</t>
  </si>
  <si>
    <t>omschrijving begint met kleine letter en geen “_” in code</t>
  </si>
  <si>
    <t>s1314Xyl</t>
  </si>
  <si>
    <t>som 1,3- en 1,4-xyleen</t>
  </si>
  <si>
    <t>s1314xyln</t>
  </si>
  <si>
    <t>s2426DNO2Tol</t>
  </si>
  <si>
    <t>som 2,4- en 2,6-dinitrotolueen</t>
  </si>
  <si>
    <t>25321-14-6</t>
  </si>
  <si>
    <t>CASnummer wijzigen in NVT omdat het een som is die meerdere CASnummers bevat.</t>
  </si>
  <si>
    <t>s2426TolDiCN</t>
  </si>
  <si>
    <t>som 2,4- en 2,6-tolueendiisocyanaat</t>
  </si>
  <si>
    <t>26471-62-5</t>
  </si>
  <si>
    <t>CASnummer wijzigen in NVT omdat het een som is die meerdere CASnummers bevat</t>
  </si>
  <si>
    <t>s4C9yFol</t>
  </si>
  <si>
    <t>som vertakte 4-nonylfenol-isomeren</t>
  </si>
  <si>
    <t>84852-15-3</t>
  </si>
  <si>
    <t>CASnummer wijzigen in NVT omdat het een som is die meerdere CASnummers bevat. Er is niet vast te stellen welke isomeren er allemaal zijn voor vertakte 4-nonylfenol. Het aantal isomeren is zeer groot voor de ‘nonyl groep’ C9H19 als brutoformule onderverdeeld in kleinere vertakte alkyl groepen. Deze constatering opnemen in Aquo-lex. Verwijderen zal niet gaan omdat de somparameter in wet en regelgeving vermeld staat.</t>
  </si>
  <si>
    <t>s4ClC1yFol</t>
  </si>
  <si>
    <t>som 4-chloormethylfenolen</t>
  </si>
  <si>
    <t>som 4-chloormethylfenol-isomeren</t>
  </si>
  <si>
    <t xml:space="preserve">som opnemen in Aquo-lex </t>
  </si>
  <si>
    <t>Somparameter kan niet (goed) gedefinieerd worden</t>
  </si>
  <si>
    <t>SALMON</t>
  </si>
  <si>
    <t>Salmonella</t>
  </si>
  <si>
    <t>SALMNLA</t>
  </si>
  <si>
    <t>code volgens regels</t>
  </si>
  <si>
    <t>santcnnn</t>
  </si>
  <si>
    <t>som antrachinonen</t>
  </si>
  <si>
    <t>SAPBGTN</t>
  </si>
  <si>
    <t>Saprobie gaten</t>
  </si>
  <si>
    <t>SAPBKNLN</t>
  </si>
  <si>
    <t>Saprobie kanalen</t>
  </si>
  <si>
    <t>SAPBSMDWTRN</t>
  </si>
  <si>
    <t>Saprobie stromende wateren</t>
  </si>
  <si>
    <t>SAPBSTN</t>
  </si>
  <si>
    <t>Saprobie sloten</t>
  </si>
  <si>
    <t>sarmtsolmdln</t>
  </si>
  <si>
    <t>som aromatische oplosmiddelen</t>
  </si>
  <si>
    <t>sBghiPInP</t>
  </si>
  <si>
    <t>som benzo(g,h,i)peryleen en indeno(1,2,3-c,d)pyreen</t>
  </si>
  <si>
    <t>som benzo(ghi)peryleen en indeno(1,2,3-cd)pyreen</t>
  </si>
  <si>
    <t>verandering in de omschrijvingen voor de individuele stoffen benzo(g,h,i)peryleen en indeno(1,2,3-c,d)pyreen waren niet doorgevoerd in de som omschrijving.</t>
  </si>
  <si>
    <t>sC10C13Clakn</t>
  </si>
  <si>
    <t>som C10-C13-chlooralkanen</t>
  </si>
  <si>
    <t>85535-84-8</t>
  </si>
  <si>
    <t>som opnemen in Aquo-lex</t>
  </si>
  <si>
    <t>sC12Etr</t>
  </si>
  <si>
    <t>som C12-ethers</t>
  </si>
  <si>
    <t>sC6Etr</t>
  </si>
  <si>
    <t>som C6-ethers</t>
  </si>
  <si>
    <t>S</t>
  </si>
  <si>
    <t>sC9Etr</t>
  </si>
  <si>
    <t>som C9-ethers</t>
  </si>
  <si>
    <t>sCltlide4</t>
  </si>
  <si>
    <t>som 3-, 4- en 5-chloor-2-toluidine en 3-chloor-4-toluidine</t>
  </si>
  <si>
    <t>sClC1yAn</t>
  </si>
  <si>
    <t>som chloormethylaniline-isomeren</t>
  </si>
  <si>
    <t>de omschrijving van een somparameter moeten conform de individuele stof omschrijving zijn.</t>
  </si>
  <si>
    <t>scresl</t>
  </si>
  <si>
    <t>som cresol-isomeren</t>
  </si>
  <si>
    <t>1319-77-3</t>
  </si>
  <si>
    <t>sDAobFy</t>
  </si>
  <si>
    <t>som diaminobifenylen</t>
  </si>
  <si>
    <t>sDAoTol</t>
  </si>
  <si>
    <t>som diaminotolueen-isomeren</t>
  </si>
  <si>
    <t>25376-45-8</t>
  </si>
  <si>
    <t>sDC1yC8aDol</t>
  </si>
  <si>
    <t>som dimethyloctadienol-isomeren</t>
  </si>
  <si>
    <t>sDC8yFt2</t>
  </si>
  <si>
    <t>som di-n-octylftalaat en di-sec-octylftalaat</t>
  </si>
  <si>
    <t>som dioctylftalaat en bis(2-ethylhexyl)ftalaat (DEHP)</t>
  </si>
  <si>
    <t>sDClAn</t>
  </si>
  <si>
    <t>som dichlooraniline-isomeren</t>
  </si>
  <si>
    <t>27134-27-6</t>
  </si>
  <si>
    <t>sDClBen</t>
  </si>
  <si>
    <t>som dichloorbenzeen-isomeren</t>
  </si>
  <si>
    <t>25321-22-6</t>
  </si>
  <si>
    <t>sDClC2e</t>
  </si>
  <si>
    <t>som dichlooretheen-isomeren</t>
  </si>
  <si>
    <t>25323-30-2</t>
  </si>
  <si>
    <t>sDClC3a</t>
  </si>
  <si>
    <t>som dichloorpropaan-isomeren</t>
  </si>
  <si>
    <t>26638-19-7</t>
  </si>
  <si>
    <t>sDClC3e</t>
  </si>
  <si>
    <t>som dichloorpropeen-isomeren</t>
  </si>
  <si>
    <t>26952-23-8</t>
  </si>
  <si>
    <t>sDDT2</t>
  </si>
  <si>
    <t>som 2,4'-DDT en 4,4'-DDD</t>
  </si>
  <si>
    <t>sDDX2</t>
  </si>
  <si>
    <t>als het maar duidelijk is om welke som het gaat DDT zou inderdaad alleen duiden op DDT</t>
  </si>
  <si>
    <t>sDDT4</t>
  </si>
  <si>
    <t>som 2,4'-DDT, 4,4'-DDT, 4,4'-DDD en 4,4'-DDE</t>
  </si>
  <si>
    <t>sDDX4</t>
  </si>
  <si>
    <t>sDDT6</t>
  </si>
  <si>
    <t>som 2,4'-, 4,4'-DDT, 2,4'-, 4,4'-DDD, 2,4'- en 4,4'-DDE</t>
  </si>
  <si>
    <t>sDDX6</t>
  </si>
  <si>
    <t>sdetgtaiatf</t>
  </si>
  <si>
    <t>som detergenten anionactief</t>
  </si>
  <si>
    <t>sdetgtkiatf</t>
  </si>
  <si>
    <t>som detergenten kationactief</t>
  </si>
  <si>
    <t>sdetgtniatf</t>
  </si>
  <si>
    <t>som detergenten nonionactief</t>
  </si>
  <si>
    <t>sdetgtpratni</t>
  </si>
  <si>
    <t>som detergenten pikraatactief nonionactief</t>
  </si>
  <si>
    <t>sDFySn</t>
  </si>
  <si>
    <t>som difenyltin-verbindingen</t>
  </si>
  <si>
    <t>sdmtn</t>
  </si>
  <si>
    <t>som demeton-isomeren</t>
  </si>
  <si>
    <t>8065-48-3</t>
  </si>
  <si>
    <t>som o-demeton en s-demeton</t>
  </si>
  <si>
    <t>CASnummer wijzigen in NVT omdat het een som is die meerdere CASnummers bevat. Som is beschrijvend genoeg om niet opgenomen te worden in Aquo-lex</t>
  </si>
  <si>
    <t>sDtocbmt</t>
  </si>
  <si>
    <t>som dithiocarbamaten</t>
  </si>
  <si>
    <t>4384-82-1</t>
  </si>
  <si>
    <t>selenium</t>
  </si>
  <si>
    <t>7782-49-2</t>
  </si>
  <si>
    <t>Selenium is geen Nederlandse benaming voor metalen.</t>
  </si>
  <si>
    <t>secC4yBen</t>
  </si>
  <si>
    <t>sec-butylbenzeen</t>
  </si>
  <si>
    <t>135-98-8</t>
  </si>
  <si>
    <t>secundair-butylbenzeen</t>
  </si>
  <si>
    <t>tertiaire vorm is volledig uitgeschreven, dan ook secundair. In Praktijkrichtlijn afkortingsregel voor secundair opnemen</t>
  </si>
  <si>
    <t>SEXE</t>
  </si>
  <si>
    <t>Geslacht</t>
  </si>
  <si>
    <t>Sexe (geslacht)</t>
  </si>
  <si>
    <t>Omschrijving conform code</t>
  </si>
  <si>
    <t>sg</t>
  </si>
  <si>
    <t>soortelijk gewicht</t>
  </si>
  <si>
    <t>DICHTHD</t>
  </si>
  <si>
    <t>Dichtheid (soortelijke massa)</t>
  </si>
  <si>
    <t>soortelijk gewicht (massa) en dichtheid zijn synoniemen</t>
  </si>
  <si>
    <t>shalnn</t>
  </si>
  <si>
    <t>som halonen</t>
  </si>
  <si>
    <t>sHCFK123ab</t>
  </si>
  <si>
    <t>som dichloor-1,1,2-trifluorethaan-isomeren</t>
  </si>
  <si>
    <t>90454-18-5</t>
  </si>
  <si>
    <t>som dichloortrifluorethaan-isomeren</t>
  </si>
  <si>
    <t>sHCFK124</t>
  </si>
  <si>
    <t>som chloortetrafluorethaan-isomeren</t>
  </si>
  <si>
    <t>63938-10-3</t>
  </si>
  <si>
    <t>sHpCDD</t>
  </si>
  <si>
    <t>som heptachloordibenzodioxine-isomeren</t>
  </si>
  <si>
    <t>37871-00-4</t>
  </si>
  <si>
    <t>sHpCDF</t>
  </si>
  <si>
    <t>som heptachloordibenzofuraan-isomeren</t>
  </si>
  <si>
    <t>38998-75-3</t>
  </si>
  <si>
    <t>sHpCl2</t>
  </si>
  <si>
    <t>som heptachloor en heptachloorepoxide</t>
  </si>
  <si>
    <t>som heptachloor en cis- en trans-heptachloorepoxide</t>
  </si>
  <si>
    <t>Aanpassing omschrijving omdat heptachloorepoxide een somparameter is van de cis en trans variant</t>
  </si>
  <si>
    <t>sHxCDD</t>
  </si>
  <si>
    <t>som hexachloordibenzodioxine-isomeren</t>
  </si>
  <si>
    <t>34465-46-8</t>
  </si>
  <si>
    <t>sHxCDF</t>
  </si>
  <si>
    <t>som hexachloordibenzofuraan-isomeren</t>
  </si>
  <si>
    <t>55684-94-1</t>
  </si>
  <si>
    <t>SiO2</t>
  </si>
  <si>
    <t>silicaat</t>
  </si>
  <si>
    <t>14808-60-7</t>
  </si>
  <si>
    <t>siliciumdioxide</t>
  </si>
  <si>
    <t>een silicaat een verbinding van silicium en zuurstof (SixOy),</t>
  </si>
  <si>
    <t>sMClAn</t>
  </si>
  <si>
    <t>som monochlooraniline-isomeren</t>
  </si>
  <si>
    <t>27134-26-5</t>
  </si>
  <si>
    <t>sMClFol</t>
  </si>
  <si>
    <t>som monochloorfenol-isomeren</t>
  </si>
  <si>
    <t>25167-80-0</t>
  </si>
  <si>
    <t>sMClTol</t>
  </si>
  <si>
    <t>som monochloortolueen-isomeren</t>
  </si>
  <si>
    <t>25168-05-2</t>
  </si>
  <si>
    <t>SObh10(10)</t>
  </si>
  <si>
    <t>Spreiding van de golfrichting tussen 85 en 95 mHz</t>
  </si>
  <si>
    <t>SObh</t>
  </si>
  <si>
    <t>Golfrichtingspreiding</t>
  </si>
  <si>
    <t>SObh10(11)</t>
  </si>
  <si>
    <t>Spreiding van de golfrichting tussen 95 en 105 mHz</t>
  </si>
  <si>
    <t>SObh10(12)</t>
  </si>
  <si>
    <t>Spreiding van de golfrichting tussen 105 en 115 mHz</t>
  </si>
  <si>
    <t>SObh10(13)</t>
  </si>
  <si>
    <t>Spreiding van de golfrichting tussen 115 en 125 mHz</t>
  </si>
  <si>
    <t>SObh10(14)</t>
  </si>
  <si>
    <t>Spreiding van de golfrichting tussen 125 en 135 mHz</t>
  </si>
  <si>
    <t>SObh10(15)</t>
  </si>
  <si>
    <t>Spreiding van de golfrichting tussen 135 en 145 mHz</t>
  </si>
  <si>
    <t>SObh10(16)</t>
  </si>
  <si>
    <t>Spreiding van de golfrichting tussen 145 en 155 mHz</t>
  </si>
  <si>
    <t>SObh10(17)</t>
  </si>
  <si>
    <t>Spreiding van de golfrichting tussen 155 en 165 mHz</t>
  </si>
  <si>
    <t>SObh10(18)</t>
  </si>
  <si>
    <t>Spreiding van de golfrichting tussen 165 en 175 mHz</t>
  </si>
  <si>
    <t>SObh10(19)</t>
  </si>
  <si>
    <t>Spreiding van de golfrichting tussen 175 en 185 mHz</t>
  </si>
  <si>
    <t>SObh10(20)</t>
  </si>
  <si>
    <t>Spreiding van de golfrichting tussen 185 en 195 mHz</t>
  </si>
  <si>
    <t>SObh10(21)</t>
  </si>
  <si>
    <t>Spreiding van de golfrichting tussen 195 en 205 mHz</t>
  </si>
  <si>
    <t>SObh10(22)</t>
  </si>
  <si>
    <t>Spreiding van de golfrichting tussen 205 en 215 mHz</t>
  </si>
  <si>
    <t>SObh10(23)</t>
  </si>
  <si>
    <t>Spreiding van de golfrichting tussen 215 en 225 mHz</t>
  </si>
  <si>
    <t>SObh10(24)</t>
  </si>
  <si>
    <t>Spreiding van de golfrichting tussen 225 en 235 mHz</t>
  </si>
  <si>
    <t>SObh10(25)</t>
  </si>
  <si>
    <t>Spreiding van de golfrichting tussen 235 en 245 mHz</t>
  </si>
  <si>
    <t>SObh10(26)</t>
  </si>
  <si>
    <t>Spreiding van de golfrichting tussen 345 en 255 mHz</t>
  </si>
  <si>
    <t>SObh10(27)</t>
  </si>
  <si>
    <t>Spreiding van de golfrichting tussen 255 en 265 mHz</t>
  </si>
  <si>
    <t>SObh10(28)</t>
  </si>
  <si>
    <t>Spreiding van de golfrichting tussen 265 en 275 mHz</t>
  </si>
  <si>
    <t>SObh10(29)</t>
  </si>
  <si>
    <t>Spreiding van de golfrichting tussen 275 en 285 mHz</t>
  </si>
  <si>
    <t>SObh10(30)</t>
  </si>
  <si>
    <t>Spreiding van de golfrichting tussen 285 en 295 mHz</t>
  </si>
  <si>
    <t>SObh10(31)</t>
  </si>
  <si>
    <t>Spreiding van de golfrichting tussen 295 en 305 mHz</t>
  </si>
  <si>
    <t>SObh10(32)</t>
  </si>
  <si>
    <t>Spreiding van de golfrichting tussen 305 en 315 mHz</t>
  </si>
  <si>
    <t>SObh10(33)</t>
  </si>
  <si>
    <t>Spreiding van de golfrichting tussen 315 en 325 mHz</t>
  </si>
  <si>
    <t>SObh10(34)</t>
  </si>
  <si>
    <t>Spreiding van de golfrichting tussen 325 en 335 mHz</t>
  </si>
  <si>
    <t>SObh10(35)</t>
  </si>
  <si>
    <t>Spreiding van de golfrichting tussen 335 en 345 mHz</t>
  </si>
  <si>
    <t>SObh10(36)</t>
  </si>
  <si>
    <t>Spreiding van de golfrichting tussen 345 en 355 mHz</t>
  </si>
  <si>
    <t>SObh10(37)</t>
  </si>
  <si>
    <t>Spreiding van de golfrichting tussen 355 en 365 mHz</t>
  </si>
  <si>
    <t>SObh10(38)</t>
  </si>
  <si>
    <t>Spreiding van de golfrichting tussen 365 en 375 mHz</t>
  </si>
  <si>
    <t>SObh10(39)</t>
  </si>
  <si>
    <t>Spreiding van de golfrichting tussen 375 en 385 mHz</t>
  </si>
  <si>
    <t>SObh10(4)</t>
  </si>
  <si>
    <t>Spreiding van de golfrichting tussen 30 en 35 mHz</t>
  </si>
  <si>
    <t>SObh10(40)</t>
  </si>
  <si>
    <t>Spreiding van de golfrichting tussen 385 en 395 mHz</t>
  </si>
  <si>
    <t>SObh10(41)</t>
  </si>
  <si>
    <t>Spreiding van de golfrichting tussen 395 en 405 mHz</t>
  </si>
  <si>
    <t>SObh10(42)</t>
  </si>
  <si>
    <t>Spreiding van de golfrichting tussen 405 en 415 mHz</t>
  </si>
  <si>
    <t>SObh10(43)</t>
  </si>
  <si>
    <t>Spreiding van de golfrichting tussen 415 en 425 mHz</t>
  </si>
  <si>
    <t>SObh10(44)</t>
  </si>
  <si>
    <t>Spreiding van de golfrichting tussen 425 en 435 mHz</t>
  </si>
  <si>
    <t>SObh10(45)</t>
  </si>
  <si>
    <t>Spreiding van de golfrichting tussen 435 en 445 mHz</t>
  </si>
  <si>
    <t>SObh10(46)</t>
  </si>
  <si>
    <t>Spreiding van de golfrichting tussen 445 en 455 mHz</t>
  </si>
  <si>
    <t>SObh10(47)</t>
  </si>
  <si>
    <t>Spreiding van de golfrichting tussen 455 en 465 mHz</t>
  </si>
  <si>
    <t>SObh10(48)</t>
  </si>
  <si>
    <t>Spreiding van de golfrichting tussen 465 en 475 mHz</t>
  </si>
  <si>
    <t>SObh10(49)</t>
  </si>
  <si>
    <t>Spreiding van de golfrichting tussen 475 en 485 mHz</t>
  </si>
  <si>
    <t>SObh10(5)</t>
  </si>
  <si>
    <t>Spreiding van de golfrichting tussen 35 en 45 mHz</t>
  </si>
  <si>
    <t>SObh10(50)</t>
  </si>
  <si>
    <t>Spreiding van de golfrichting tussen 485 en 495 mHz</t>
  </si>
  <si>
    <t>SObh10(51)</t>
  </si>
  <si>
    <t>Spreiding van de golfrichting tussen 495 en 500 mHz</t>
  </si>
  <si>
    <t>SObh10(6)</t>
  </si>
  <si>
    <t>Spreiding van de golfrichting tussen 45 en 55 mHz</t>
  </si>
  <si>
    <t>SObh10(7)</t>
  </si>
  <si>
    <t>Spreiding van de golfrichting tussen 55 en 65 mHz</t>
  </si>
  <si>
    <t>SObh10(8)</t>
  </si>
  <si>
    <t>Spreiding van de golfrichting tussen 65 en 67 mHz</t>
  </si>
  <si>
    <t>SObh10(9)</t>
  </si>
  <si>
    <t>Spreiding van de golfrichting tussen 75 en 85 mHz</t>
  </si>
  <si>
    <t>SOCABLTT1</t>
  </si>
  <si>
    <t>Sociabiliteit eerste prioriteit</t>
  </si>
  <si>
    <t>SOCABLTT2</t>
  </si>
  <si>
    <t>Sociabiliteit tweede prioriteit</t>
  </si>
  <si>
    <t>SOCABLTT3</t>
  </si>
  <si>
    <t>Sociabiliteit derde prioriteit</t>
  </si>
  <si>
    <t>sorgSn</t>
  </si>
  <si>
    <t>som organotin-verbindingen</t>
  </si>
  <si>
    <t>sPBDE</t>
  </si>
  <si>
    <t>som pentabroomdifenylether-isomeren</t>
  </si>
  <si>
    <t>32534-81-9</t>
  </si>
  <si>
    <t>sPCB</t>
  </si>
  <si>
    <t>som polychloorbifenyl</t>
  </si>
  <si>
    <t>sPeCDD</t>
  </si>
  <si>
    <t>som pentachloordibenzodioxine-isomeren</t>
  </si>
  <si>
    <t>36088-22-9</t>
  </si>
  <si>
    <t>sPeCDF</t>
  </si>
  <si>
    <t>som pentachloordibenzofuraan-isomeren</t>
  </si>
  <si>
    <t>30402-15-4</t>
  </si>
  <si>
    <t>SPECFPEVBK</t>
  </si>
  <si>
    <t>Specifiek PE verbruik</t>
  </si>
  <si>
    <t>SPECFVBK</t>
  </si>
  <si>
    <t>Specifiek verbruik</t>
  </si>
  <si>
    <t>spest</t>
  </si>
  <si>
    <t>som pesticiden</t>
  </si>
  <si>
    <t>spestNW3</t>
  </si>
  <si>
    <t>som pesticiden (NW3)</t>
  </si>
  <si>
    <t>spestNW4</t>
  </si>
  <si>
    <t>som pesticiden (NW4)</t>
  </si>
  <si>
    <t>sprton2</t>
  </si>
  <si>
    <t>som parathion en parathion-methyl</t>
  </si>
  <si>
    <t>som ethylparathion en methylparathion</t>
  </si>
  <si>
    <t>Chemische stoffen in de omschrijving van een somparameter moeten conform de individuele stof omschrijving zijn.</t>
  </si>
  <si>
    <t>spton2</t>
  </si>
  <si>
    <t>zie bovenstaande</t>
  </si>
  <si>
    <t>spyrtnIenII</t>
  </si>
  <si>
    <t>som pyrethrin I en II</t>
  </si>
  <si>
    <t>8003-34-7</t>
  </si>
  <si>
    <t>sT4ClBen</t>
  </si>
  <si>
    <t>som tetrachloorbenzeen-isomeren</t>
  </si>
  <si>
    <t>12408-10-5</t>
  </si>
  <si>
    <t>CASnummer wijzigen in NVT. Alle drie de isomeren hebben aparte CASnummers en het huidige CASnummer is van de isomeer 1,2,4,5-tetrachloorbenzeen.</t>
  </si>
  <si>
    <t>sT4ClFol</t>
  </si>
  <si>
    <t>som tetrachloorfenol-isomeren</t>
  </si>
  <si>
    <t>25167-83-3</t>
  </si>
  <si>
    <t>STANK</t>
  </si>
  <si>
    <t>Stank</t>
  </si>
  <si>
    <t>staplccn</t>
  </si>
  <si>
    <t>staphylococcen</t>
  </si>
  <si>
    <t>STAPLCCN</t>
  </si>
  <si>
    <t>Staphylococcen</t>
  </si>
  <si>
    <t>Parameters anders dan chemische stoffen beginnen met hoofdletter, code opgebouwd uit hoofdletters. Ter info: voor bacteriën bestaat geen TWN-lijst.</t>
  </si>
  <si>
    <t>sTazne</t>
  </si>
  <si>
    <t>som triazinen</t>
  </si>
  <si>
    <t>stC4yFol</t>
  </si>
  <si>
    <t>som tertiair-butylfenol-isomeren</t>
  </si>
  <si>
    <t>27178-34-3</t>
  </si>
  <si>
    <t>sTCDD</t>
  </si>
  <si>
    <t>som tetrachloordibenzodioxine-isomeren</t>
  </si>
  <si>
    <t>41903-57-5</t>
  </si>
  <si>
    <t>sTCDF</t>
  </si>
  <si>
    <t>som tetrachloordibenzofuraan-isomeren</t>
  </si>
  <si>
    <t>30402-14-3</t>
  </si>
  <si>
    <t>sTClFol</t>
  </si>
  <si>
    <t>som trichloorfenol-isomeren</t>
  </si>
  <si>
    <t>25167-82-2</t>
  </si>
  <si>
    <t>stearnzr</t>
  </si>
  <si>
    <t>stearinezuur</t>
  </si>
  <si>
    <t>57-11-4</t>
  </si>
  <si>
    <t>C18azr</t>
  </si>
  <si>
    <t xml:space="preserve">octadecaanzuur </t>
  </si>
  <si>
    <t>omschrijving “octadecaanzuur” past in de reeks met andere zuren zoals heptaanzuur, octaanzuur etc.</t>
  </si>
  <si>
    <t>STOOKWDE</t>
  </si>
  <si>
    <t>stookwaarde (calorische onderwaarde, verbrandingswarmte)</t>
  </si>
  <si>
    <t>Stookwaarde (calorische onderwaarde, verbrandingswarmte)</t>
  </si>
  <si>
    <t>STRAATZSIBG</t>
  </si>
  <si>
    <t>Straat zuurstof inbreng</t>
  </si>
  <si>
    <t>Heeft betrekking op de hoeveelheid zuurstof (kg) die je in kan brengen per kWh (OC-Oxygen Capacity). Is geen waarneming</t>
  </si>
  <si>
    <t>STREEFVMT</t>
  </si>
  <si>
    <t>Streefvoetmaat</t>
  </si>
  <si>
    <t>STROMSTR</t>
  </si>
  <si>
    <t>Stroming stromende wateren</t>
  </si>
  <si>
    <t>STROOMSHHRZT</t>
  </si>
  <si>
    <t>Stroomsnelheid horizontaal vlak</t>
  </si>
  <si>
    <t>STROOMSHD</t>
  </si>
  <si>
    <t>Stroomsnelheid</t>
  </si>
  <si>
    <t>hor-vlak</t>
  </si>
  <si>
    <t>"horizontaal valk" is een ReferentieRichting, een subset van Hoedanigheid</t>
  </si>
  <si>
    <t>STROOMSHVTCL</t>
  </si>
  <si>
    <t>Stroomsnelheid verticaal vlak</t>
  </si>
  <si>
    <t>ver-vlak</t>
  </si>
  <si>
    <t>"verticaal valk" is een ReferentieRichting, een subset van Hoedanigheid</t>
  </si>
  <si>
    <t>STRUCTSLO</t>
  </si>
  <si>
    <t>Structuur sloten</t>
  </si>
  <si>
    <t>Sttl</t>
  </si>
  <si>
    <t>zwavel totaal</t>
  </si>
  <si>
    <t>63705-05-5</t>
  </si>
  <si>
    <t>Stot</t>
  </si>
  <si>
    <t>STUWRGLG</t>
  </si>
  <si>
    <t>Stuwregeling</t>
  </si>
  <si>
    <t>INDCTOPDT</t>
  </si>
  <si>
    <t>Indicatie open/dicht</t>
  </si>
  <si>
    <t>STUWTSD</t>
  </si>
  <si>
    <t>Stuwtoestand</t>
  </si>
  <si>
    <t>SUBSSTR</t>
  </si>
  <si>
    <t>Substraat stromende wateren</t>
  </si>
  <si>
    <t>sulctone</t>
  </si>
  <si>
    <t>sulcotrione</t>
  </si>
  <si>
    <t>99105-77-8</t>
  </si>
  <si>
    <t>sulcton</t>
  </si>
  <si>
    <t>sulcotrion</t>
  </si>
  <si>
    <t>sxyln</t>
  </si>
  <si>
    <t>som-xyleen-isomeren</t>
  </si>
  <si>
    <t>1330-20-7</t>
  </si>
  <si>
    <t>som xyleen-isomeren</t>
  </si>
  <si>
    <t>geen koppelteken tussen som en xyleen</t>
  </si>
  <si>
    <t>T4Clvfs</t>
  </si>
  <si>
    <t>tetrachloorvinfos</t>
  </si>
  <si>
    <t>961-11-5</t>
  </si>
  <si>
    <t>tetrachloorvinfos (mixed isomeren)</t>
  </si>
  <si>
    <t>voor de duidelijkheid</t>
  </si>
  <si>
    <t>TALBVWTR</t>
  </si>
  <si>
    <t>Talud bovenwater</t>
  </si>
  <si>
    <t>Talud bovenwater (met flauwe hoek)</t>
  </si>
  <si>
    <t>Omschrijving verduidelijkt conform bron EBEOSYS</t>
  </si>
  <si>
    <t>TALODWTR</t>
  </si>
  <si>
    <t>Talud onderwater</t>
  </si>
  <si>
    <t>Talud onderwater (met flauwe hoek)</t>
  </si>
  <si>
    <t>TALUD</t>
  </si>
  <si>
    <t>Talud</t>
  </si>
  <si>
    <t>TALHK</t>
  </si>
  <si>
    <t>Taludhoek</t>
  </si>
  <si>
    <t>Omschrijving staat als zodanig in EBEOSYS, code aangepast aan omschrijving</t>
  </si>
  <si>
    <t>TC1ytoSO4</t>
  </si>
  <si>
    <t>trimethylthiosulfaat</t>
  </si>
  <si>
    <t>Deze stof vind je alleen terug bij IDsW, zonder bestaande WNS en CASnummer registratie.</t>
  </si>
  <si>
    <t>TC3ySnmtclt</t>
  </si>
  <si>
    <t>tributyltinmethacrylaat</t>
  </si>
  <si>
    <t>2155-70-6</t>
  </si>
  <si>
    <t>688-73-3</t>
  </si>
  <si>
    <t>tributyltin (kation)</t>
  </si>
  <si>
    <t>36643-28-4</t>
  </si>
  <si>
    <t>TC4ySnbzat</t>
  </si>
  <si>
    <t>tributyltinbenzoaat</t>
  </si>
  <si>
    <t>4342-36-3</t>
  </si>
  <si>
    <t>TC4ySnF</t>
  </si>
  <si>
    <t>tributyltinfluoride</t>
  </si>
  <si>
    <t>1983-10-4</t>
  </si>
  <si>
    <t>TC4ySnkion</t>
  </si>
  <si>
    <t>tributyltin-kation</t>
  </si>
  <si>
    <t>tricyclohexyltin (kation)</t>
  </si>
  <si>
    <t>tcfndne</t>
  </si>
  <si>
    <t>trichlofenidine</t>
  </si>
  <si>
    <t>53720-80-2</t>
  </si>
  <si>
    <t>Tcfndne</t>
  </si>
  <si>
    <t>T staat voor tri, t staat voor trans</t>
  </si>
  <si>
    <t>telfafa</t>
  </si>
  <si>
    <t>telfout alfa activiteit</t>
  </si>
  <si>
    <t>telfbta</t>
  </si>
  <si>
    <t>telfout beta activiteit</t>
  </si>
  <si>
    <t>telfH3</t>
  </si>
  <si>
    <t>telfout beta activiteit van tritium</t>
  </si>
  <si>
    <t>TELLPBLTG</t>
  </si>
  <si>
    <t>Teller piekbelasting</t>
  </si>
  <si>
    <t>TELLSBKDE</t>
  </si>
  <si>
    <t>Tellerstand blokkade</t>
  </si>
  <si>
    <t>TELLSCGE</t>
  </si>
  <si>
    <t>Tellerstand charge</t>
  </si>
  <si>
    <t>TELLSDBMTBGN</t>
  </si>
  <si>
    <t>Tellerstand debietmeter begin</t>
  </si>
  <si>
    <t>TELLSDBMTEND</t>
  </si>
  <si>
    <t>Tellerstand debietmeter eind</t>
  </si>
  <si>
    <t>TELLSDBMTR</t>
  </si>
  <si>
    <t>Tellerstand debietmeter</t>
  </si>
  <si>
    <t>TELLSDMNTN</t>
  </si>
  <si>
    <t>Tellerstand draaiminuten</t>
  </si>
  <si>
    <t>TELLSDURHTRN</t>
  </si>
  <si>
    <t>Tellerstand draaiuren hoogtoeren</t>
  </si>
  <si>
    <t>TELLSDURLTRN</t>
  </si>
  <si>
    <t>Tellerstand draaiuren laagtoeren</t>
  </si>
  <si>
    <t>TELLSDURMDTR</t>
  </si>
  <si>
    <t>Tellerstand draaiuren middeltoeren</t>
  </si>
  <si>
    <t>TELLSDURN</t>
  </si>
  <si>
    <t>Tellerstand draaiuren</t>
  </si>
  <si>
    <t>TELLSEGIHMTR</t>
  </si>
  <si>
    <t>Tellerstand energie inhoudmeter</t>
  </si>
  <si>
    <t>TELLSETCTPDT</t>
  </si>
  <si>
    <t>Tellerstand elektriciteitsproductie</t>
  </si>
  <si>
    <t>TELLSHWTDR</t>
  </si>
  <si>
    <t>Tellerstand hoogwater duur</t>
  </si>
  <si>
    <t>TELLSHWTFQTE</t>
  </si>
  <si>
    <t>Tellerstand hoogwater frequentie</t>
  </si>
  <si>
    <t>TELLSIKHTRF</t>
  </si>
  <si>
    <t>Tellerstand inkoop hoog tarief</t>
  </si>
  <si>
    <t>TELLSIKLTRF</t>
  </si>
  <si>
    <t>Tellerstand inkoop laag tarief</t>
  </si>
  <si>
    <t>TELLSIKP</t>
  </si>
  <si>
    <t>Tellerstand inkoop</t>
  </si>
  <si>
    <t>TELLSOSDR</t>
  </si>
  <si>
    <t>Tellerstand overstort duur</t>
  </si>
  <si>
    <t>TELLSOSFQTE</t>
  </si>
  <si>
    <t>Tellerstand overstortfrequentie</t>
  </si>
  <si>
    <t>TELLSPDTE</t>
  </si>
  <si>
    <t>Tellerstand productie</t>
  </si>
  <si>
    <t>TELLSVBK</t>
  </si>
  <si>
    <t>Tellerstand verbruik</t>
  </si>
  <si>
    <t>TEQNATOCCMS</t>
  </si>
  <si>
    <t>toxische equivalent volgens NATO/CCMS</t>
  </si>
  <si>
    <t>I-TEQ</t>
  </si>
  <si>
    <t>Internationaal toxisch equivalent volgens NATO/CCMS</t>
  </si>
  <si>
    <t>Parameters anders dan chemische stoffen beginnen met hoofdletter. Voor codering aangesloten op algemene codering.</t>
  </si>
  <si>
    <t>TEQNATOCCMSu</t>
  </si>
  <si>
    <t>toxische equivalent volgens NATO/CCMS upperbound</t>
  </si>
  <si>
    <t>TEQWHO</t>
  </si>
  <si>
    <t>toxische equivalent volgens WHO</t>
  </si>
  <si>
    <t>WHO-TEQ</t>
  </si>
  <si>
    <t>Toxisch equivalent volgens WHO</t>
  </si>
  <si>
    <t>TEQWHOu</t>
  </si>
  <si>
    <t>toxische equivalent volgens WHO upperbound</t>
  </si>
  <si>
    <t>terbtne</t>
  </si>
  <si>
    <t>terbutryne</t>
  </si>
  <si>
    <t>886-50-0</t>
  </si>
  <si>
    <t>terbtn</t>
  </si>
  <si>
    <t>terbutrin</t>
  </si>
  <si>
    <t>testprmtr</t>
  </si>
  <si>
    <t>testparameter</t>
  </si>
  <si>
    <t>TFyimdzTgcne</t>
  </si>
  <si>
    <t>trifenyl-imidazooltriglycine</t>
  </si>
  <si>
    <t>De stof is eenmaal aangetoond. In waterbeheer wordt alleen gesproken over MW431. Hetgeen aangeeft dat de stof een molukuulmassa heeft van 431 waarbij de gegeven naam nog niet met zekerheid is bevestigd.</t>
  </si>
  <si>
    <t>TFySn</t>
  </si>
  <si>
    <t>trifenyltin</t>
  </si>
  <si>
    <t>668-34-8</t>
  </si>
  <si>
    <t>trifenyltin (kation)</t>
  </si>
  <si>
    <t>TFySnactt</t>
  </si>
  <si>
    <t>trifenyltinacetaat</t>
  </si>
  <si>
    <t>900-95-8</t>
  </si>
  <si>
    <t>TFySnCl</t>
  </si>
  <si>
    <t>trifenyltinchloride</t>
  </si>
  <si>
    <t>639-58-7</t>
  </si>
  <si>
    <t>TFySnF</t>
  </si>
  <si>
    <t>trifenyltinfluoride</t>
  </si>
  <si>
    <t>379-52-2</t>
  </si>
  <si>
    <t>TFySnOH</t>
  </si>
  <si>
    <t>trifenyltinhydroxide</t>
  </si>
  <si>
    <t>76-87-9</t>
  </si>
  <si>
    <t>Th010(10)</t>
  </si>
  <si>
    <t>Golfrichting tussen 85 en 95 mHz</t>
  </si>
  <si>
    <t>Th0</t>
  </si>
  <si>
    <t>Golfrichting</t>
  </si>
  <si>
    <t>Th010(11)</t>
  </si>
  <si>
    <t>Golfrichting tussen 95 en 105 mHz</t>
  </si>
  <si>
    <t>Th010(12)</t>
  </si>
  <si>
    <t>Golfrichting tussen 105 en 115 mHz</t>
  </si>
  <si>
    <t>Th010(13)</t>
  </si>
  <si>
    <t>Golfrichting tussen 115 en 125 mHz</t>
  </si>
  <si>
    <t>Th010(14)</t>
  </si>
  <si>
    <t>Golfrichting tussen 125 en 135 mHz</t>
  </si>
  <si>
    <t>Th010(15)</t>
  </si>
  <si>
    <t>Golfrichting tussen 135 en 145 mHz</t>
  </si>
  <si>
    <t>Th010(16)</t>
  </si>
  <si>
    <t>Golfrichting tussen 145 en 155 mHz</t>
  </si>
  <si>
    <t>Th010(17)</t>
  </si>
  <si>
    <t>Golfrichting tussen 155 en 165 mHz</t>
  </si>
  <si>
    <t>Th010(18)</t>
  </si>
  <si>
    <t>Golfrichting tussen 165 en 175 mHz</t>
  </si>
  <si>
    <t>Th010(19)</t>
  </si>
  <si>
    <t>Golfrichting tussen 175 en 185 mHz</t>
  </si>
  <si>
    <t>Th010(20)</t>
  </si>
  <si>
    <t>Golfrichting tussen 185 en 195 mHz</t>
  </si>
  <si>
    <t>Th010(21)</t>
  </si>
  <si>
    <t>Golfrichting tussen 195 en 205 mHz</t>
  </si>
  <si>
    <t>Th010(22)</t>
  </si>
  <si>
    <t>Golfrichting tussen 205 en 215 mHz</t>
  </si>
  <si>
    <t>Th010(23)</t>
  </si>
  <si>
    <t>Golfrichting tussen 215 en 225 mHz</t>
  </si>
  <si>
    <t>Th010(24)</t>
  </si>
  <si>
    <t>Golfrichting tussen 225 en 235 mHz</t>
  </si>
  <si>
    <t>Th010(25)</t>
  </si>
  <si>
    <t>Golfrichting tussen 235 en 245 mHz</t>
  </si>
  <si>
    <t>Th010(26)</t>
  </si>
  <si>
    <t>Golfrichting tussen 245 en 255 mHz</t>
  </si>
  <si>
    <t>Th010(27)</t>
  </si>
  <si>
    <t>Golfrichting tussen 255 en 265 mHz</t>
  </si>
  <si>
    <t>Th010(28)</t>
  </si>
  <si>
    <t>Golfrichting tussen 265 en 275 mHz</t>
  </si>
  <si>
    <t>Th010(29)</t>
  </si>
  <si>
    <t>Golfrichting tussen 275 en 285 mHz</t>
  </si>
  <si>
    <t>Th010(30)</t>
  </si>
  <si>
    <t>Golfrichting tussen 285 en 295 mHz</t>
  </si>
  <si>
    <t>Th010(31)</t>
  </si>
  <si>
    <t>Golfrichting tussen 295 en 305 mHz</t>
  </si>
  <si>
    <t>Th010(32)</t>
  </si>
  <si>
    <t>Golfrichting tussen 305 en 315 mHz</t>
  </si>
  <si>
    <t>Th010(33)</t>
  </si>
  <si>
    <t>Golfrichting tussen 315 en 325 mHz</t>
  </si>
  <si>
    <t>Th010(34)</t>
  </si>
  <si>
    <t>Golfrichting tussen 325 en 335 mHz</t>
  </si>
  <si>
    <t>Th010(35)</t>
  </si>
  <si>
    <t>Golfrichting tussen 335 en 345 mHz</t>
  </si>
  <si>
    <t>Th010(36)</t>
  </si>
  <si>
    <t>Golfrichting tussen 345 en 355 mHz</t>
  </si>
  <si>
    <t>Th010(37)</t>
  </si>
  <si>
    <t>Golfrichting tussen 355 en 365 mHz</t>
  </si>
  <si>
    <t>Th010(38)</t>
  </si>
  <si>
    <t>Golfrichting tussen 365 en 375 mHz</t>
  </si>
  <si>
    <t>Th010(39)</t>
  </si>
  <si>
    <t>Golfrichting tussen 375 en 385 mHz</t>
  </si>
  <si>
    <t>Th010(4)</t>
  </si>
  <si>
    <t>Golfrichting tussen 30 en 35 mHz</t>
  </si>
  <si>
    <t>Th010(40)</t>
  </si>
  <si>
    <t>Golfrichting tussen 385 en 395 mHz</t>
  </si>
  <si>
    <t>Th010(41)</t>
  </si>
  <si>
    <t>Golfrichting tussen 395 en 405 mHz</t>
  </si>
  <si>
    <t>Th010(42)</t>
  </si>
  <si>
    <t>Golfrichting tussen 405 en 415 mHz</t>
  </si>
  <si>
    <t>Th010(43)</t>
  </si>
  <si>
    <t>Golfrichting tussen 415 en 425 mHz</t>
  </si>
  <si>
    <t>Th010(44)</t>
  </si>
  <si>
    <t>Golfrichting tussen 425 en 435 mHz</t>
  </si>
  <si>
    <t>Th010(45)</t>
  </si>
  <si>
    <t>Golfrichting tussen 435 en 445 mHz</t>
  </si>
  <si>
    <t>Th010(46)</t>
  </si>
  <si>
    <t>Golfrichting tussen 445 en 455 mHz</t>
  </si>
  <si>
    <t>Th010(47)</t>
  </si>
  <si>
    <t>Golfrichting tussen 455 en 465 mHz</t>
  </si>
  <si>
    <t>Th010(48)</t>
  </si>
  <si>
    <t>Golfrichting tussen 465 en 475 mHz</t>
  </si>
  <si>
    <t>Th010(49)</t>
  </si>
  <si>
    <t>Golfrichting tussen 475 en 485 mHz</t>
  </si>
  <si>
    <t>Th010(5)</t>
  </si>
  <si>
    <t>Golfrichting tussen 35 en 45 mHz</t>
  </si>
  <si>
    <t>Th010(50)</t>
  </si>
  <si>
    <t>Golfrichting tussen 485 en 495 mHz</t>
  </si>
  <si>
    <t>Th010(51)</t>
  </si>
  <si>
    <t>Golfrichting tussen 495 en 500 mHz</t>
  </si>
  <si>
    <t>Th010(6)</t>
  </si>
  <si>
    <t>Golfrichting tussen 45 en 55 mHz</t>
  </si>
  <si>
    <t>Th010(7)</t>
  </si>
  <si>
    <t>Golfrichting tussen 55 en 65 mHz</t>
  </si>
  <si>
    <t>Th010(8)</t>
  </si>
  <si>
    <t>Golfrichting tussen 65 en 75 mHz</t>
  </si>
  <si>
    <t>Th010(9)</t>
  </si>
  <si>
    <t>Golfrichting tussen 75 en 85 mHz</t>
  </si>
  <si>
    <t>Th232</t>
  </si>
  <si>
    <t>thorium 232</t>
  </si>
  <si>
    <t>7440-29-1</t>
  </si>
  <si>
    <t>THERMTCL</t>
  </si>
  <si>
    <t>Thermotolerante Coli's</t>
  </si>
  <si>
    <t>THERMTLRTCLS</t>
  </si>
  <si>
    <t>Thermotolerante Coli's (incubatie bij 44 C)</t>
  </si>
  <si>
    <t>code volgens regels, toelichting in omschrijving voor de duidelijkheid</t>
  </si>
  <si>
    <t>thioccm</t>
  </si>
  <si>
    <t>thiocyclam</t>
  </si>
  <si>
    <t>31895-21-3</t>
  </si>
  <si>
    <t>toccm</t>
  </si>
  <si>
    <t>alle andere thio's hebben code to volgens Praktijkrichtlijn</t>
  </si>
  <si>
    <t>TMPD</t>
  </si>
  <si>
    <t>N,N,N',N'-tetramethyl-1,4-benzeendiamine (TMPD)</t>
  </si>
  <si>
    <t>100-22-1</t>
  </si>
  <si>
    <t>tetramethyl-1,4-benzeendiamine</t>
  </si>
  <si>
    <t>TOC</t>
  </si>
  <si>
    <t>totaal organisch koolstof</t>
  </si>
  <si>
    <t>C of Cdg</t>
  </si>
  <si>
    <t>toCN</t>
  </si>
  <si>
    <t>thiocyanaat</t>
  </si>
  <si>
    <t>463-56-9</t>
  </si>
  <si>
    <t>thiocyanaat (anion)</t>
  </si>
  <si>
    <t>Het betreft een anion maar is niet zo in de code en omschrijving weergegeven.</t>
  </si>
  <si>
    <t>tofnsO</t>
  </si>
  <si>
    <t>thiofanox-sulfoxide</t>
  </si>
  <si>
    <t>39184-27-5</t>
  </si>
  <si>
    <t>tofnSO</t>
  </si>
  <si>
    <t>topmzne</t>
  </si>
  <si>
    <t>topramezone</t>
  </si>
  <si>
    <t>210631-68-8</t>
  </si>
  <si>
    <t>topmzn</t>
  </si>
  <si>
    <t>topramezon</t>
  </si>
  <si>
    <t>TOTAKLNTT</t>
  </si>
  <si>
    <t>Totaal alkaliniteit</t>
  </si>
  <si>
    <t>MGETAL</t>
  </si>
  <si>
    <t>M-getal (indicator methyloranje)</t>
  </si>
  <si>
    <t>totaknltt</t>
  </si>
  <si>
    <t>totaal alkaliniteit</t>
  </si>
  <si>
    <t>totgma</t>
  </si>
  <si>
    <t>totaal gamme activiteit</t>
  </si>
  <si>
    <t>GAMMATVTT</t>
  </si>
  <si>
    <r>
      <t>Gamm</t>
    </r>
    <r>
      <rPr>
        <b/>
        <sz val="9"/>
        <rFont val="Arial"/>
        <family val="2"/>
      </rPr>
      <t xml:space="preserve">a </t>
    </r>
    <r>
      <rPr>
        <sz val="9"/>
        <rFont val="Arial"/>
        <family val="2"/>
      </rPr>
      <t>activiteit</t>
    </r>
  </si>
  <si>
    <t>TOTMTGDSD</t>
  </si>
  <si>
    <t>Totaal metalen gedoseerd</t>
  </si>
  <si>
    <t>TOXCTSLO</t>
  </si>
  <si>
    <t>Toxiciteit sloten</t>
  </si>
  <si>
    <t>TOXCTTa</t>
  </si>
  <si>
    <t>Toxiciteitstest algen</t>
  </si>
  <si>
    <t>TOXCTTd</t>
  </si>
  <si>
    <t>Toxiciteitstest daphnia's</t>
  </si>
  <si>
    <t>TOXCTTv</t>
  </si>
  <si>
    <t>Toxiciteitstest vissen</t>
  </si>
  <si>
    <t>TREKNMR</t>
  </si>
  <si>
    <t>Treknummer</t>
  </si>
  <si>
    <t>triamfs</t>
  </si>
  <si>
    <t>triamifos</t>
  </si>
  <si>
    <t>1031-47-6</t>
  </si>
  <si>
    <t>Tamfs</t>
  </si>
  <si>
    <t>Tri behandelen als T</t>
  </si>
  <si>
    <t>triasfrn</t>
  </si>
  <si>
    <t>triasulfuron</t>
  </si>
  <si>
    <t>82097-50-5</t>
  </si>
  <si>
    <t>Tasfrn</t>
  </si>
  <si>
    <t>triazmt</t>
  </si>
  <si>
    <t>triazamaat</t>
  </si>
  <si>
    <t>112143-82-5</t>
  </si>
  <si>
    <t>Tazmt</t>
  </si>
  <si>
    <t>TROFGTN</t>
  </si>
  <si>
    <t>Trofie gaten</t>
  </si>
  <si>
    <t>TROFKNLN</t>
  </si>
  <si>
    <t>Trofie kanalen</t>
  </si>
  <si>
    <t>TROFSMDWTRN</t>
  </si>
  <si>
    <t>Trofie stromende wateren</t>
  </si>
  <si>
    <t>TROFSTN</t>
  </si>
  <si>
    <t>Trofie sloten</t>
  </si>
  <si>
    <t>TTCLI</t>
  </si>
  <si>
    <t>Totaal Coli's</t>
  </si>
  <si>
    <t>TOTCLS</t>
  </si>
  <si>
    <t>Totaal Coli's (incubatie bij 37 C)</t>
  </si>
  <si>
    <t>TZV</t>
  </si>
  <si>
    <t>totaal zuurstofverbruik</t>
  </si>
  <si>
    <t>Totaal zuurstofverbruik</t>
  </si>
  <si>
    <t>U238</t>
  </si>
  <si>
    <t>uranium 238</t>
  </si>
  <si>
    <t>7440-61-1</t>
  </si>
  <si>
    <t>v_Pb</t>
  </si>
  <si>
    <t>Lood vracht</t>
  </si>
  <si>
    <t>7439-92-1</t>
  </si>
  <si>
    <t>Vracht is grootheid, en komt ook in de eenheid tot uitdrukking</t>
  </si>
  <si>
    <t>VARAEGKRTKAN</t>
  </si>
  <si>
    <t>Variant-eigen karakter kanalen</t>
  </si>
  <si>
    <t>VARAEGKRTSLO</t>
  </si>
  <si>
    <t>Variant eigen karakter sloten</t>
  </si>
  <si>
    <t>VE</t>
  </si>
  <si>
    <t>Vervuilingseenheden</t>
  </si>
  <si>
    <t>VERVLWDE</t>
  </si>
  <si>
    <t>Vervuilingswaarde</t>
  </si>
  <si>
    <t>ve</t>
  </si>
  <si>
    <t>"VE" is eenheid bij Vervuilingswaarde</t>
  </si>
  <si>
    <t>VeG</t>
  </si>
  <si>
    <t>Vervuilingseenheden grijze lijst metalen</t>
  </si>
  <si>
    <t>METLNG</t>
  </si>
  <si>
    <t>"VE" is eenheid bij Vervuilingswaarde, "grijze lijst" is Hoedanigheid</t>
  </si>
  <si>
    <t>VEILSLG</t>
  </si>
  <si>
    <t>Veiligstelling</t>
  </si>
  <si>
    <t>VERBDWDE</t>
  </si>
  <si>
    <t>verbrandingswaarde (calorische bovenwaarde)</t>
  </si>
  <si>
    <t>Verbrandingswaarde (calorische bovenwaarde)</t>
  </si>
  <si>
    <t>VERBK</t>
  </si>
  <si>
    <t>Verbruik</t>
  </si>
  <si>
    <t>VERSTLSBKDE</t>
  </si>
  <si>
    <t>Verschil tellerstand blokkade</t>
  </si>
  <si>
    <t>VERSTLSCGTLR</t>
  </si>
  <si>
    <t>Verschil tellerstand chargeteller</t>
  </si>
  <si>
    <t>VERSTLSD</t>
  </si>
  <si>
    <t>Verschil tellerstand</t>
  </si>
  <si>
    <t>VERSTLSDBMTR</t>
  </si>
  <si>
    <t>Verschil tellerstand debietmeter</t>
  </si>
  <si>
    <t>VERSTLSEGIHM</t>
  </si>
  <si>
    <t>Verschil tellerstand energie-inhoudmeter</t>
  </si>
  <si>
    <t>VERSTLSETCTP</t>
  </si>
  <si>
    <t>Verschil tellerstand elektriciteitsproductie</t>
  </si>
  <si>
    <t>VERSTLSIKHTR</t>
  </si>
  <si>
    <t>Verschil tellerstand inkoop hoog tarief</t>
  </si>
  <si>
    <t>VERSTLSIKLTR</t>
  </si>
  <si>
    <t>Verschil tellerstand inkoop laag tarief</t>
  </si>
  <si>
    <t>VERSTLSIKP</t>
  </si>
  <si>
    <t>Verschil tellerstand inkoop</t>
  </si>
  <si>
    <t>VERSTLSPDTE</t>
  </si>
  <si>
    <t>Verschil tellerstand productie</t>
  </si>
  <si>
    <t>VERSTLSVBK</t>
  </si>
  <si>
    <t>Verschil tellerstand verbruik</t>
  </si>
  <si>
    <t>VERSTRTL</t>
  </si>
  <si>
    <t>Verschil toerental</t>
  </si>
  <si>
    <t>VERSVRD</t>
  </si>
  <si>
    <t>Verschil voorraad</t>
  </si>
  <si>
    <t>VeZ</t>
  </si>
  <si>
    <t>Vervuilingseenheden zwarte lijst metalen</t>
  </si>
  <si>
    <t>METLNZ</t>
  </si>
  <si>
    <t>"VE" is eenheid bij Vervuilingswaarde, "zwarte lijst" is Hoedanigheid</t>
  </si>
  <si>
    <t>VOC</t>
  </si>
  <si>
    <t>som vluchtige organische verbindingen (GM-MS-screening)</t>
  </si>
  <si>
    <t>sVOC</t>
  </si>
  <si>
    <t>VOCL</t>
  </si>
  <si>
    <t>som vluchtige organische chloorverbindingen</t>
  </si>
  <si>
    <t>VOEDSSTGSTR</t>
  </si>
  <si>
    <t>Voedselstrategie stromende wateren</t>
  </si>
  <si>
    <t>VOLMFTIE</t>
  </si>
  <si>
    <t>volume fractie</t>
  </si>
  <si>
    <t>VOLMFTE</t>
  </si>
  <si>
    <t>Volumefractie</t>
  </si>
  <si>
    <t>VOLMSNN</t>
  </si>
  <si>
    <t>Volume stenen</t>
  </si>
  <si>
    <t>STEEN</t>
  </si>
  <si>
    <t>Steen</t>
  </si>
  <si>
    <t>VOLMTTL</t>
  </si>
  <si>
    <t>volume totaal</t>
  </si>
  <si>
    <t>VOLME</t>
  </si>
  <si>
    <t>Volume</t>
  </si>
  <si>
    <t>VOORRD</t>
  </si>
  <si>
    <t>Voorraad</t>
  </si>
  <si>
    <t>VOX</t>
  </si>
  <si>
    <t>som vluchtige organische halogeenverbindingen</t>
  </si>
  <si>
    <t>sVOX</t>
  </si>
  <si>
    <t>VULLG</t>
  </si>
  <si>
    <t>Vulling</t>
  </si>
  <si>
    <t>VVZ</t>
  </si>
  <si>
    <t>som vluchtige vetzuren</t>
  </si>
  <si>
    <t>sVVZ</t>
  </si>
  <si>
    <t>WATCMKNLN</t>
  </si>
  <si>
    <t>Waterchemie kanalen</t>
  </si>
  <si>
    <t>WATCMSTN</t>
  </si>
  <si>
    <t>Waterchemie sloten</t>
  </si>
  <si>
    <t>WATHTBRKD</t>
  </si>
  <si>
    <t>Waterhoogte berekend</t>
  </si>
  <si>
    <t>BER</t>
  </si>
  <si>
    <t>"berekend" is een Waardebewerkingsmethode</t>
  </si>
  <si>
    <t>WATOZBRKD</t>
  </si>
  <si>
    <t>Water opzet berekend</t>
  </si>
  <si>
    <t>WATOZT</t>
  </si>
  <si>
    <t>Wateropzet</t>
  </si>
  <si>
    <t>‘berekend’ is waardebewerkingsmethode</t>
  </si>
  <si>
    <t>ZBV</t>
  </si>
  <si>
    <t>Zuurbindend vermogen</t>
  </si>
  <si>
    <t>ZK1000x2000</t>
  </si>
  <si>
    <t>Zeefkromme 1000 &lt; x &lt; 2000 um</t>
  </si>
  <si>
    <t>D1E3-2E3</t>
  </si>
  <si>
    <t>ZK125x180</t>
  </si>
  <si>
    <t>Zeefkromme 125 &lt; x &lt; 180 um</t>
  </si>
  <si>
    <t>D125-180</t>
  </si>
  <si>
    <t>ZK125x250</t>
  </si>
  <si>
    <t>Zeefkromme 125 &lt; x &lt; 250 um</t>
  </si>
  <si>
    <t>D125-250</t>
  </si>
  <si>
    <t>ZK180x250</t>
  </si>
  <si>
    <t>Zeefkromme 180 &lt; x &lt; 250 um</t>
  </si>
  <si>
    <t>D180-250</t>
  </si>
  <si>
    <t>ZK250x355</t>
  </si>
  <si>
    <t>Zeefkromme 250 &lt; x &lt; 355 um</t>
  </si>
  <si>
    <t>D250-355</t>
  </si>
  <si>
    <t>ZK250x500</t>
  </si>
  <si>
    <t>Zeefkromme 250 &lt; x &lt; 500 um</t>
  </si>
  <si>
    <t>D250-500</t>
  </si>
  <si>
    <t>ZK355x500</t>
  </si>
  <si>
    <t>Zeefkromme 355 &lt; x &lt; 500 um</t>
  </si>
  <si>
    <t>D355-500</t>
  </si>
  <si>
    <t>ZK38x50</t>
  </si>
  <si>
    <t>Zeefkromme 38 &lt; x &lt; 50 um</t>
  </si>
  <si>
    <t>D038-050</t>
  </si>
  <si>
    <t>ZK500x1000</t>
  </si>
  <si>
    <t>Zeefkromme 500 &lt; x &lt; 1000 um</t>
  </si>
  <si>
    <t>D500-1E3</t>
  </si>
  <si>
    <t>ZK50x63</t>
  </si>
  <si>
    <t>Zeefkromme 50 &lt; x &lt; 63 um</t>
  </si>
  <si>
    <t>D050-063</t>
  </si>
  <si>
    <t>ZK63x125</t>
  </si>
  <si>
    <t>Zeefkromme 63 &lt; x &lt; 125 um</t>
  </si>
  <si>
    <t>D063-125</t>
  </si>
  <si>
    <t>ZK63x90</t>
  </si>
  <si>
    <t>Zeefkromme 63 &lt; x &lt; 90 um</t>
  </si>
  <si>
    <t>D063-090</t>
  </si>
  <si>
    <t>ZK90x125</t>
  </si>
  <si>
    <t>Zeefkromme 90 &lt; x &lt; 125 um</t>
  </si>
  <si>
    <t>D090-125</t>
  </si>
  <si>
    <t>ZOOP</t>
  </si>
  <si>
    <t>Zooplankton</t>
  </si>
  <si>
    <t>ZOOPT</t>
  </si>
  <si>
    <t>zoxmde</t>
  </si>
  <si>
    <t>zoxamide</t>
  </si>
  <si>
    <t>156052-68-5</t>
  </si>
  <si>
    <t>zOaAd</t>
  </si>
  <si>
    <t>ZUURKRTGTN</t>
  </si>
  <si>
    <t>Zuurkarakter gaten</t>
  </si>
  <si>
    <t>ZUURKRTSTN</t>
  </si>
  <si>
    <t>Zuurkarakter sloten</t>
  </si>
  <si>
    <t>ZUURVBAKLNTT</t>
  </si>
  <si>
    <t>Zuurverbruik alkaliniteit</t>
  </si>
  <si>
    <t>ZUURVBK</t>
  </si>
  <si>
    <t>Zuurverbruik</t>
  </si>
  <si>
    <t>ZWERFVL</t>
  </si>
  <si>
    <t>Zwerfvuil</t>
  </si>
  <si>
    <t>nieuw</t>
  </si>
  <si>
    <t>I2</t>
  </si>
  <si>
    <t>dijodium</t>
  </si>
  <si>
    <t>N2</t>
  </si>
  <si>
    <t>distikstof</t>
  </si>
  <si>
    <t>Code</t>
  </si>
  <si>
    <t>Omschrijving</t>
  </si>
  <si>
    <t>CASnummer</t>
  </si>
  <si>
    <t>Groep</t>
  </si>
  <si>
    <t>SIKBid</t>
  </si>
  <si>
    <t>D_BEGIN</t>
  </si>
  <si>
    <t>D_EIND</t>
  </si>
  <si>
    <t>D_STATUS</t>
  </si>
  <si>
    <t>picrm</t>
  </si>
  <si>
    <t>picloram</t>
  </si>
  <si>
    <t>ChemischeStof</t>
  </si>
  <si>
    <t>G</t>
  </si>
  <si>
    <t>lencl</t>
  </si>
  <si>
    <t>lenacil</t>
  </si>
  <si>
    <t>flurnC4y</t>
  </si>
  <si>
    <t>flurenol-butyl</t>
  </si>
  <si>
    <t>134DClFyurum</t>
  </si>
  <si>
    <t>1-(3,4-dichloorfenyl)ureum</t>
  </si>
  <si>
    <t>captfl</t>
  </si>
  <si>
    <t>captafol</t>
  </si>
  <si>
    <t>26DCl4C1yFol</t>
  </si>
  <si>
    <t>2,6-dichloor-4-methylfenol</t>
  </si>
  <si>
    <t>quinmtont</t>
  </si>
  <si>
    <t>quinomethionaat</t>
  </si>
  <si>
    <t>bisFolF</t>
  </si>
  <si>
    <t>bisfenol-F</t>
  </si>
  <si>
    <t>medntactt</t>
  </si>
  <si>
    <t>medinoterbacetaat</t>
  </si>
  <si>
    <t>Dsftsfn</t>
  </si>
  <si>
    <t>disulfoton-sulfon</t>
  </si>
  <si>
    <t>forsfn</t>
  </si>
  <si>
    <t>foraat-sulfon</t>
  </si>
  <si>
    <t>fentat</t>
  </si>
  <si>
    <t>fenthoaat</t>
  </si>
  <si>
    <t>C15al</t>
  </si>
  <si>
    <t>pentadecanal</t>
  </si>
  <si>
    <t>34DC1yactfnn</t>
  </si>
  <si>
    <t>3,4-dimethylacetofenon</t>
  </si>
  <si>
    <t>benzln</t>
  </si>
  <si>
    <t>benazolin</t>
  </si>
  <si>
    <t>1ClC16a</t>
  </si>
  <si>
    <t>1-chloorhexadecaan</t>
  </si>
  <si>
    <t>Dotolsfn</t>
  </si>
  <si>
    <t>di-o-tolylsulfon</t>
  </si>
  <si>
    <t>ClC3yat</t>
  </si>
  <si>
    <t>chloorpropylaat</t>
  </si>
  <si>
    <t>eHCH</t>
  </si>
  <si>
    <t>epsilon-hexachloorcyclohexaan</t>
  </si>
  <si>
    <t>poxflne</t>
  </si>
  <si>
    <t>pentoxifylline</t>
  </si>
  <si>
    <t>DDBAB</t>
  </si>
  <si>
    <t>dodecyldimethylbenzylammoniumbromide</t>
  </si>
  <si>
    <t>Ne</t>
  </si>
  <si>
    <t>neon</t>
  </si>
  <si>
    <t>Nb</t>
  </si>
  <si>
    <t>niobium</t>
  </si>
  <si>
    <t>Os</t>
  </si>
  <si>
    <t>osmium</t>
  </si>
  <si>
    <t>Pd</t>
  </si>
  <si>
    <t>palladium</t>
  </si>
  <si>
    <t>Pt</t>
  </si>
  <si>
    <t>platina</t>
  </si>
  <si>
    <t>Pu</t>
  </si>
  <si>
    <t>plutonium</t>
  </si>
  <si>
    <t>Po</t>
  </si>
  <si>
    <t>polonium</t>
  </si>
  <si>
    <t>K</t>
  </si>
  <si>
    <t>kalium</t>
  </si>
  <si>
    <t>Md</t>
  </si>
  <si>
    <t>mendelevium</t>
  </si>
  <si>
    <t>Pm</t>
  </si>
  <si>
    <t>promethium</t>
  </si>
  <si>
    <t>SO2</t>
  </si>
  <si>
    <t>zwaveldioxide</t>
  </si>
  <si>
    <t>BTF</t>
  </si>
  <si>
    <t>boortrifluoride</t>
  </si>
  <si>
    <t>manczb</t>
  </si>
  <si>
    <t>mancozeb</t>
  </si>
  <si>
    <t>CMC</t>
  </si>
  <si>
    <t>carboxymethylcellulose (CMC)</t>
  </si>
  <si>
    <t>polaclt</t>
  </si>
  <si>
    <t>polyacrylaat</t>
  </si>
  <si>
    <t>1Cl4NO2Ben</t>
  </si>
  <si>
    <t>1-chloor-4-nitrobenzeen</t>
  </si>
  <si>
    <t>100-00-5</t>
  </si>
  <si>
    <t>OcC1yT4slxn</t>
  </si>
  <si>
    <t>octamethyltetrasiloxaan</t>
  </si>
  <si>
    <t>1000-05-1</t>
  </si>
  <si>
    <t>4NO2An</t>
  </si>
  <si>
    <t>4-nitroaniline</t>
  </si>
  <si>
    <t>100-01-6</t>
  </si>
  <si>
    <t>4NO2Fol</t>
  </si>
  <si>
    <t>4-nitrofenol</t>
  </si>
  <si>
    <t>100-02-7</t>
  </si>
  <si>
    <t>hymxzl</t>
  </si>
  <si>
    <t>hymexazool</t>
  </si>
  <si>
    <t>10004-44-1</t>
  </si>
  <si>
    <t>14DiC3yeBen</t>
  </si>
  <si>
    <t>1,4-di-isopropylbenzeen</t>
  </si>
  <si>
    <t>100-18-5</t>
  </si>
  <si>
    <t>NaClO5H2O</t>
  </si>
  <si>
    <t>natriumhypochloriet pentahydraat</t>
  </si>
  <si>
    <t>10022-70-5</t>
  </si>
  <si>
    <t>N2O</t>
  </si>
  <si>
    <t>distikstofoxide (lachgas)</t>
  </si>
  <si>
    <t>10024-97-2</t>
  </si>
  <si>
    <t>14DNO2Ben</t>
  </si>
  <si>
    <t>1,4-dinitrobenzeen</t>
  </si>
  <si>
    <t>100-25-4</t>
  </si>
  <si>
    <t>No</t>
  </si>
  <si>
    <t>nobelium</t>
  </si>
  <si>
    <t>10028-14-5</t>
  </si>
  <si>
    <t>ozn</t>
  </si>
  <si>
    <t>ozon</t>
  </si>
  <si>
    <t>10028-15-6</t>
  </si>
  <si>
    <t>tritium</t>
  </si>
  <si>
    <t>10028-17-8</t>
  </si>
  <si>
    <t>hydznSO4</t>
  </si>
  <si>
    <t>hydrazinesulfaat</t>
  </si>
  <si>
    <t>10034-93-2</t>
  </si>
  <si>
    <t>C2yBen</t>
  </si>
  <si>
    <t>ethylbenzeen</t>
  </si>
  <si>
    <t>100-41-4</t>
  </si>
  <si>
    <t>styrn</t>
  </si>
  <si>
    <t>styreen</t>
  </si>
  <si>
    <t>100-42-5</t>
  </si>
  <si>
    <t>AlSO4</t>
  </si>
  <si>
    <t>aluminiumsulfaat</t>
  </si>
  <si>
    <t>10043-01-3</t>
  </si>
  <si>
    <t>boorzr</t>
  </si>
  <si>
    <t>boorzuur</t>
  </si>
  <si>
    <t>10043-35-3</t>
  </si>
  <si>
    <t>Au198</t>
  </si>
  <si>
    <t>goud 198</t>
  </si>
  <si>
    <t>10043-49-9</t>
  </si>
  <si>
    <t>Rn</t>
  </si>
  <si>
    <t>radon</t>
  </si>
  <si>
    <t>10043-92-2</t>
  </si>
  <si>
    <t>benzCl</t>
  </si>
  <si>
    <t>benzylchloride</t>
  </si>
  <si>
    <t>100-44-7</t>
  </si>
  <si>
    <t>Cs137</t>
  </si>
  <si>
    <t>cesium 137</t>
  </si>
  <si>
    <t>10045-97-3</t>
  </si>
  <si>
    <t>benzAe</t>
  </si>
  <si>
    <t>benzylamine</t>
  </si>
  <si>
    <t>100-46-9</t>
  </si>
  <si>
    <t>benzntl</t>
  </si>
  <si>
    <t>benzonitril</t>
  </si>
  <si>
    <t>100-47-0</t>
  </si>
  <si>
    <t>ClDO</t>
  </si>
  <si>
    <t>chloordioxide</t>
  </si>
  <si>
    <t>10049-04-4</t>
  </si>
  <si>
    <t>aHOxTol</t>
  </si>
  <si>
    <t>alfa-hydroxytolueen</t>
  </si>
  <si>
    <t>100-51-6</t>
  </si>
  <si>
    <t>BenAh</t>
  </si>
  <si>
    <t>benzaldehyde</t>
  </si>
  <si>
    <t>100-52-7</t>
  </si>
  <si>
    <t>c13DClC3e</t>
  </si>
  <si>
    <t>cis-1,3-dichloorpropeen</t>
  </si>
  <si>
    <t>10061-01-5</t>
  </si>
  <si>
    <t>t13DClC3e</t>
  </si>
  <si>
    <t>trans-1,3-dichloorpropeen</t>
  </si>
  <si>
    <t>10061-02-6</t>
  </si>
  <si>
    <t>quizlfPC2y</t>
  </si>
  <si>
    <t>quizalofop-P-ethyl</t>
  </si>
  <si>
    <t>100646-51-3</t>
  </si>
  <si>
    <t>ansl</t>
  </si>
  <si>
    <t>anisool</t>
  </si>
  <si>
    <t>100-66-3</t>
  </si>
  <si>
    <t>desiC3yatzne</t>
  </si>
  <si>
    <t>desisopropylatrazine</t>
  </si>
  <si>
    <t>1007-28-9</t>
  </si>
  <si>
    <t>2C1y1Fy2C3ol</t>
  </si>
  <si>
    <t>2-methyl-1-fenyl-2-propanol</t>
  </si>
  <si>
    <t>100-86-7</t>
  </si>
  <si>
    <t>14DactBen</t>
  </si>
  <si>
    <t>1,4-diacetylbenzeen</t>
  </si>
  <si>
    <t>1009-61-6</t>
  </si>
  <si>
    <t>Sr90</t>
  </si>
  <si>
    <t>strontium 90</t>
  </si>
  <si>
    <t>10098-97-2</t>
  </si>
  <si>
    <t>NO2</t>
  </si>
  <si>
    <t>nitriet</t>
  </si>
  <si>
    <t>10102-44-0</t>
  </si>
  <si>
    <t>MC-LR</t>
  </si>
  <si>
    <t>microcystine-LR</t>
  </si>
  <si>
    <t>101043-37-2</t>
  </si>
  <si>
    <t>anlzne</t>
  </si>
  <si>
    <t>anilazine</t>
  </si>
  <si>
    <t>101-05-3</t>
  </si>
  <si>
    <t>MC-YR</t>
  </si>
  <si>
    <t>microcystine-YR</t>
  </si>
  <si>
    <t>101064-48-6</t>
  </si>
  <si>
    <t>44C1yeb2ClAn</t>
  </si>
  <si>
    <t>4,4'-methyleenbis(2-chlooraniline)</t>
  </si>
  <si>
    <t>101-14-4</t>
  </si>
  <si>
    <t>TbnrC1y</t>
  </si>
  <si>
    <t>tribenuronmethyl</t>
  </si>
  <si>
    <t>101200-48-0</t>
  </si>
  <si>
    <t>cycxdm</t>
  </si>
  <si>
    <t>cycloxydim</t>
  </si>
  <si>
    <t>101205-02-1</t>
  </si>
  <si>
    <t>Clpfm</t>
  </si>
  <si>
    <t>chloorprofam</t>
  </si>
  <si>
    <t>101-21-3</t>
  </si>
  <si>
    <t>barbn</t>
  </si>
  <si>
    <t>barban</t>
  </si>
  <si>
    <t>101-27-9</t>
  </si>
  <si>
    <t>fenrn</t>
  </si>
  <si>
    <t>fenuron</t>
  </si>
  <si>
    <t>101-42-8</t>
  </si>
  <si>
    <t>flufnxrn</t>
  </si>
  <si>
    <t>flufenoxuron</t>
  </si>
  <si>
    <t>101463-69-8</t>
  </si>
  <si>
    <t>desmtn</t>
  </si>
  <si>
    <t>desmetryn</t>
  </si>
  <si>
    <t>1014-69-3</t>
  </si>
  <si>
    <t>simtn</t>
  </si>
  <si>
    <t>simetryn</t>
  </si>
  <si>
    <t>1014-70-6</t>
  </si>
  <si>
    <t>44C1yebNNDC1</t>
  </si>
  <si>
    <t>4,4'-methyleenbis(N,N-dimethylaniline)</t>
  </si>
  <si>
    <t>101-61-1</t>
  </si>
  <si>
    <t>44C1yeDAn</t>
  </si>
  <si>
    <t>4,4'-methyleendianiline</t>
  </si>
  <si>
    <t>101-77-9</t>
  </si>
  <si>
    <t>44DAoDFyEtr</t>
  </si>
  <si>
    <t>4,4'-diaminodifenylether</t>
  </si>
  <si>
    <t>101-80-4</t>
  </si>
  <si>
    <t>FyEtr</t>
  </si>
  <si>
    <t>fenylether</t>
  </si>
  <si>
    <t>101-84-8</t>
  </si>
  <si>
    <t>aC6ycinnAh</t>
  </si>
  <si>
    <t>alfa-hexylcinnamaldehyde</t>
  </si>
  <si>
    <t>101-86-0</t>
  </si>
  <si>
    <t>DGRE</t>
  </si>
  <si>
    <t>diglycidyl resorcinol ether (DGRE)</t>
  </si>
  <si>
    <t>101-90-6</t>
  </si>
  <si>
    <t>Co60</t>
  </si>
  <si>
    <t>kobalt 60</t>
  </si>
  <si>
    <t>10198-40-0</t>
  </si>
  <si>
    <t>22DBr2caacam</t>
  </si>
  <si>
    <t>2,2-dibroom-2-cyaanaceetamide</t>
  </si>
  <si>
    <t>10222-01-2</t>
  </si>
  <si>
    <t>glibcmde</t>
  </si>
  <si>
    <t>glibenclamide</t>
  </si>
  <si>
    <t>10238-21-8</t>
  </si>
  <si>
    <t>cHpClepO</t>
  </si>
  <si>
    <t>cis-heptachloorepoxide</t>
  </si>
  <si>
    <t>1024-57-3</t>
  </si>
  <si>
    <t>ferrcn</t>
  </si>
  <si>
    <t>ferroceen</t>
  </si>
  <si>
    <t>102-54-5</t>
  </si>
  <si>
    <t>maptlne</t>
  </si>
  <si>
    <t>maprotiline</t>
  </si>
  <si>
    <t>10262-69-8</t>
  </si>
  <si>
    <t>mtmdfs</t>
  </si>
  <si>
    <t>methamidofos</t>
  </si>
  <si>
    <t>10265-92-6</t>
  </si>
  <si>
    <t>TC2olAe</t>
  </si>
  <si>
    <t>triethanolamine</t>
  </si>
  <si>
    <t>102-71-6</t>
  </si>
  <si>
    <t>glycrTactt</t>
  </si>
  <si>
    <t>glyceroltriacetaat</t>
  </si>
  <si>
    <t>102-76-1</t>
  </si>
  <si>
    <t>levtrctm</t>
  </si>
  <si>
    <t>levetiracetam</t>
  </si>
  <si>
    <t>102767-28-2</t>
  </si>
  <si>
    <t>taufvlnt</t>
  </si>
  <si>
    <t>tau-fluvalinaat</t>
  </si>
  <si>
    <t>102851-06-9</t>
  </si>
  <si>
    <t>BTCl</t>
  </si>
  <si>
    <t>boortrichloride</t>
  </si>
  <si>
    <t>10294-34-5</t>
  </si>
  <si>
    <t>lufnrn</t>
  </si>
  <si>
    <t>lufenuron</t>
  </si>
  <si>
    <t>103055-07-8</t>
  </si>
  <si>
    <t>endsfSO4</t>
  </si>
  <si>
    <t>endosulfansulfaat</t>
  </si>
  <si>
    <t>1031-07-8</t>
  </si>
  <si>
    <t>fecrzlC2y</t>
  </si>
  <si>
    <t>fenchlorazool-ethyl</t>
  </si>
  <si>
    <t>103112-35-2</t>
  </si>
  <si>
    <t>Dalfs</t>
  </si>
  <si>
    <t>dialifos</t>
  </si>
  <si>
    <t>10311-84-9</t>
  </si>
  <si>
    <t>Clbsde</t>
  </si>
  <si>
    <t>chloorbenside</t>
  </si>
  <si>
    <t>103-17-3</t>
  </si>
  <si>
    <t>DC1yDFyeDS</t>
  </si>
  <si>
    <t>dimethyldifenyleendisulfide</t>
  </si>
  <si>
    <t>103-19-5</t>
  </si>
  <si>
    <t>BISADPT</t>
  </si>
  <si>
    <t>bis(2-ethylhexyl)adipaat</t>
  </si>
  <si>
    <t>103-23-1</t>
  </si>
  <si>
    <t>azBen</t>
  </si>
  <si>
    <t>azobenzeen</t>
  </si>
  <si>
    <t>103-33-3</t>
  </si>
  <si>
    <t>Nieuwe koppeling</t>
  </si>
  <si>
    <t>flumoxzn</t>
  </si>
  <si>
    <t>flumioxazin</t>
  </si>
  <si>
    <t>103361-09-7</t>
  </si>
  <si>
    <t>DbenzAe</t>
  </si>
  <si>
    <t>dibenzylamine</t>
  </si>
  <si>
    <t>103-49-1</t>
  </si>
  <si>
    <t>1C3yBen</t>
  </si>
  <si>
    <t>1-propylbenzeen</t>
  </si>
  <si>
    <t>103-65-1</t>
  </si>
  <si>
    <t>C2yAn</t>
  </si>
  <si>
    <t>ethylaniline</t>
  </si>
  <si>
    <t>103-69-5</t>
  </si>
  <si>
    <t>14DC1y25DiC3</t>
  </si>
  <si>
    <t>1,4-dimethyl-2,5-diisopropylbenzeen</t>
  </si>
  <si>
    <t>10375-96-9</t>
  </si>
  <si>
    <t>BenHAc</t>
  </si>
  <si>
    <t>benzeenazijnzuur</t>
  </si>
  <si>
    <t>103-82-2</t>
  </si>
  <si>
    <t>acntn</t>
  </si>
  <si>
    <t>acrinathrin</t>
  </si>
  <si>
    <t>103833-18-7</t>
  </si>
  <si>
    <t>parctml</t>
  </si>
  <si>
    <t>paracetamol</t>
  </si>
  <si>
    <t>103-90-2</t>
  </si>
  <si>
    <t>flazsfrn</t>
  </si>
  <si>
    <t>flazasulfuron</t>
  </si>
  <si>
    <t>104040-78-0</t>
  </si>
  <si>
    <t>pClFyiCN</t>
  </si>
  <si>
    <t>p-chloorfenylisocyanaat</t>
  </si>
  <si>
    <t>104-12-1</t>
  </si>
  <si>
    <t>14DC4oxBen</t>
  </si>
  <si>
    <t>1,4-dibutoxybenzeen</t>
  </si>
  <si>
    <t>104-36-9</t>
  </si>
  <si>
    <t>4C9yFol</t>
  </si>
  <si>
    <t>4-nonylfenol</t>
  </si>
  <si>
    <t>104-40-5</t>
  </si>
  <si>
    <t>resmtn</t>
  </si>
  <si>
    <t>resmethrin</t>
  </si>
  <si>
    <t>10453-86-8</t>
  </si>
  <si>
    <t>Dftiln</t>
  </si>
  <si>
    <t>difethialon</t>
  </si>
  <si>
    <t>104653-34-1</t>
  </si>
  <si>
    <t>2C2y1C6ol</t>
  </si>
  <si>
    <t>2-ethyl-1-hexanol</t>
  </si>
  <si>
    <t>104-76-7</t>
  </si>
  <si>
    <t>C1yC2yprdne</t>
  </si>
  <si>
    <t>methylethylpyridine</t>
  </si>
  <si>
    <t>104-90-5</t>
  </si>
  <si>
    <t>pansdne</t>
  </si>
  <si>
    <t>p-anisidine</t>
  </si>
  <si>
    <t>104-94-9</t>
  </si>
  <si>
    <t>silfofn</t>
  </si>
  <si>
    <t>silafluofen</t>
  </si>
  <si>
    <t>105024-66-6</t>
  </si>
  <si>
    <t>tamxfn</t>
  </si>
  <si>
    <t>tamoxifen</t>
  </si>
  <si>
    <t>10540-29-1</t>
  </si>
  <si>
    <t>TAED</t>
  </si>
  <si>
    <t>tetraacetylethyleendiamine</t>
  </si>
  <si>
    <t>10543-57-4</t>
  </si>
  <si>
    <t>clodnfppgl</t>
  </si>
  <si>
    <t>clodinafop-propargyl</t>
  </si>
  <si>
    <t>105512-06-9</t>
  </si>
  <si>
    <t>nittliC3y</t>
  </si>
  <si>
    <t>nitrothal-isopropyl</t>
  </si>
  <si>
    <t>10552-74-6</t>
  </si>
  <si>
    <t>ecapltm</t>
  </si>
  <si>
    <t>epsilon-caprolactam</t>
  </si>
  <si>
    <t>105-60-2</t>
  </si>
  <si>
    <t>24DC1yFol</t>
  </si>
  <si>
    <t>2,4-dimethylfenol</t>
  </si>
  <si>
    <t>105-67-9</t>
  </si>
  <si>
    <t>pyrmdfn</t>
  </si>
  <si>
    <t>pyrimidifen</t>
  </si>
  <si>
    <t>105779-78-0</t>
  </si>
  <si>
    <t>risprdne</t>
  </si>
  <si>
    <t>risperidone</t>
  </si>
  <si>
    <t>106266-06-2</t>
  </si>
  <si>
    <t>4BrAn</t>
  </si>
  <si>
    <t>4-broomaniline</t>
  </si>
  <si>
    <t>106-40-1</t>
  </si>
  <si>
    <t>14xyln</t>
  </si>
  <si>
    <t>1,4-xyleen</t>
  </si>
  <si>
    <t>106-42-3</t>
  </si>
  <si>
    <t>4ClTol</t>
  </si>
  <si>
    <t>4-chloortolueen</t>
  </si>
  <si>
    <t>106-43-4</t>
  </si>
  <si>
    <t>pcresl</t>
  </si>
  <si>
    <t>p-cresol</t>
  </si>
  <si>
    <t>106-44-5</t>
  </si>
  <si>
    <t>14DClBen</t>
  </si>
  <si>
    <t>1,4-dichloorbenzeen</t>
  </si>
  <si>
    <t>106-46-7</t>
  </si>
  <si>
    <t>4ClAn</t>
  </si>
  <si>
    <t>4-chlooraniline</t>
  </si>
  <si>
    <t>106-47-8</t>
  </si>
  <si>
    <t>4ClFol</t>
  </si>
  <si>
    <t>4-chloorfenol</t>
  </si>
  <si>
    <t>106-48-9</t>
  </si>
  <si>
    <t>4C1yAn</t>
  </si>
  <si>
    <t>4-methylaniline</t>
  </si>
  <si>
    <t>106-49-0</t>
  </si>
  <si>
    <t>14DAoBen</t>
  </si>
  <si>
    <t>1,4-diaminobenzeen</t>
  </si>
  <si>
    <t>106-50-3</t>
  </si>
  <si>
    <t>quinne</t>
  </si>
  <si>
    <t>chinon</t>
  </si>
  <si>
    <t>106-51-4</t>
  </si>
  <si>
    <t>iC4yaclt</t>
  </si>
  <si>
    <t>isobutylacrylaat</t>
  </si>
  <si>
    <t>106-63-8</t>
  </si>
  <si>
    <t>AMPA</t>
  </si>
  <si>
    <t>aminomethylfosfonzuur</t>
  </si>
  <si>
    <t>1066-51-9</t>
  </si>
  <si>
    <t>petoamd</t>
  </si>
  <si>
    <t>pethoxamid</t>
  </si>
  <si>
    <t>106700-29-2</t>
  </si>
  <si>
    <t>C1yC6yat</t>
  </si>
  <si>
    <t>methylhexylaat</t>
  </si>
  <si>
    <t>106-70-7</t>
  </si>
  <si>
    <t>12C4yeO</t>
  </si>
  <si>
    <t>1,2-butyleenoxide</t>
  </si>
  <si>
    <t>106-88-7</t>
  </si>
  <si>
    <t>epClhdne</t>
  </si>
  <si>
    <t>epichloorhydrine</t>
  </si>
  <si>
    <t>106-89-8</t>
  </si>
  <si>
    <t>12DBrC2a</t>
  </si>
  <si>
    <t>1,2-dibroomethaan</t>
  </si>
  <si>
    <t>106-93-4</t>
  </si>
  <si>
    <t>13butDen</t>
  </si>
  <si>
    <t>1,3-butadieen</t>
  </si>
  <si>
    <t>106-99-0</t>
  </si>
  <si>
    <t>acAh</t>
  </si>
  <si>
    <t>acrylaldehyde</t>
  </si>
  <si>
    <t>107-02-8</t>
  </si>
  <si>
    <t>3ClC3e</t>
  </si>
  <si>
    <t>3-chloorpropeen</t>
  </si>
  <si>
    <t>107-05-1</t>
  </si>
  <si>
    <t>12DClC2a</t>
  </si>
  <si>
    <t>1,2-dichloorethaan</t>
  </si>
  <si>
    <t>107-06-2</t>
  </si>
  <si>
    <t>2ClC2ol</t>
  </si>
  <si>
    <t>2-chloorethanol</t>
  </si>
  <si>
    <t>107-07-3</t>
  </si>
  <si>
    <t>3Ao1C3e</t>
  </si>
  <si>
    <t>3-amino-1-propeen</t>
  </si>
  <si>
    <t>107-11-9</t>
  </si>
  <si>
    <t>aclntl</t>
  </si>
  <si>
    <t>acrylonitril</t>
  </si>
  <si>
    <t>107-13-1</t>
  </si>
  <si>
    <t>C2yeDAe</t>
  </si>
  <si>
    <t>ethyleendiamine</t>
  </si>
  <si>
    <t>107-15-3</t>
  </si>
  <si>
    <t>glyfst</t>
  </si>
  <si>
    <t>glyfosaat</t>
  </si>
  <si>
    <t>1071-83-6</t>
  </si>
  <si>
    <t>allachl</t>
  </si>
  <si>
    <t>allylalcohol</t>
  </si>
  <si>
    <t>107-18-6</t>
  </si>
  <si>
    <t>propgachl</t>
  </si>
  <si>
    <t>propargylalcohol</t>
  </si>
  <si>
    <t>107-19-7</t>
  </si>
  <si>
    <t>glycl</t>
  </si>
  <si>
    <t>glycol (monoethyleenglycol)</t>
  </si>
  <si>
    <t>107-21-1</t>
  </si>
  <si>
    <t>glyoxl</t>
  </si>
  <si>
    <t>glyoxaal</t>
  </si>
  <si>
    <t>107-22-2</t>
  </si>
  <si>
    <t>C2yHgBr</t>
  </si>
  <si>
    <t>ethylkwikbromide</t>
  </si>
  <si>
    <t>107-26-6</t>
  </si>
  <si>
    <t>2actprl</t>
  </si>
  <si>
    <t>2-acetylpyrrol</t>
  </si>
  <si>
    <t>1072-83-9</t>
  </si>
  <si>
    <t>ClDC1yEtr</t>
  </si>
  <si>
    <t>chloordimethylether</t>
  </si>
  <si>
    <t>107-30-2</t>
  </si>
  <si>
    <t>C1yfmt</t>
  </si>
  <si>
    <t>methylformaat</t>
  </si>
  <si>
    <t>107-31-3</t>
  </si>
  <si>
    <t>1C1y2C3yBen</t>
  </si>
  <si>
    <t>1-methyl-2-propylbenzeen</t>
  </si>
  <si>
    <t>1074-17-5</t>
  </si>
  <si>
    <t>TEPP</t>
  </si>
  <si>
    <t>tetraethylpyrofosfaat</t>
  </si>
  <si>
    <t>107-49-3</t>
  </si>
  <si>
    <t>tebcnzl</t>
  </si>
  <si>
    <t>tebuconazol</t>
  </si>
  <si>
    <t>107534-96-3</t>
  </si>
  <si>
    <t>C2y2C1yBensf</t>
  </si>
  <si>
    <t>ethyl-2-methylbenzeensulfonamide</t>
  </si>
  <si>
    <t>1077-56-1</t>
  </si>
  <si>
    <t>2C5on</t>
  </si>
  <si>
    <t>2-pentanon</t>
  </si>
  <si>
    <t>107-87-9</t>
  </si>
  <si>
    <t>botzr</t>
  </si>
  <si>
    <t>boterzuur</t>
  </si>
  <si>
    <t>107-92-6</t>
  </si>
  <si>
    <t>tilmcsne</t>
  </si>
  <si>
    <t>tilmicosine</t>
  </si>
  <si>
    <t>108050-54-0</t>
  </si>
  <si>
    <t>vinactt</t>
  </si>
  <si>
    <t>vinylacetaat</t>
  </si>
  <si>
    <t>108-05-4</t>
  </si>
  <si>
    <t>4C1y2C5on</t>
  </si>
  <si>
    <t>4-methyl-2-pentanon (MIBK)</t>
  </si>
  <si>
    <t>108-10-1</t>
  </si>
  <si>
    <t>4C1y2C5ol</t>
  </si>
  <si>
    <t>4-methyl-2-pentanol</t>
  </si>
  <si>
    <t>108-11-2</t>
  </si>
  <si>
    <t>guaztne</t>
  </si>
  <si>
    <t>guazatine</t>
  </si>
  <si>
    <t>108173-90-6</t>
  </si>
  <si>
    <t>DiC3yAe</t>
  </si>
  <si>
    <t>diisopropylamine</t>
  </si>
  <si>
    <t>108-18-9</t>
  </si>
  <si>
    <t>DiC3yEtr</t>
  </si>
  <si>
    <t>diisopropylether</t>
  </si>
  <si>
    <t>108-20-3</t>
  </si>
  <si>
    <t>iC3yactt</t>
  </si>
  <si>
    <t>isopropylacetaat</t>
  </si>
  <si>
    <t>108-21-4</t>
  </si>
  <si>
    <t>25furDon</t>
  </si>
  <si>
    <t>2,5-furaandion</t>
  </si>
  <si>
    <t>108-31-6</t>
  </si>
  <si>
    <t>13xyln</t>
  </si>
  <si>
    <t>1,3-xyleen</t>
  </si>
  <si>
    <t>108-38-3</t>
  </si>
  <si>
    <t>mcresl</t>
  </si>
  <si>
    <t>m-cresol</t>
  </si>
  <si>
    <t>108-39-4</t>
  </si>
  <si>
    <t>3ClTol</t>
  </si>
  <si>
    <t>3-chloortolueen</t>
  </si>
  <si>
    <t>108-41-8</t>
  </si>
  <si>
    <t>3ClAn</t>
  </si>
  <si>
    <t>3-chlooraniline</t>
  </si>
  <si>
    <t>108-42-9</t>
  </si>
  <si>
    <t>3ClFol</t>
  </si>
  <si>
    <t>3-chloorfenol</t>
  </si>
  <si>
    <t>108-43-0</t>
  </si>
  <si>
    <t>3C1yAn</t>
  </si>
  <si>
    <t>3-methylaniline</t>
  </si>
  <si>
    <t>108-44-1</t>
  </si>
  <si>
    <t>13DAoBen</t>
  </si>
  <si>
    <t>1,3-diaminobenzeen</t>
  </si>
  <si>
    <t>108-45-2</t>
  </si>
  <si>
    <t>13DHOxBen</t>
  </si>
  <si>
    <t>1,3-dihydroxybenzeen</t>
  </si>
  <si>
    <t>108-46-3</t>
  </si>
  <si>
    <t>26DC1yprdne</t>
  </si>
  <si>
    <t>2,6-dimethylpyridine</t>
  </si>
  <si>
    <t>108-48-5</t>
  </si>
  <si>
    <t>Dcfande</t>
  </si>
  <si>
    <t>dichlofluanide</t>
  </si>
  <si>
    <t>1085-98-9</t>
  </si>
  <si>
    <t>PGMEA</t>
  </si>
  <si>
    <t>propyleenglycolmonomethyletheracetaat</t>
  </si>
  <si>
    <t>108-65-6</t>
  </si>
  <si>
    <t>135TC1yBen</t>
  </si>
  <si>
    <t>1,3,5-trimethylbenzeen</t>
  </si>
  <si>
    <t>108-67-8</t>
  </si>
  <si>
    <t>35DC1yFol</t>
  </si>
  <si>
    <t>3,5-dimethylfenol</t>
  </si>
  <si>
    <t>108-68-9</t>
  </si>
  <si>
    <t>35DC1yAn</t>
  </si>
  <si>
    <t>3,5-dimethylaniline</t>
  </si>
  <si>
    <t>108-69-0</t>
  </si>
  <si>
    <t>135TClBen</t>
  </si>
  <si>
    <t>1,3,5-trichloorbenzeen</t>
  </si>
  <si>
    <t>108-70-3</t>
  </si>
  <si>
    <t>246TC1yprdne</t>
  </si>
  <si>
    <t>2,4,6-trimethylpyridine</t>
  </si>
  <si>
    <t>108-75-8</t>
  </si>
  <si>
    <t>CNuzCl</t>
  </si>
  <si>
    <t>cyanuurzuurchloride</t>
  </si>
  <si>
    <t>108-77-0</t>
  </si>
  <si>
    <t>26DC1y4C7on</t>
  </si>
  <si>
    <t>2,6-dimethyl-4-heptanon</t>
  </si>
  <si>
    <t>108-83-8</t>
  </si>
  <si>
    <t>BrBen</t>
  </si>
  <si>
    <t>broombenzeen</t>
  </si>
  <si>
    <t>108-86-1</t>
  </si>
  <si>
    <t>C1yccC6a</t>
  </si>
  <si>
    <t>methylcyclohexaan</t>
  </si>
  <si>
    <t>108-87-2</t>
  </si>
  <si>
    <t>Tol</t>
  </si>
  <si>
    <t>tolueen</t>
  </si>
  <si>
    <t>108-88-3</t>
  </si>
  <si>
    <t>ClBen</t>
  </si>
  <si>
    <t>chloorbenzeen</t>
  </si>
  <si>
    <t>108-90-7</t>
  </si>
  <si>
    <t>cycC6ol</t>
  </si>
  <si>
    <t>cyclohexanol</t>
  </si>
  <si>
    <t>108-93-0</t>
  </si>
  <si>
    <t>cycC6on</t>
  </si>
  <si>
    <t>cyclohexanon</t>
  </si>
  <si>
    <t>108-94-1</t>
  </si>
  <si>
    <t>Fol</t>
  </si>
  <si>
    <t>fenol</t>
  </si>
  <si>
    <t>108-95-2</t>
  </si>
  <si>
    <t>2C1yprdne</t>
  </si>
  <si>
    <t>2-methylpyridine</t>
  </si>
  <si>
    <t>109-06-8</t>
  </si>
  <si>
    <t>valrazr</t>
  </si>
  <si>
    <t>valeriaanzuur</t>
  </si>
  <si>
    <t>109-52-4</t>
  </si>
  <si>
    <t>1AoC4a</t>
  </si>
  <si>
    <t>1-aminobutaan</t>
  </si>
  <si>
    <t>109-73-9</t>
  </si>
  <si>
    <t>malnntl</t>
  </si>
  <si>
    <t>malononitril</t>
  </si>
  <si>
    <t>109-77-3</t>
  </si>
  <si>
    <t>2HOxC2yhdzne</t>
  </si>
  <si>
    <t>2-hydroxyethylhydrazine</t>
  </si>
  <si>
    <t>109-84-2</t>
  </si>
  <si>
    <t>2C1oxC2ol</t>
  </si>
  <si>
    <t>2-methoxyethanol</t>
  </si>
  <si>
    <t>109-86-4</t>
  </si>
  <si>
    <t>DC1oxC1a</t>
  </si>
  <si>
    <t>dimethoxymethaan</t>
  </si>
  <si>
    <t>109-87-5</t>
  </si>
  <si>
    <t>DC2yAe</t>
  </si>
  <si>
    <t>diethylamine</t>
  </si>
  <si>
    <t>109-89-7</t>
  </si>
  <si>
    <t>T4Hfrn</t>
  </si>
  <si>
    <t>tetrahydrofuraan</t>
  </si>
  <si>
    <t>109-99-9</t>
  </si>
  <si>
    <t>T4Htofn</t>
  </si>
  <si>
    <t>tetrahydrothiofeen</t>
  </si>
  <si>
    <t>110-01-0</t>
  </si>
  <si>
    <t>virgnamcne</t>
  </si>
  <si>
    <t>virginiamycine</t>
  </si>
  <si>
    <t>11006-76-1</t>
  </si>
  <si>
    <t>iC4yactt</t>
  </si>
  <si>
    <t>iso-butylacetaat</t>
  </si>
  <si>
    <t>110-19-0</t>
  </si>
  <si>
    <t>mepnprm</t>
  </si>
  <si>
    <t>mepanipyrim</t>
  </si>
  <si>
    <t>110235-47-7</t>
  </si>
  <si>
    <t>Dmtmf</t>
  </si>
  <si>
    <t>dimethomorf</t>
  </si>
  <si>
    <t>110488-70-5</t>
  </si>
  <si>
    <t>C6a</t>
  </si>
  <si>
    <t>hexaan</t>
  </si>
  <si>
    <t>110-54-3</t>
  </si>
  <si>
    <t>14DClC4a</t>
  </si>
  <si>
    <t>1,4-dichloorbutaan</t>
  </si>
  <si>
    <t>110-56-5</t>
  </si>
  <si>
    <t>t14DCl2C4e</t>
  </si>
  <si>
    <t>trans-1,4-dichloor-2-buteen</t>
  </si>
  <si>
    <t>110-57-6</t>
  </si>
  <si>
    <t>14C4aDAe</t>
  </si>
  <si>
    <t>1,4-butaandiamine</t>
  </si>
  <si>
    <t>110-60-1</t>
  </si>
  <si>
    <t>14C4aDol</t>
  </si>
  <si>
    <t>1,4-butaandiol</t>
  </si>
  <si>
    <t>110-63-4</t>
  </si>
  <si>
    <t>2C2oxC2ol</t>
  </si>
  <si>
    <t>2-ethoxyethanol</t>
  </si>
  <si>
    <t>110-80-5</t>
  </si>
  <si>
    <t>cycC6a</t>
  </si>
  <si>
    <t>cyclohexaan</t>
  </si>
  <si>
    <t>110-82-7</t>
  </si>
  <si>
    <t>DC2yeDAe</t>
  </si>
  <si>
    <t>diethyleendiamine</t>
  </si>
  <si>
    <t>110-85-0</t>
  </si>
  <si>
    <t>pyrdne</t>
  </si>
  <si>
    <t>pyridine</t>
  </si>
  <si>
    <t>110-86-1</t>
  </si>
  <si>
    <t>TOxC1ye</t>
  </si>
  <si>
    <t>trioxymethyleen</t>
  </si>
  <si>
    <t>110-88-3</t>
  </si>
  <si>
    <t>morflne</t>
  </si>
  <si>
    <t>morfoline</t>
  </si>
  <si>
    <t>110-91-8</t>
  </si>
  <si>
    <t>C4yC16aoat</t>
  </si>
  <si>
    <t>butylhexadecanoaat</t>
  </si>
  <si>
    <t>111-06-8</t>
  </si>
  <si>
    <t>C7azr</t>
  </si>
  <si>
    <t>heptaanzuur</t>
  </si>
  <si>
    <t>111-14-8</t>
  </si>
  <si>
    <t>C2oxC2yactt</t>
  </si>
  <si>
    <t>ethoxyethylacetaat</t>
  </si>
  <si>
    <t>111-15-9</t>
  </si>
  <si>
    <t>omtat</t>
  </si>
  <si>
    <t>omethoaat</t>
  </si>
  <si>
    <t>1113-02-6</t>
  </si>
  <si>
    <t>glutAh</t>
  </si>
  <si>
    <t>glutaaraldehyde</t>
  </si>
  <si>
    <t>111-30-8</t>
  </si>
  <si>
    <t>DC2yeTAe</t>
  </si>
  <si>
    <t>diethyleentriamine</t>
  </si>
  <si>
    <t>111-40-0</t>
  </si>
  <si>
    <t>azdrtn</t>
  </si>
  <si>
    <t>azadirachtin</t>
  </si>
  <si>
    <t>11141-17-6</t>
  </si>
  <si>
    <t>DC2olAe</t>
  </si>
  <si>
    <t>diethanolamine</t>
  </si>
  <si>
    <t>111-42-2</t>
  </si>
  <si>
    <t>22DClDC2yEtr</t>
  </si>
  <si>
    <t>2,2-dichloordiethylether</t>
  </si>
  <si>
    <t>111-44-4</t>
  </si>
  <si>
    <t>DC2yegcl</t>
  </si>
  <si>
    <t>diethyleenglycol</t>
  </si>
  <si>
    <t>111-46-6</t>
  </si>
  <si>
    <t>peblt</t>
  </si>
  <si>
    <t>pebulaat</t>
  </si>
  <si>
    <t>1114-71-2</t>
  </si>
  <si>
    <t>propqzfp</t>
  </si>
  <si>
    <t>propaquizafop</t>
  </si>
  <si>
    <t>111479-05-1</t>
  </si>
  <si>
    <t>HCFK225eb</t>
  </si>
  <si>
    <t>1,1-dichloor-1,2,3,3,3-pentafluorpropaan</t>
  </si>
  <si>
    <t>111512-56-2</t>
  </si>
  <si>
    <t>C2yebDtocbmt</t>
  </si>
  <si>
    <t>ethyleenbisdithiocarbamaat</t>
  </si>
  <si>
    <t>111-54-6</t>
  </si>
  <si>
    <t>C8a</t>
  </si>
  <si>
    <t>octaan</t>
  </si>
  <si>
    <t>111-65-9</t>
  </si>
  <si>
    <t>1C7al</t>
  </si>
  <si>
    <t>1-heptanal</t>
  </si>
  <si>
    <t>111-71-7</t>
  </si>
  <si>
    <t>MC-RR</t>
  </si>
  <si>
    <t>microcystine-RR</t>
  </si>
  <si>
    <t>111755-37-4</t>
  </si>
  <si>
    <t>2C4oxC2ol</t>
  </si>
  <si>
    <t>2-butoxyethanol</t>
  </si>
  <si>
    <t>111-76-2</t>
  </si>
  <si>
    <t>1AoC8a</t>
  </si>
  <si>
    <t>1-aminooctaan</t>
  </si>
  <si>
    <t>111-86-4</t>
  </si>
  <si>
    <t>1C8ol</t>
  </si>
  <si>
    <t>1-octanol</t>
  </si>
  <si>
    <t>111-87-5</t>
  </si>
  <si>
    <t>bis2ClC2oxC1</t>
  </si>
  <si>
    <t>bis(2-chloorethoxy)methaan</t>
  </si>
  <si>
    <t>111-91-1</t>
  </si>
  <si>
    <t>DC4yAe</t>
  </si>
  <si>
    <t>dibutylamine</t>
  </si>
  <si>
    <t>111-92-2</t>
  </si>
  <si>
    <t>quetpne</t>
  </si>
  <si>
    <t>quetiapine</t>
  </si>
  <si>
    <t>111974-69-7</t>
  </si>
  <si>
    <t>33DC1oxbzdnH</t>
  </si>
  <si>
    <t>3,3'-dimethoxybenzidinehydrochloride</t>
  </si>
  <si>
    <t>111984-09-9</t>
  </si>
  <si>
    <t>thiacpd</t>
  </si>
  <si>
    <t>thiacloprid</t>
  </si>
  <si>
    <t>111988-49-9</t>
  </si>
  <si>
    <t>nicsfrn</t>
  </si>
  <si>
    <t>nicosulfuron</t>
  </si>
  <si>
    <t>111991-09-4</t>
  </si>
  <si>
    <t>C3astn</t>
  </si>
  <si>
    <t>propaansulton</t>
  </si>
  <si>
    <t>1120-71-4</t>
  </si>
  <si>
    <t>2C11on</t>
  </si>
  <si>
    <t>2-undecanon</t>
  </si>
  <si>
    <t>112-12-9</t>
  </si>
  <si>
    <t>halfnzde</t>
  </si>
  <si>
    <t>halofenozide</t>
  </si>
  <si>
    <t>112226-61-6</t>
  </si>
  <si>
    <t>TC2yeT4Ae</t>
  </si>
  <si>
    <t>triethyleentetramine</t>
  </si>
  <si>
    <t>112-24-3</t>
  </si>
  <si>
    <t>TC2yegcl</t>
  </si>
  <si>
    <t>triethyleenglycol</t>
  </si>
  <si>
    <t>112-27-6</t>
  </si>
  <si>
    <t>T4cnzl</t>
  </si>
  <si>
    <t>tetraconazool</t>
  </si>
  <si>
    <t>112281-77-3</t>
  </si>
  <si>
    <t>22C4oxC2oxC2</t>
  </si>
  <si>
    <t>2-(2-butoxyethoxy)ethanol</t>
  </si>
  <si>
    <t>112-34-5</t>
  </si>
  <si>
    <t>C11azr</t>
  </si>
  <si>
    <t>undecaanzuur</t>
  </si>
  <si>
    <t>112-37-8</t>
  </si>
  <si>
    <t>C11ezr</t>
  </si>
  <si>
    <t>undeceenzuur</t>
  </si>
  <si>
    <t>112-38-9</t>
  </si>
  <si>
    <t>tebfnzde</t>
  </si>
  <si>
    <t>tebufenozide</t>
  </si>
  <si>
    <t>112410-23-8</t>
  </si>
  <si>
    <t>NccC6yacAd</t>
  </si>
  <si>
    <t>N-cyclohexylacetamide</t>
  </si>
  <si>
    <t>1124-53-4</t>
  </si>
  <si>
    <t>25811T4OaC12</t>
  </si>
  <si>
    <t>2,5,8,11-tetraoxadodecaan</t>
  </si>
  <si>
    <t>112-49-2</t>
  </si>
  <si>
    <t>4Ooifrn</t>
  </si>
  <si>
    <t>4-oxoisoforon</t>
  </si>
  <si>
    <t>1125-21-9</t>
  </si>
  <si>
    <t>T4C2yePeAe</t>
  </si>
  <si>
    <t>tetraethyleenpentamine</t>
  </si>
  <si>
    <t>112-57-2</t>
  </si>
  <si>
    <t>olinzr</t>
  </si>
  <si>
    <t>oleinezuur</t>
  </si>
  <si>
    <t>112-80-1</t>
  </si>
  <si>
    <t>C22azr</t>
  </si>
  <si>
    <t>docosaanzuur</t>
  </si>
  <si>
    <t>112-85-6</t>
  </si>
  <si>
    <t>metcb</t>
  </si>
  <si>
    <t>metolcarb</t>
  </si>
  <si>
    <t>1129-41-5</t>
  </si>
  <si>
    <t>fluccxrn</t>
  </si>
  <si>
    <t>flucycloxuron</t>
  </si>
  <si>
    <t>113036-88-7</t>
  </si>
  <si>
    <t>cycat</t>
  </si>
  <si>
    <t>cycloaat</t>
  </si>
  <si>
    <t>1134-23-2</t>
  </si>
  <si>
    <t>Clptxne</t>
  </si>
  <si>
    <t>chloorprothixene</t>
  </si>
  <si>
    <t>113-59-7</t>
  </si>
  <si>
    <t>befbtAd</t>
  </si>
  <si>
    <t>beflubutamide</t>
  </si>
  <si>
    <t>113614-08-7</t>
  </si>
  <si>
    <t>ertmcne</t>
  </si>
  <si>
    <t>erytromycine</t>
  </si>
  <si>
    <t>114-07-8</t>
  </si>
  <si>
    <t>propxr</t>
  </si>
  <si>
    <t>propoxur</t>
  </si>
  <si>
    <t>114-26-1</t>
  </si>
  <si>
    <t>fenbcnzl</t>
  </si>
  <si>
    <t>fenbuconazool</t>
  </si>
  <si>
    <t>114369-43-6</t>
  </si>
  <si>
    <t>lostan</t>
  </si>
  <si>
    <t>losartan</t>
  </si>
  <si>
    <t>114798-26-4</t>
  </si>
  <si>
    <t>1C3e</t>
  </si>
  <si>
    <t>1-propeen</t>
  </si>
  <si>
    <t>115-07-1</t>
  </si>
  <si>
    <t>DC1yEtr</t>
  </si>
  <si>
    <t>dimethylether</t>
  </si>
  <si>
    <t>115-10-6</t>
  </si>
  <si>
    <t>HETzr</t>
  </si>
  <si>
    <t>HETzuur</t>
  </si>
  <si>
    <t>115-28-6</t>
  </si>
  <si>
    <t>endsfn</t>
  </si>
  <si>
    <t>endosulfan (som alfa- en beta-isomeer)</t>
  </si>
  <si>
    <t>115-29-7</t>
  </si>
  <si>
    <t>Dcfl</t>
  </si>
  <si>
    <t>dicofol</t>
  </si>
  <si>
    <t>115-32-2</t>
  </si>
  <si>
    <t>TFyPO4</t>
  </si>
  <si>
    <t>trifenylfosfaat</t>
  </si>
  <si>
    <t>115-86-6</t>
  </si>
  <si>
    <t>fensfton</t>
  </si>
  <si>
    <t>fensulfothion</t>
  </si>
  <si>
    <t>115-90-2</t>
  </si>
  <si>
    <t>cytoat</t>
  </si>
  <si>
    <t>cythioaat</t>
  </si>
  <si>
    <t>115-93-5</t>
  </si>
  <si>
    <t>T2ClC2yPO4</t>
  </si>
  <si>
    <t>tri(2-chloorethyl)fosfaat</t>
  </si>
  <si>
    <t>115-96-8</t>
  </si>
  <si>
    <t>alDcb</t>
  </si>
  <si>
    <t>aldicarb</t>
  </si>
  <si>
    <t>116-06-3</t>
  </si>
  <si>
    <t>T4FC2e</t>
  </si>
  <si>
    <t>tetrafluoretheen</t>
  </si>
  <si>
    <t>116-14-3</t>
  </si>
  <si>
    <t>HFC3ye</t>
  </si>
  <si>
    <t>hexafluorpropyleen</t>
  </si>
  <si>
    <t>116-15-4</t>
  </si>
  <si>
    <t>bromcnzl</t>
  </si>
  <si>
    <t>bromuconazool</t>
  </si>
  <si>
    <t>116255-48-2</t>
  </si>
  <si>
    <t>T4Dfn</t>
  </si>
  <si>
    <t>tetradifon</t>
  </si>
  <si>
    <t>116-29-0</t>
  </si>
  <si>
    <t>PBDE209</t>
  </si>
  <si>
    <t>2,2',3,3',4,4',5,5',6,6'-decabroomdiphenylether</t>
  </si>
  <si>
    <t>1163-19-5</t>
  </si>
  <si>
    <t>CDMBP</t>
  </si>
  <si>
    <t>4-chloor-3',4'-dimethoxybenzofenon</t>
  </si>
  <si>
    <t>116412-83-0</t>
  </si>
  <si>
    <t>dulxtne</t>
  </si>
  <si>
    <t>duloxetine</t>
  </si>
  <si>
    <t>116539-59-4</t>
  </si>
  <si>
    <t>tecnzn</t>
  </si>
  <si>
    <t>tecnazeen</t>
  </si>
  <si>
    <t>117-18-0</t>
  </si>
  <si>
    <t>picxsbn</t>
  </si>
  <si>
    <t>picoxystrobin</t>
  </si>
  <si>
    <t>117428-22-5</t>
  </si>
  <si>
    <t>2Aoatcnn</t>
  </si>
  <si>
    <t>2-aminoanthrachinon</t>
  </si>
  <si>
    <t>117-79-3</t>
  </si>
  <si>
    <t>DEHP</t>
  </si>
  <si>
    <t>bis(2-ethylhexyl)ftalaat (DEHP)</t>
  </si>
  <si>
    <t>117-81-7</t>
  </si>
  <si>
    <t>DC8yFt</t>
  </si>
  <si>
    <t>dioctylftalaat</t>
  </si>
  <si>
    <t>117-84-0</t>
  </si>
  <si>
    <t>amdTzinzr</t>
  </si>
  <si>
    <t>amidotrizoïnezuur</t>
  </si>
  <si>
    <t>117-96-4</t>
  </si>
  <si>
    <t>spirxmne</t>
  </si>
  <si>
    <t>spiroxamine</t>
  </si>
  <si>
    <t>118134-30-8</t>
  </si>
  <si>
    <t>nodlrn</t>
  </si>
  <si>
    <t>nodularin</t>
  </si>
  <si>
    <t>118399-22-7</t>
  </si>
  <si>
    <t>tftn</t>
  </si>
  <si>
    <t>transfluthrin</t>
  </si>
  <si>
    <t>118712-89-3</t>
  </si>
  <si>
    <t>HCB</t>
  </si>
  <si>
    <t>hexachloorbenzeen</t>
  </si>
  <si>
    <t>118-74-1</t>
  </si>
  <si>
    <t>chloranl</t>
  </si>
  <si>
    <t>chloranil</t>
  </si>
  <si>
    <t>118-75-2</t>
  </si>
  <si>
    <t>246TBrFol</t>
  </si>
  <si>
    <t>2,4,6-tribroomfenol</t>
  </si>
  <si>
    <t>118-79-6</t>
  </si>
  <si>
    <t>TNT</t>
  </si>
  <si>
    <t>2,4,6-trinitrotolueen (TNT)</t>
  </si>
  <si>
    <t>118-96-7</t>
  </si>
  <si>
    <t>pyrdfton</t>
  </si>
  <si>
    <t>pyridafention</t>
  </si>
  <si>
    <t>119-12-0</t>
  </si>
  <si>
    <t>tebfprd</t>
  </si>
  <si>
    <t>tebufenpyrad</t>
  </si>
  <si>
    <t>119168-77-3</t>
  </si>
  <si>
    <t>Peglyme</t>
  </si>
  <si>
    <t>pentaglyme</t>
  </si>
  <si>
    <t>1191-87-3</t>
  </si>
  <si>
    <t>45DCl3H12Dto</t>
  </si>
  <si>
    <t>4,5-dichloor-3H-1,2-dithiool-3-on</t>
  </si>
  <si>
    <t>1192-52-5</t>
  </si>
  <si>
    <t>2actfrn</t>
  </si>
  <si>
    <t>2-acetylfuran</t>
  </si>
  <si>
    <t>1192-62-7</t>
  </si>
  <si>
    <t>4C1y3NO2An</t>
  </si>
  <si>
    <t>4-methyl-3-nitroaniline</t>
  </si>
  <si>
    <t>119-32-4</t>
  </si>
  <si>
    <t>2NO2pcsl</t>
  </si>
  <si>
    <t>2-nitro-p-cresol</t>
  </si>
  <si>
    <t>119-33-5</t>
  </si>
  <si>
    <t>Dfncnzl</t>
  </si>
  <si>
    <t>difenoconazool</t>
  </si>
  <si>
    <t>119446-68-3</t>
  </si>
  <si>
    <t>Dcbnl</t>
  </si>
  <si>
    <t>dichlobenil</t>
  </si>
  <si>
    <t>1194-65-6</t>
  </si>
  <si>
    <t>icrdn</t>
  </si>
  <si>
    <t>icaridin</t>
  </si>
  <si>
    <t>119515-38-7</t>
  </si>
  <si>
    <t>benzfnn</t>
  </si>
  <si>
    <t>benzofenon</t>
  </si>
  <si>
    <t>119-61-9</t>
  </si>
  <si>
    <t>1234T4HNaf</t>
  </si>
  <si>
    <t>1,2,3,4-tetrahydronaftaleen</t>
  </si>
  <si>
    <t>119-64-2</t>
  </si>
  <si>
    <t>emmtn</t>
  </si>
  <si>
    <t>emamectin</t>
  </si>
  <si>
    <t>119791-41-2</t>
  </si>
  <si>
    <t>24DC1yqnlne</t>
  </si>
  <si>
    <t>2,4-dimethylquinoline</t>
  </si>
  <si>
    <t>1198-37-4</t>
  </si>
  <si>
    <t>33DC1oxbzdne</t>
  </si>
  <si>
    <t>3,3'-dimethoxybenzidine</t>
  </si>
  <si>
    <t>119-90-4</t>
  </si>
  <si>
    <t>33DC1ybzdne</t>
  </si>
  <si>
    <t>3,3'-dimethylbenzidine</t>
  </si>
  <si>
    <t>119-93-7</t>
  </si>
  <si>
    <t>crocdlt</t>
  </si>
  <si>
    <t>crocidoliet (blauwe asbest)</t>
  </si>
  <si>
    <t>12001-28-4</t>
  </si>
  <si>
    <t>chrystl</t>
  </si>
  <si>
    <t>chrysotiel (witte asbest)</t>
  </si>
  <si>
    <t>12001-29-5</t>
  </si>
  <si>
    <t>TClBen</t>
  </si>
  <si>
    <t>trichloorbenzeen</t>
  </si>
  <si>
    <t>12002-48-1</t>
  </si>
  <si>
    <t>fipnl</t>
  </si>
  <si>
    <t>fipronil</t>
  </si>
  <si>
    <t>120068-37-3</t>
  </si>
  <si>
    <t>Na2B8O13</t>
  </si>
  <si>
    <t>dinatriumoctaboraat</t>
  </si>
  <si>
    <t>12008-41-2</t>
  </si>
  <si>
    <t>Ant</t>
  </si>
  <si>
    <t>antraceen</t>
  </si>
  <si>
    <t>120-12-7</t>
  </si>
  <si>
    <t>Clfn</t>
  </si>
  <si>
    <t>chlorofeen</t>
  </si>
  <si>
    <t>120-32-1</t>
  </si>
  <si>
    <t>24DP</t>
  </si>
  <si>
    <t>2,4-dichloorfenoxypropionzuur</t>
  </si>
  <si>
    <t>120-36-5</t>
  </si>
  <si>
    <t>benzbzat</t>
  </si>
  <si>
    <t>benzylbenzoaat</t>
  </si>
  <si>
    <t>120-51-4</t>
  </si>
  <si>
    <t>piprnl</t>
  </si>
  <si>
    <t>piperonal</t>
  </si>
  <si>
    <t>120-57-0</t>
  </si>
  <si>
    <t>MgP</t>
  </si>
  <si>
    <t>magnesiumfosfide</t>
  </si>
  <si>
    <t>12057-74-8</t>
  </si>
  <si>
    <t>isfl</t>
  </si>
  <si>
    <t>isosafrol</t>
  </si>
  <si>
    <t>120-58-1</t>
  </si>
  <si>
    <t>5C1yoansdne</t>
  </si>
  <si>
    <t>5-methyl-o-anisidine</t>
  </si>
  <si>
    <t>120-71-8</t>
  </si>
  <si>
    <t>propnb</t>
  </si>
  <si>
    <t>propineb</t>
  </si>
  <si>
    <t>12071-83-9</t>
  </si>
  <si>
    <t>indl</t>
  </si>
  <si>
    <t>indol</t>
  </si>
  <si>
    <t>120-72-9</t>
  </si>
  <si>
    <t>nitprm</t>
  </si>
  <si>
    <t>nitenpyram</t>
  </si>
  <si>
    <t>120738-89-8</t>
  </si>
  <si>
    <t>2C1ybztazl</t>
  </si>
  <si>
    <t>2-methylbenzothiazool</t>
  </si>
  <si>
    <t>120-75-2</t>
  </si>
  <si>
    <t>12DHOxBen</t>
  </si>
  <si>
    <t>1,2-dihydroxybenzeen</t>
  </si>
  <si>
    <t>120-80-9</t>
  </si>
  <si>
    <t>124TClBen</t>
  </si>
  <si>
    <t>1,2,4-trichloorbenzeen</t>
  </si>
  <si>
    <t>120-82-1</t>
  </si>
  <si>
    <t>24DClFol</t>
  </si>
  <si>
    <t>2,4-dichloorfenol</t>
  </si>
  <si>
    <t>120-83-2</t>
  </si>
  <si>
    <t>amdsfrn</t>
  </si>
  <si>
    <t>amidosulfuron</t>
  </si>
  <si>
    <t>120923-37-7</t>
  </si>
  <si>
    <t>fenzqn</t>
  </si>
  <si>
    <t>fenazaquin</t>
  </si>
  <si>
    <t>120928-09-8</t>
  </si>
  <si>
    <t>24DNO2Tol</t>
  </si>
  <si>
    <t>2,4-dinitrotolueen</t>
  </si>
  <si>
    <t>121-14-2</t>
  </si>
  <si>
    <t>pyrtnI</t>
  </si>
  <si>
    <t>pyrethrin I</t>
  </si>
  <si>
    <t>121-21-1</t>
  </si>
  <si>
    <t>zinb</t>
  </si>
  <si>
    <t>zineb</t>
  </si>
  <si>
    <t>12122-67-7</t>
  </si>
  <si>
    <t>NH4Cl</t>
  </si>
  <si>
    <t>ammoniumchloride</t>
  </si>
  <si>
    <t>12125-02-9</t>
  </si>
  <si>
    <t>pyrtnII</t>
  </si>
  <si>
    <t>pyrethrin II</t>
  </si>
  <si>
    <t>121-29-9</t>
  </si>
  <si>
    <t>vanlne</t>
  </si>
  <si>
    <t>vanilline</t>
  </si>
  <si>
    <t>121-33-5</t>
  </si>
  <si>
    <t>benzadnne</t>
  </si>
  <si>
    <t>benzyladenine</t>
  </si>
  <si>
    <t>1214-39-7</t>
  </si>
  <si>
    <t>TC2yAe</t>
  </si>
  <si>
    <t>triethylamine</t>
  </si>
  <si>
    <t>121-44-8</t>
  </si>
  <si>
    <t>cypdnl</t>
  </si>
  <si>
    <t>cyprodinil</t>
  </si>
  <si>
    <t>121552-61-2</t>
  </si>
  <si>
    <t>NNDC1yAn</t>
  </si>
  <si>
    <t>N,N-dimethylaniline</t>
  </si>
  <si>
    <t>121-69-7</t>
  </si>
  <si>
    <t>NN3TC1yAn</t>
  </si>
  <si>
    <t>N,N,3-trimethylaniline</t>
  </si>
  <si>
    <t>121-72-2</t>
  </si>
  <si>
    <t>amst</t>
  </si>
  <si>
    <t>amosiet (bruine asbest)</t>
  </si>
  <si>
    <t>12172-73-5</t>
  </si>
  <si>
    <t>1Cl3NO2Ben</t>
  </si>
  <si>
    <t>1-chloor-3-nitrobenzeen</t>
  </si>
  <si>
    <t>121-73-3</t>
  </si>
  <si>
    <t>malton</t>
  </si>
  <si>
    <t>malathion</t>
  </si>
  <si>
    <t>121-75-5</t>
  </si>
  <si>
    <t>RDX</t>
  </si>
  <si>
    <t>hexahydro-1,3,5-trinitro-1,3,5-triazin (RDX)</t>
  </si>
  <si>
    <t>121-82-4</t>
  </si>
  <si>
    <t>2Cl4NO2Tol</t>
  </si>
  <si>
    <t>2-chloor-4-nitrotolueen</t>
  </si>
  <si>
    <t>121-86-8</t>
  </si>
  <si>
    <t>2Cl4NO2An</t>
  </si>
  <si>
    <t>2-chloor-4-nitroaniline</t>
  </si>
  <si>
    <t>121-87-9</t>
  </si>
  <si>
    <t>cyhlfC4y</t>
  </si>
  <si>
    <t>cyhalofop-butyl</t>
  </si>
  <si>
    <t>122008-85-9</t>
  </si>
  <si>
    <t>sulfdmtoxne</t>
  </si>
  <si>
    <t>sulfadimethoxine</t>
  </si>
  <si>
    <t>122-11-2</t>
  </si>
  <si>
    <t>feNO2ton</t>
  </si>
  <si>
    <t>fenitrothion</t>
  </si>
  <si>
    <t>122-14-5</t>
  </si>
  <si>
    <t>HHCB</t>
  </si>
  <si>
    <t>hexahydrohexamethylcyclopentabenzopyran (HHCB)</t>
  </si>
  <si>
    <t>1222-05-5</t>
  </si>
  <si>
    <t>simzne</t>
  </si>
  <si>
    <t>simazine</t>
  </si>
  <si>
    <t>122-34-9</t>
  </si>
  <si>
    <t>DFyAe</t>
  </si>
  <si>
    <t>difenylamine</t>
  </si>
  <si>
    <t>122-39-4</t>
  </si>
  <si>
    <t>profm</t>
  </si>
  <si>
    <t>profam</t>
  </si>
  <si>
    <t>122-42-9</t>
  </si>
  <si>
    <t>Clfapr</t>
  </si>
  <si>
    <t>chloorfenapyr</t>
  </si>
  <si>
    <t>122453-73-0</t>
  </si>
  <si>
    <t>12DFyhdzne</t>
  </si>
  <si>
    <t>1,2-difenylhydrazine</t>
  </si>
  <si>
    <t>122-66-7</t>
  </si>
  <si>
    <t>benziC5yEtr</t>
  </si>
  <si>
    <t>benzylisopentylether</t>
  </si>
  <si>
    <t>122-73-6</t>
  </si>
  <si>
    <t>4CPA</t>
  </si>
  <si>
    <t>4-chloorfenoxyazijnzuur</t>
  </si>
  <si>
    <t>122-88-3</t>
  </si>
  <si>
    <t>rimsfrn</t>
  </si>
  <si>
    <t>rimsulfuron</t>
  </si>
  <si>
    <t>122931-48-0</t>
  </si>
  <si>
    <t>4C4oxFol</t>
  </si>
  <si>
    <t>4-butoxyfenol</t>
  </si>
  <si>
    <t>122-94-1</t>
  </si>
  <si>
    <t>14DC2oxBen</t>
  </si>
  <si>
    <t>1,4-diethoxybenzeen</t>
  </si>
  <si>
    <t>122-95-2</t>
  </si>
  <si>
    <t>2fenOxC2ol</t>
  </si>
  <si>
    <t>2-fenoxyethanol</t>
  </si>
  <si>
    <t>122-99-6</t>
  </si>
  <si>
    <t>dodcBen</t>
  </si>
  <si>
    <t>dodecylbenzeen</t>
  </si>
  <si>
    <t>123-01-3</t>
  </si>
  <si>
    <t>4C2yFol</t>
  </si>
  <si>
    <t>4-ethylfenol</t>
  </si>
  <si>
    <t>123-07-9</t>
  </si>
  <si>
    <t>MC-LY</t>
  </si>
  <si>
    <t>microcystine-LY</t>
  </si>
  <si>
    <t>123304-10-9</t>
  </si>
  <si>
    <t>pymtzne</t>
  </si>
  <si>
    <t>pymetrozine</t>
  </si>
  <si>
    <t>123312-89-0</t>
  </si>
  <si>
    <t>14DHOxBen</t>
  </si>
  <si>
    <t>1,4-dihydroxybenzeen</t>
  </si>
  <si>
    <t>123-31-9</t>
  </si>
  <si>
    <t>malinhdzde</t>
  </si>
  <si>
    <t>maleinehydrazide</t>
  </si>
  <si>
    <t>123-33-1</t>
  </si>
  <si>
    <t>C3al</t>
  </si>
  <si>
    <t>propanal</t>
  </si>
  <si>
    <t>123-38-6</t>
  </si>
  <si>
    <t>4Hox4C1y2C5o</t>
  </si>
  <si>
    <t>4-hydroxy-4-methyl-2-pentanon</t>
  </si>
  <si>
    <t>123-42-2</t>
  </si>
  <si>
    <t>parAh</t>
  </si>
  <si>
    <t>paraldehyde</t>
  </si>
  <si>
    <t>123-63-7</t>
  </si>
  <si>
    <t>C4al</t>
  </si>
  <si>
    <t>butanal</t>
  </si>
  <si>
    <t>123-72-8</t>
  </si>
  <si>
    <t>crotAh</t>
  </si>
  <si>
    <t>crotonaldehyde</t>
  </si>
  <si>
    <t>123-73-9</t>
  </si>
  <si>
    <t>C1oxC2yHgCl</t>
  </si>
  <si>
    <t>methoxyethylkwikchloride</t>
  </si>
  <si>
    <t>123-88-6</t>
  </si>
  <si>
    <t>C8azr</t>
  </si>
  <si>
    <t>octaanzuur</t>
  </si>
  <si>
    <t>124-07-2</t>
  </si>
  <si>
    <t>landn</t>
  </si>
  <si>
    <t>landrin</t>
  </si>
  <si>
    <t>12407-86-2</t>
  </si>
  <si>
    <t>C8al</t>
  </si>
  <si>
    <t>octanal</t>
  </si>
  <si>
    <t>124-13-0</t>
  </si>
  <si>
    <t>22C4oxC2ox02</t>
  </si>
  <si>
    <t>2-(2-butoxyethoxy)ethylacetaat</t>
  </si>
  <si>
    <t>124-17-4</t>
  </si>
  <si>
    <t>2C2yC6yDFyPO</t>
  </si>
  <si>
    <t>2-ethylhexyldifenylfosfaat</t>
  </si>
  <si>
    <t>1241-94-7</t>
  </si>
  <si>
    <t>C9al</t>
  </si>
  <si>
    <t>nonanal</t>
  </si>
  <si>
    <t>124-19-6</t>
  </si>
  <si>
    <t>manb</t>
  </si>
  <si>
    <t>maneb</t>
  </si>
  <si>
    <t>12427-38-2</t>
  </si>
  <si>
    <t>CO2</t>
  </si>
  <si>
    <t>kooldioxide</t>
  </si>
  <si>
    <t>124-38-9</t>
  </si>
  <si>
    <t>DC1yAe</t>
  </si>
  <si>
    <t>dimethylamine</t>
  </si>
  <si>
    <t>124-40-3</t>
  </si>
  <si>
    <t>DBrClC1a</t>
  </si>
  <si>
    <t>dibroomchloormethaan</t>
  </si>
  <si>
    <t>124-48-1</t>
  </si>
  <si>
    <t>quinoxfn</t>
  </si>
  <si>
    <t>quinoxyfen</t>
  </si>
  <si>
    <t>124495-18-7</t>
  </si>
  <si>
    <t>halon2402</t>
  </si>
  <si>
    <t>1,2-dibroomtetrafluorethaan</t>
  </si>
  <si>
    <t>124-73-2</t>
  </si>
  <si>
    <t>DazclsrDHCl</t>
  </si>
  <si>
    <t>diazacholesterol-dihydrochloride</t>
  </si>
  <si>
    <t>1249-84-9</t>
  </si>
  <si>
    <t>metcnzl</t>
  </si>
  <si>
    <t>metconazool</t>
  </si>
  <si>
    <t>125116-23-6</t>
  </si>
  <si>
    <t>primdn</t>
  </si>
  <si>
    <t>primidon</t>
  </si>
  <si>
    <t>125-33-7</t>
  </si>
  <si>
    <t>TfsfrnC1y</t>
  </si>
  <si>
    <t>triflusulfuron-methyl</t>
  </si>
  <si>
    <t>126535-15-7</t>
  </si>
  <si>
    <t>24810T4Oasr5</t>
  </si>
  <si>
    <t>2,4,8,10 tetraoxaspiro(5.5)undecaan</t>
  </si>
  <si>
    <t>126-54-5</t>
  </si>
  <si>
    <t>TiC4yPO4</t>
  </si>
  <si>
    <t>triisobutylfosfaat</t>
  </si>
  <si>
    <t>126-71-6</t>
  </si>
  <si>
    <t>tris23DBrC3y</t>
  </si>
  <si>
    <t>tris(2,3-dibroompropyl)fosfaat</t>
  </si>
  <si>
    <t>126-72-7</t>
  </si>
  <si>
    <t>TC4yPO4</t>
  </si>
  <si>
    <t>tributylfosfaat</t>
  </si>
  <si>
    <t>126-73-8</t>
  </si>
  <si>
    <t>2479T4C1y5dc</t>
  </si>
  <si>
    <t>2,4,7,9-tetramethyl-5-decyn-4,7-diol</t>
  </si>
  <si>
    <t>126-86-3</t>
  </si>
  <si>
    <t>C1yaclntl</t>
  </si>
  <si>
    <t>methyl-acrylonitril</t>
  </si>
  <si>
    <t>126-98-7</t>
  </si>
  <si>
    <t>Clpn</t>
  </si>
  <si>
    <t>chloropreen</t>
  </si>
  <si>
    <t>126-99-8</t>
  </si>
  <si>
    <t>T4ClC2e</t>
  </si>
  <si>
    <t>tetrachlooretheen (per)</t>
  </si>
  <si>
    <t>127-18-4</t>
  </si>
  <si>
    <t>aiC1yionn</t>
  </si>
  <si>
    <t>alfa-isomethylionon</t>
  </si>
  <si>
    <t>127-51-5</t>
  </si>
  <si>
    <t>HCFK225</t>
  </si>
  <si>
    <t>dichloorpentafluorpropaan</t>
  </si>
  <si>
    <t>127564-92-5</t>
  </si>
  <si>
    <t>ClAeT</t>
  </si>
  <si>
    <t>chlooramine-T</t>
  </si>
  <si>
    <t>127-65-1</t>
  </si>
  <si>
    <t>ancmdl</t>
  </si>
  <si>
    <t>ancymidol</t>
  </si>
  <si>
    <t>12771-68-5</t>
  </si>
  <si>
    <t>sulfmrzn</t>
  </si>
  <si>
    <t>sulfamerazin</t>
  </si>
  <si>
    <t>127-79-7</t>
  </si>
  <si>
    <t>KDC1yDtocbmt</t>
  </si>
  <si>
    <t>kaliumdimethyldithiocarbamaat</t>
  </si>
  <si>
    <t>128-03-0</t>
  </si>
  <si>
    <t>NaDC1yDtocbm</t>
  </si>
  <si>
    <t>natriumdimethyldithiocarbamaat</t>
  </si>
  <si>
    <t>128-04-1</t>
  </si>
  <si>
    <t>BHT</t>
  </si>
  <si>
    <t>butylhydroxytolueen (BHT)</t>
  </si>
  <si>
    <t>128-37-0</t>
  </si>
  <si>
    <t>26DttC4yFol</t>
  </si>
  <si>
    <t>2,6-di-tert-butylfenol</t>
  </si>
  <si>
    <t>128-39-2</t>
  </si>
  <si>
    <t>civyw4</t>
  </si>
  <si>
    <t>C.I. Vat Yellow 4</t>
  </si>
  <si>
    <t>128-66-5</t>
  </si>
  <si>
    <t>HCFK225aa</t>
  </si>
  <si>
    <t>2,2-dichloor-1,1,1,3,3-pentafluorpropaan</t>
  </si>
  <si>
    <t>128903-21-9</t>
  </si>
  <si>
    <t>Pyr</t>
  </si>
  <si>
    <t>pyreen</t>
  </si>
  <si>
    <t>129-00-0</t>
  </si>
  <si>
    <t>cypHpdne</t>
  </si>
  <si>
    <t>cyproheptadine</t>
  </si>
  <si>
    <t>129-03-3</t>
  </si>
  <si>
    <t>pyrffn</t>
  </si>
  <si>
    <t>pyraflufen</t>
  </si>
  <si>
    <t>129630-17-7</t>
  </si>
  <si>
    <t>pyrffnC2y</t>
  </si>
  <si>
    <t>pyraflufen-ethyl</t>
  </si>
  <si>
    <t>129630-19-9</t>
  </si>
  <si>
    <t>B2O3</t>
  </si>
  <si>
    <t>diboortrioxide</t>
  </si>
  <si>
    <t>1303-86-2</t>
  </si>
  <si>
    <t>CaO</t>
  </si>
  <si>
    <t>calciumoxide</t>
  </si>
  <si>
    <t>1305-78-8</t>
  </si>
  <si>
    <t>cyanffs</t>
  </si>
  <si>
    <t>cyanofenfos</t>
  </si>
  <si>
    <t>13067-93-1</t>
  </si>
  <si>
    <t>terbfs</t>
  </si>
  <si>
    <t>terbufos</t>
  </si>
  <si>
    <t>13071-79-9</t>
  </si>
  <si>
    <t>FeIIIO</t>
  </si>
  <si>
    <t>ijzer(III)oxide</t>
  </si>
  <si>
    <t>1309-37-1</t>
  </si>
  <si>
    <t>Nieuwe koppeling; (-5)</t>
  </si>
  <si>
    <t>MgO</t>
  </si>
  <si>
    <t>magnesiumoxide</t>
  </si>
  <si>
    <t>1309-48-4</t>
  </si>
  <si>
    <t>dmMC-RR</t>
  </si>
  <si>
    <t>7-desmethylmicrocystine-RR</t>
  </si>
  <si>
    <t>131022-02-1</t>
  </si>
  <si>
    <t>BrfvfsC1y</t>
  </si>
  <si>
    <t>broomfenvinfos-methyl</t>
  </si>
  <si>
    <t>13104-21-7</t>
  </si>
  <si>
    <t>KOH</t>
  </si>
  <si>
    <t>kaliumhydroxide</t>
  </si>
  <si>
    <t>1310-58-3</t>
  </si>
  <si>
    <t>NaOH</t>
  </si>
  <si>
    <t>natriumhydroxide</t>
  </si>
  <si>
    <t>1310-73-2</t>
  </si>
  <si>
    <t>DC1yFt</t>
  </si>
  <si>
    <t>dimethylftalaat</t>
  </si>
  <si>
    <t>131-11-3</t>
  </si>
  <si>
    <t>DC3yFt</t>
  </si>
  <si>
    <t>dipropylftalaat</t>
  </si>
  <si>
    <t>131-16-8</t>
  </si>
  <si>
    <t>DC5yFt</t>
  </si>
  <si>
    <t>dipentylftalaat</t>
  </si>
  <si>
    <t>131-18-0</t>
  </si>
  <si>
    <t>MoTO</t>
  </si>
  <si>
    <t>molybdeentrioxide</t>
  </si>
  <si>
    <t>1313-27-5</t>
  </si>
  <si>
    <t>fludoxnl</t>
  </si>
  <si>
    <t>fludioxonil</t>
  </si>
  <si>
    <t>131341-86-1</t>
  </si>
  <si>
    <t>ThDO</t>
  </si>
  <si>
    <t>thoriumdioxide</t>
  </si>
  <si>
    <t>1314-20-1</t>
  </si>
  <si>
    <t>3Cl4C1yFyura</t>
  </si>
  <si>
    <t>(3-chloor-4-methylfenyl)urea</t>
  </si>
  <si>
    <t>13142-64-8</t>
  </si>
  <si>
    <t>NaPeClfnt</t>
  </si>
  <si>
    <t>natriumpentachloorfenaat</t>
  </si>
  <si>
    <t>131-52-2</t>
  </si>
  <si>
    <t>ADBI</t>
  </si>
  <si>
    <t>celestolide</t>
  </si>
  <si>
    <t>13171-00-1</t>
  </si>
  <si>
    <t>fosfmdn</t>
  </si>
  <si>
    <t>fosfamidon</t>
  </si>
  <si>
    <t>13171-21-6</t>
  </si>
  <si>
    <t>CuO</t>
  </si>
  <si>
    <t>koperoxide</t>
  </si>
  <si>
    <t>1317-38-0</t>
  </si>
  <si>
    <t>famxdne</t>
  </si>
  <si>
    <t>famoxadone</t>
  </si>
  <si>
    <t>131807-57-3</t>
  </si>
  <si>
    <t>Brfnxm</t>
  </si>
  <si>
    <t>broomfenoxim</t>
  </si>
  <si>
    <t>13181-17-4</t>
  </si>
  <si>
    <t>azoxsbn</t>
  </si>
  <si>
    <t>azoxystrobin</t>
  </si>
  <si>
    <t>131860-33-8</t>
  </si>
  <si>
    <t>spinsnA</t>
  </si>
  <si>
    <t>spinosynA</t>
  </si>
  <si>
    <t>131929-60-7</t>
  </si>
  <si>
    <t>spinsnD</t>
  </si>
  <si>
    <t>spinosynD</t>
  </si>
  <si>
    <t>131929-63-0</t>
  </si>
  <si>
    <t>etpfs</t>
  </si>
  <si>
    <t>ethoprofos</t>
  </si>
  <si>
    <t>13194-48-4</t>
  </si>
  <si>
    <t>Ttcnzl</t>
  </si>
  <si>
    <t>triticonazool</t>
  </si>
  <si>
    <t>131983-72-7</t>
  </si>
  <si>
    <t>14DC1ox2356T</t>
  </si>
  <si>
    <t>1,4-dimethoxy-2,3,5,6-tetramethylbenzeen</t>
  </si>
  <si>
    <t>13199-54-7</t>
  </si>
  <si>
    <t>24DC3yegC4yE</t>
  </si>
  <si>
    <t>2,4-D propyleen glycol butyl ether ester</t>
  </si>
  <si>
    <t>1320-18-9</t>
  </si>
  <si>
    <t>C1yNaf</t>
  </si>
  <si>
    <t>methylnaftaleen</t>
  </si>
  <si>
    <t>1321-94-4</t>
  </si>
  <si>
    <t>NaoFyfnt</t>
  </si>
  <si>
    <t>natrium-ortho-fenylfenaat</t>
  </si>
  <si>
    <t>132-27-4</t>
  </si>
  <si>
    <t>Ra224</t>
  </si>
  <si>
    <t>radium 224</t>
  </si>
  <si>
    <t>13233-32-4</t>
  </si>
  <si>
    <t>Dbzfrn</t>
  </si>
  <si>
    <t>dibenzofuran</t>
  </si>
  <si>
    <t>132-64-9</t>
  </si>
  <si>
    <t>naptlm</t>
  </si>
  <si>
    <t>naptalam</t>
  </si>
  <si>
    <t>132-66-1</t>
  </si>
  <si>
    <t>1Nafactntl</t>
  </si>
  <si>
    <t>1-naftaleenacetonitril</t>
  </si>
  <si>
    <t>132-75-2</t>
  </si>
  <si>
    <t>2Cl5NO2Tol</t>
  </si>
  <si>
    <t>2-chloor-5-nitrotolueen</t>
  </si>
  <si>
    <t>13290-74-9</t>
  </si>
  <si>
    <t>epstn</t>
  </si>
  <si>
    <t>eprosartan</t>
  </si>
  <si>
    <t>133040-01-4</t>
  </si>
  <si>
    <t>Na2B4O7</t>
  </si>
  <si>
    <t>dinatriumtetraboraat</t>
  </si>
  <si>
    <t>1330-43-4</t>
  </si>
  <si>
    <t>captn</t>
  </si>
  <si>
    <t>captan</t>
  </si>
  <si>
    <t>133-06-2</t>
  </si>
  <si>
    <t>folpt</t>
  </si>
  <si>
    <t>folpet</t>
  </si>
  <si>
    <t>133-07-3</t>
  </si>
  <si>
    <t>TcsPO4</t>
  </si>
  <si>
    <t>tricresylfosfaat</t>
  </si>
  <si>
    <t>1330-78-5</t>
  </si>
  <si>
    <t>flutmde</t>
  </si>
  <si>
    <t>flutamide</t>
  </si>
  <si>
    <t>13311-84-7</t>
  </si>
  <si>
    <t>asbest</t>
  </si>
  <si>
    <t>1332-21-4</t>
  </si>
  <si>
    <t>indlbtzr</t>
  </si>
  <si>
    <t>indolylboterzuur</t>
  </si>
  <si>
    <t>133-32-4</t>
  </si>
  <si>
    <t>H</t>
  </si>
  <si>
    <t>waterstof</t>
  </si>
  <si>
    <t>1333-74-0</t>
  </si>
  <si>
    <t>fenbtSnO</t>
  </si>
  <si>
    <t>fenbutatinoxide</t>
  </si>
  <si>
    <t>13356-08-6</t>
  </si>
  <si>
    <t>HxClNaf</t>
  </si>
  <si>
    <t>hexachloornaftaleen</t>
  </si>
  <si>
    <t>1335-87-1</t>
  </si>
  <si>
    <t>Clbmrn</t>
  </si>
  <si>
    <t>chloorbromuron</t>
  </si>
  <si>
    <t>13360-45-7</t>
  </si>
  <si>
    <t>NH4OH</t>
  </si>
  <si>
    <t>ammoniumhydroxide</t>
  </si>
  <si>
    <t>1336-21-6</t>
  </si>
  <si>
    <t>epxcnzl</t>
  </si>
  <si>
    <t>epoxiconazool</t>
  </si>
  <si>
    <t>133855-98-8</t>
  </si>
  <si>
    <t>3Ao25DClbzez</t>
  </si>
  <si>
    <t>3-amino-2,5-dichloor-benzoezuur</t>
  </si>
  <si>
    <t>133-90-4</t>
  </si>
  <si>
    <t>fentrl</t>
  </si>
  <si>
    <t>fenoterol</t>
  </si>
  <si>
    <t>13392-18-2</t>
  </si>
  <si>
    <t>fenprxmt</t>
  </si>
  <si>
    <t>fenpyroximaat</t>
  </si>
  <si>
    <t>134098-61-6</t>
  </si>
  <si>
    <t>aHBCD</t>
  </si>
  <si>
    <t>alfa-hexabroomcyclododecaan</t>
  </si>
  <si>
    <t>134237-50-6</t>
  </si>
  <si>
    <t>bHBCD</t>
  </si>
  <si>
    <t>beta-hexabroomcyclododecaan</t>
  </si>
  <si>
    <t>134237-51-7</t>
  </si>
  <si>
    <t>cHBCD</t>
  </si>
  <si>
    <t>gamma-hexabroomcyclododecaan</t>
  </si>
  <si>
    <t>134237-52-8</t>
  </si>
  <si>
    <t>2ansdnHCl</t>
  </si>
  <si>
    <t>2-anisidine hydrochloride</t>
  </si>
  <si>
    <t>134-29-2</t>
  </si>
  <si>
    <t>24DC1y3C6ol</t>
  </si>
  <si>
    <t>2,4-dimethyl-3-hexanol</t>
  </si>
  <si>
    <t>13432-25-2</t>
  </si>
  <si>
    <t>1AoNaf</t>
  </si>
  <si>
    <t>1-aminonaftaleen</t>
  </si>
  <si>
    <t>134-32-7</t>
  </si>
  <si>
    <t>NaSiO2</t>
  </si>
  <si>
    <t>natriumsilicaat</t>
  </si>
  <si>
    <t>1344-09-8</t>
  </si>
  <si>
    <t>AlO</t>
  </si>
  <si>
    <t>aluminumoxide</t>
  </si>
  <si>
    <t>1344-28-1</t>
  </si>
  <si>
    <t>atvttne</t>
  </si>
  <si>
    <t>atorvastatine</t>
  </si>
  <si>
    <t>134523-00-5</t>
  </si>
  <si>
    <t>pyrazfs</t>
  </si>
  <si>
    <t>pyrazofos</t>
  </si>
  <si>
    <t>13457-18-6</t>
  </si>
  <si>
    <t>FePecbnl</t>
  </si>
  <si>
    <t>ijzerpentacarbonyl</t>
  </si>
  <si>
    <t>13463-40-6</t>
  </si>
  <si>
    <t>HCFK225cc</t>
  </si>
  <si>
    <t>1,1-dichloor-1,2,2,3,3-pentafluorpropaan</t>
  </si>
  <si>
    <t>13474-88-9</t>
  </si>
  <si>
    <t>dmMC-LR</t>
  </si>
  <si>
    <t>7-desmethylmicrocystine-LR</t>
  </si>
  <si>
    <t>134842-07-2</t>
  </si>
  <si>
    <t>Te</t>
  </si>
  <si>
    <t>telluur</t>
  </si>
  <si>
    <t>13494-80-9</t>
  </si>
  <si>
    <t>repgnde</t>
  </si>
  <si>
    <t>repaglinide</t>
  </si>
  <si>
    <t>135062-02-1</t>
  </si>
  <si>
    <t>acbzlSC1y</t>
  </si>
  <si>
    <t>acibenzolar-S-methyl</t>
  </si>
  <si>
    <t>135158-54-2</t>
  </si>
  <si>
    <t>cupfrn</t>
  </si>
  <si>
    <t>cupferron</t>
  </si>
  <si>
    <t>135-20-6</t>
  </si>
  <si>
    <t>pindll</t>
  </si>
  <si>
    <t>pindolol</t>
  </si>
  <si>
    <t>13523-86-9</t>
  </si>
  <si>
    <t>mefpDC2y</t>
  </si>
  <si>
    <t>mefenpyr-diethyl</t>
  </si>
  <si>
    <t>135590-91-9</t>
  </si>
  <si>
    <t>NaTplPO4</t>
  </si>
  <si>
    <t>natriumtripolyfosfaat</t>
  </si>
  <si>
    <t>13573-18-7</t>
  </si>
  <si>
    <t>quinfs</t>
  </si>
  <si>
    <t>quinalfos</t>
  </si>
  <si>
    <t>13593-03-8</t>
  </si>
  <si>
    <t>HCFK225ea</t>
  </si>
  <si>
    <t>1,3-dichloor-1,1,2,3,3-pentafluorpropaan</t>
  </si>
  <si>
    <t>136013-79-1</t>
  </si>
  <si>
    <t>fluqcnzl</t>
  </si>
  <si>
    <t>fluquinconazool</t>
  </si>
  <si>
    <t>136426-54-5</t>
  </si>
  <si>
    <t>DC3yiccmrnt</t>
  </si>
  <si>
    <t>dipropyl-isocinchomeronaat</t>
  </si>
  <si>
    <t>136-45-8</t>
  </si>
  <si>
    <t>PBB209</t>
  </si>
  <si>
    <t>2,2',3,3',4,4',5,5',6,6'-decabroombifenyl</t>
  </si>
  <si>
    <t>13654-09-6</t>
  </si>
  <si>
    <t>TClC3yPO4</t>
  </si>
  <si>
    <t>trichloorpropylfosfaat</t>
  </si>
  <si>
    <t>13674-84-5</t>
  </si>
  <si>
    <t>tris2Cl1ClC1</t>
  </si>
  <si>
    <t>tris(2-chloor-1-(chloormethyl)ethyl)fosfaat</t>
  </si>
  <si>
    <t>13674-87-8</t>
  </si>
  <si>
    <t>MHPC</t>
  </si>
  <si>
    <t>methyl-3-hydroxyfenylcarbamaat</t>
  </si>
  <si>
    <t>13683-89-1</t>
  </si>
  <si>
    <t>desmdfm</t>
  </si>
  <si>
    <t>desmedifam</t>
  </si>
  <si>
    <t>13684-56-5</t>
  </si>
  <si>
    <t>fenmdfm</t>
  </si>
  <si>
    <t>fenmedifam</t>
  </si>
  <si>
    <t>13684-63-4</t>
  </si>
  <si>
    <t>tolfAezr</t>
  </si>
  <si>
    <t>tolfenaminezuur</t>
  </si>
  <si>
    <t>13710-19-5</t>
  </si>
  <si>
    <t>245TC1yAn</t>
  </si>
  <si>
    <t>2,4,5-trimethylaniline</t>
  </si>
  <si>
    <t>137-17-7</t>
  </si>
  <si>
    <t>thirm</t>
  </si>
  <si>
    <t>thiram</t>
  </si>
  <si>
    <t>137-26-8</t>
  </si>
  <si>
    <t>zirm</t>
  </si>
  <si>
    <t>ziram</t>
  </si>
  <si>
    <t>137-30-4</t>
  </si>
  <si>
    <t>KNC1yDtocbmt</t>
  </si>
  <si>
    <t>kalium N-methyldithiocarbamaat</t>
  </si>
  <si>
    <t>137-41-7</t>
  </si>
  <si>
    <t>metNa</t>
  </si>
  <si>
    <t>metham-natrium</t>
  </si>
  <si>
    <t>137-42-8</t>
  </si>
  <si>
    <t>lidcine</t>
  </si>
  <si>
    <t>lidocaïne</t>
  </si>
  <si>
    <t>137-58-6</t>
  </si>
  <si>
    <t>piclnfn</t>
  </si>
  <si>
    <t>picolinafen</t>
  </si>
  <si>
    <t>137641-05-5</t>
  </si>
  <si>
    <t>valstan</t>
  </si>
  <si>
    <t>valsartan</t>
  </si>
  <si>
    <t>137862-53-4</t>
  </si>
  <si>
    <t>imdcpd</t>
  </si>
  <si>
    <t>imidacloprid</t>
  </si>
  <si>
    <t>138261-41-3</t>
  </si>
  <si>
    <t>irbstan</t>
  </si>
  <si>
    <t>irbesartan</t>
  </si>
  <si>
    <t>138402-11-6</t>
  </si>
  <si>
    <t>limnn</t>
  </si>
  <si>
    <t>limoneen</t>
  </si>
  <si>
    <t>138-86-3</t>
  </si>
  <si>
    <t>DNaCNDtoimdC</t>
  </si>
  <si>
    <t>dinatriumcyanodithioimidocarbonaat</t>
  </si>
  <si>
    <t>138-93-2</t>
  </si>
  <si>
    <t>DDBAC</t>
  </si>
  <si>
    <t>dodecyldimethylbenzylammoniumchloride</t>
  </si>
  <si>
    <t>139-07-1</t>
  </si>
  <si>
    <t>NTA</t>
  </si>
  <si>
    <t>nitrilotriazijnzuur (NTA)</t>
  </si>
  <si>
    <t>139-13-9</t>
  </si>
  <si>
    <t>NiCl</t>
  </si>
  <si>
    <t>nikkelchloride</t>
  </si>
  <si>
    <t>13931-83-4</t>
  </si>
  <si>
    <t>ClTO</t>
  </si>
  <si>
    <t>chloortrioxide</t>
  </si>
  <si>
    <t>13932-10-0</t>
  </si>
  <si>
    <t>propzne</t>
  </si>
  <si>
    <t>propazine</t>
  </si>
  <si>
    <t>139-40-2</t>
  </si>
  <si>
    <t>metslm</t>
  </si>
  <si>
    <t>metosulam</t>
  </si>
  <si>
    <t>139528-85-1</t>
  </si>
  <si>
    <t>44thiobBenAe</t>
  </si>
  <si>
    <t>4,4'-thiobisbenzeenamine</t>
  </si>
  <si>
    <t>139-65-1</t>
  </si>
  <si>
    <t>K40</t>
  </si>
  <si>
    <t>kalium 40</t>
  </si>
  <si>
    <t>13966-00-2</t>
  </si>
  <si>
    <t>Be7</t>
  </si>
  <si>
    <t>beryllium 7</t>
  </si>
  <si>
    <t>13966-02-4</t>
  </si>
  <si>
    <t>Sn113</t>
  </si>
  <si>
    <t>tin 113</t>
  </si>
  <si>
    <t>13966-06-8</t>
  </si>
  <si>
    <t>U234</t>
  </si>
  <si>
    <t>uranium 234</t>
  </si>
  <si>
    <t>13966-29-5</t>
  </si>
  <si>
    <t>Mn54</t>
  </si>
  <si>
    <t>mangaan 54</t>
  </si>
  <si>
    <t>13966-31-9</t>
  </si>
  <si>
    <t>Na22</t>
  </si>
  <si>
    <t>natrium 22</t>
  </si>
  <si>
    <t>13966-32-0</t>
  </si>
  <si>
    <t>Ru106</t>
  </si>
  <si>
    <t>ruthenium 106</t>
  </si>
  <si>
    <t>13967-48-1</t>
  </si>
  <si>
    <t>Sc46</t>
  </si>
  <si>
    <t>scandium 46</t>
  </si>
  <si>
    <t>13967-63-0</t>
  </si>
  <si>
    <t>Cs134</t>
  </si>
  <si>
    <t>cesium 134</t>
  </si>
  <si>
    <t>13967-70-9</t>
  </si>
  <si>
    <t>Zr95</t>
  </si>
  <si>
    <t>zirconium 95</t>
  </si>
  <si>
    <t>13967-71-0</t>
  </si>
  <si>
    <t>Sr85</t>
  </si>
  <si>
    <t>strontium 85</t>
  </si>
  <si>
    <t>13967-73-2</t>
  </si>
  <si>
    <t>Ce141</t>
  </si>
  <si>
    <t>cerium 141</t>
  </si>
  <si>
    <t>13967-74-3</t>
  </si>
  <si>
    <t>Sb127</t>
  </si>
  <si>
    <t>antimoon 127</t>
  </si>
  <si>
    <t>13968-50-8</t>
  </si>
  <si>
    <t>Ru103</t>
  </si>
  <si>
    <t>ruthenium 103</t>
  </si>
  <si>
    <t>13968-53-1</t>
  </si>
  <si>
    <t>Np239</t>
  </si>
  <si>
    <t>neptunium 239</t>
  </si>
  <si>
    <t>13968-59-7</t>
  </si>
  <si>
    <t>Pa233</t>
  </si>
  <si>
    <t>protactinium 233</t>
  </si>
  <si>
    <t>13981-14-1</t>
  </si>
  <si>
    <t>Pu238</t>
  </si>
  <si>
    <t>plutonium 238</t>
  </si>
  <si>
    <t>13981-16-3</t>
  </si>
  <si>
    <t>La140</t>
  </si>
  <si>
    <t>lanthaan 140</t>
  </si>
  <si>
    <t>13981-28-7</t>
  </si>
  <si>
    <t>Tb160</t>
  </si>
  <si>
    <t>terbium 160</t>
  </si>
  <si>
    <t>13981-29-8</t>
  </si>
  <si>
    <t>Co58</t>
  </si>
  <si>
    <t>kobalt 58</t>
  </si>
  <si>
    <t>13981-38-9</t>
  </si>
  <si>
    <t>Ba133</t>
  </si>
  <si>
    <t>barium 133</t>
  </si>
  <si>
    <t>13981-41-4</t>
  </si>
  <si>
    <t>Co57</t>
  </si>
  <si>
    <t>cobalt 57</t>
  </si>
  <si>
    <t>13981-50-5</t>
  </si>
  <si>
    <t>Po210</t>
  </si>
  <si>
    <t>polonium 210</t>
  </si>
  <si>
    <t>13981-52-7</t>
  </si>
  <si>
    <t>Ra225</t>
  </si>
  <si>
    <t>radium 225</t>
  </si>
  <si>
    <t>13981-53-8</t>
  </si>
  <si>
    <t>Am242</t>
  </si>
  <si>
    <t>americium 242</t>
  </si>
  <si>
    <t>13981-54-9</t>
  </si>
  <si>
    <t>Ta182</t>
  </si>
  <si>
    <t>tantalum 182</t>
  </si>
  <si>
    <t>13982-00-8</t>
  </si>
  <si>
    <t>Ce139</t>
  </si>
  <si>
    <t>cerium 139</t>
  </si>
  <si>
    <t>13982-30-4</t>
  </si>
  <si>
    <t>Y88</t>
  </si>
  <si>
    <t>yttrium 88</t>
  </si>
  <si>
    <t>13982-36-0</t>
  </si>
  <si>
    <t>Bi207</t>
  </si>
  <si>
    <t>bismuth 207</t>
  </si>
  <si>
    <t>13982-38-2</t>
  </si>
  <si>
    <t>Zn65</t>
  </si>
  <si>
    <t>zink 65</t>
  </si>
  <si>
    <t>13982-39-3</t>
  </si>
  <si>
    <t>Ra226</t>
  </si>
  <si>
    <t>radium 226</t>
  </si>
  <si>
    <t>13982-63-3</t>
  </si>
  <si>
    <t>Hg203</t>
  </si>
  <si>
    <t>kwik 203</t>
  </si>
  <si>
    <t>13982-78-0</t>
  </si>
  <si>
    <t>chitne</t>
  </si>
  <si>
    <t>chitine</t>
  </si>
  <si>
    <t>1398-61-4</t>
  </si>
  <si>
    <t>Np237</t>
  </si>
  <si>
    <t>neptunium 237</t>
  </si>
  <si>
    <t>13994-20-2</t>
  </si>
  <si>
    <t>tylsne</t>
  </si>
  <si>
    <t>tylosine</t>
  </si>
  <si>
    <t>1401-69-0</t>
  </si>
  <si>
    <t>2AoC2ypprzne</t>
  </si>
  <si>
    <t>2-aminoethylpiperazine</t>
  </si>
  <si>
    <t>140-31-8</t>
  </si>
  <si>
    <t>Yb175</t>
  </si>
  <si>
    <t>ytterbium 175</t>
  </si>
  <si>
    <t>14041-44-2</t>
  </si>
  <si>
    <t>fenmnsf</t>
  </si>
  <si>
    <t>fenaminosulf</t>
  </si>
  <si>
    <t>140-56-7</t>
  </si>
  <si>
    <t>4ttC8yFol</t>
  </si>
  <si>
    <t>4-tertiair-octylfenol</t>
  </si>
  <si>
    <t>140-66-9</t>
  </si>
  <si>
    <t>C2yaclt</t>
  </si>
  <si>
    <t>ethylacrylaat</t>
  </si>
  <si>
    <t>140-88-5</t>
  </si>
  <si>
    <t>proclnl</t>
  </si>
  <si>
    <t>proclonol</t>
  </si>
  <si>
    <t>14088-71-2</t>
  </si>
  <si>
    <t>ipvlcb</t>
  </si>
  <si>
    <t>iprovalicarb</t>
  </si>
  <si>
    <t>140923-17-7</t>
  </si>
  <si>
    <t>Mn52</t>
  </si>
  <si>
    <t>mangaan 52</t>
  </si>
  <si>
    <t>14092-99-0</t>
  </si>
  <si>
    <t>Co56</t>
  </si>
  <si>
    <t>cobalt 56</t>
  </si>
  <si>
    <t>14093-03-9</t>
  </si>
  <si>
    <t>Cd109</t>
  </si>
  <si>
    <t>cadmium 109</t>
  </si>
  <si>
    <t>14109-32-1</t>
  </si>
  <si>
    <t>iOaftl</t>
  </si>
  <si>
    <t>isoxaflutool</t>
  </si>
  <si>
    <t>141112-29-0</t>
  </si>
  <si>
    <t>Mo99</t>
  </si>
  <si>
    <t>molybdeen 99</t>
  </si>
  <si>
    <t>14119-15-4</t>
  </si>
  <si>
    <t>Pu240</t>
  </si>
  <si>
    <t>plutonium 240</t>
  </si>
  <si>
    <t>14119-33-6</t>
  </si>
  <si>
    <t>Tc99</t>
  </si>
  <si>
    <t>technetium 99</t>
  </si>
  <si>
    <t>14133-76-7</t>
  </si>
  <si>
    <t>MC2olAe</t>
  </si>
  <si>
    <t>monoethanolamine</t>
  </si>
  <si>
    <t>141-43-5</t>
  </si>
  <si>
    <t>Tfxsbn</t>
  </si>
  <si>
    <t>trifloxystrobin</t>
  </si>
  <si>
    <t>141517-21-7</t>
  </si>
  <si>
    <t>Sr89</t>
  </si>
  <si>
    <t>strontium 89</t>
  </si>
  <si>
    <t>14158-27-1</t>
  </si>
  <si>
    <t>I125</t>
  </si>
  <si>
    <t>jodium 125</t>
  </si>
  <si>
    <t>14158-31-7</t>
  </si>
  <si>
    <t>I126</t>
  </si>
  <si>
    <t>jodium 126</t>
  </si>
  <si>
    <t>14158-32-8</t>
  </si>
  <si>
    <t>Dctfs</t>
  </si>
  <si>
    <t>dicrotofos</t>
  </si>
  <si>
    <t>141-66-2</t>
  </si>
  <si>
    <t>C2yactt</t>
  </si>
  <si>
    <t>ethylacetaat</t>
  </si>
  <si>
    <t>141-78-6</t>
  </si>
  <si>
    <t>rhodnne</t>
  </si>
  <si>
    <t>rhodanine</t>
  </si>
  <si>
    <t>141-84-4</t>
  </si>
  <si>
    <t>Tfmf</t>
  </si>
  <si>
    <t>trifenmorf</t>
  </si>
  <si>
    <t>1420-06-0</t>
  </si>
  <si>
    <t>Dntb</t>
  </si>
  <si>
    <t>dinoterb</t>
  </si>
  <si>
    <t>1420-07-1</t>
  </si>
  <si>
    <t>Dfnxrn</t>
  </si>
  <si>
    <t>difenoxuron</t>
  </si>
  <si>
    <t>14214-32-5</t>
  </si>
  <si>
    <t>13DClC3a</t>
  </si>
  <si>
    <t>1,3-dichloorpropaan</t>
  </si>
  <si>
    <t>142-28-9</t>
  </si>
  <si>
    <t>Y91</t>
  </si>
  <si>
    <t>yttrium 91</t>
  </si>
  <si>
    <t>14234-24-3</t>
  </si>
  <si>
    <t>Te132</t>
  </si>
  <si>
    <t>telluur 132</t>
  </si>
  <si>
    <t>14234-28-7</t>
  </si>
  <si>
    <t>Cs136</t>
  </si>
  <si>
    <t>cesium 136</t>
  </si>
  <si>
    <t>14234-29-8</t>
  </si>
  <si>
    <t>Sb125</t>
  </si>
  <si>
    <t>antimoon 125</t>
  </si>
  <si>
    <t>14234-35-6</t>
  </si>
  <si>
    <t>flufnct</t>
  </si>
  <si>
    <t>flufenacet</t>
  </si>
  <si>
    <t>142459-58-3</t>
  </si>
  <si>
    <t>tritsfrn</t>
  </si>
  <si>
    <t>tritosulfuron</t>
  </si>
  <si>
    <t>142469-14-5</t>
  </si>
  <si>
    <t>Pb210</t>
  </si>
  <si>
    <t>lood 210</t>
  </si>
  <si>
    <t>14255-04-0</t>
  </si>
  <si>
    <t>nabm</t>
  </si>
  <si>
    <t>nabam</t>
  </si>
  <si>
    <t>142-59-6</t>
  </si>
  <si>
    <t>SO3</t>
  </si>
  <si>
    <t>sulfiet</t>
  </si>
  <si>
    <t>14265-45-3</t>
  </si>
  <si>
    <t>Se75</t>
  </si>
  <si>
    <t>seleen 75</t>
  </si>
  <si>
    <t>14265-71-5</t>
  </si>
  <si>
    <t>Lu177</t>
  </si>
  <si>
    <t>lutetium 177</t>
  </si>
  <si>
    <t>14265-75-9</t>
  </si>
  <si>
    <t>Th230</t>
  </si>
  <si>
    <t>thorium 230</t>
  </si>
  <si>
    <t>14269-63-7</t>
  </si>
  <si>
    <t>Nd147</t>
  </si>
  <si>
    <t>neodymium 147</t>
  </si>
  <si>
    <t>14269-74-0</t>
  </si>
  <si>
    <t>U237</t>
  </si>
  <si>
    <t>uranium 237</t>
  </si>
  <si>
    <t>14269-75-1</t>
  </si>
  <si>
    <t>Th228</t>
  </si>
  <si>
    <t>thorium 228</t>
  </si>
  <si>
    <t>14274-82-9</t>
  </si>
  <si>
    <t>Gd153</t>
  </si>
  <si>
    <t>gadolinium 153</t>
  </si>
  <si>
    <t>14276-65-4</t>
  </si>
  <si>
    <t>C7a</t>
  </si>
  <si>
    <t>heptaan</t>
  </si>
  <si>
    <t>142-82-5</t>
  </si>
  <si>
    <t>cindnC2y</t>
  </si>
  <si>
    <t>cinidon-ethyl</t>
  </si>
  <si>
    <t>142891-20-1</t>
  </si>
  <si>
    <t>As74</t>
  </si>
  <si>
    <t>arseen 74</t>
  </si>
  <si>
    <t>14304-78-0</t>
  </si>
  <si>
    <t>C12azr</t>
  </si>
  <si>
    <t>dodecaanzuur</t>
  </si>
  <si>
    <t>143-07-7</t>
  </si>
  <si>
    <t>222C4oxC2oxC</t>
  </si>
  <si>
    <t>2-(2-(2-butoxyethoxy)ethoxy)ethanol</t>
  </si>
  <si>
    <t>143-22-6</t>
  </si>
  <si>
    <t>TEGDME</t>
  </si>
  <si>
    <t>tetraethyleenglycoldimethylether</t>
  </si>
  <si>
    <t>143-24-8</t>
  </si>
  <si>
    <t>Bi210</t>
  </si>
  <si>
    <t>bismuth 210</t>
  </si>
  <si>
    <t>14331-79-4</t>
  </si>
  <si>
    <t>Ac228</t>
  </si>
  <si>
    <t>actinium 228</t>
  </si>
  <si>
    <t>14331-83-0</t>
  </si>
  <si>
    <t>Pa231</t>
  </si>
  <si>
    <t>protactinium 231</t>
  </si>
  <si>
    <t>14331-85-2</t>
  </si>
  <si>
    <t>V48</t>
  </si>
  <si>
    <t>vanadium 48</t>
  </si>
  <si>
    <t>14331-97-6</t>
  </si>
  <si>
    <t>NaCN</t>
  </si>
  <si>
    <t>natriumcyanide</t>
  </si>
  <si>
    <t>143-33-9</t>
  </si>
  <si>
    <t>kresOxmC1y</t>
  </si>
  <si>
    <t>kresoxim-methyl</t>
  </si>
  <si>
    <t>143390-89-0</t>
  </si>
  <si>
    <t>cldcne</t>
  </si>
  <si>
    <t>chloordecone</t>
  </si>
  <si>
    <t>143-50-0</t>
  </si>
  <si>
    <t>mebvrnAm</t>
  </si>
  <si>
    <t>mebeverine amine</t>
  </si>
  <si>
    <t>14367-46-5</t>
  </si>
  <si>
    <t>Sb122</t>
  </si>
  <si>
    <t>antimoon 122</t>
  </si>
  <si>
    <t>14374-79-9</t>
  </si>
  <si>
    <t>Au199</t>
  </si>
  <si>
    <t>goud 199</t>
  </si>
  <si>
    <t>14391-11-8</t>
  </si>
  <si>
    <t>Eu155</t>
  </si>
  <si>
    <t>europium 155</t>
  </si>
  <si>
    <t>14391-16-3</t>
  </si>
  <si>
    <t>Lu173</t>
  </si>
  <si>
    <t>lutetium 173</t>
  </si>
  <si>
    <t>14391-24-3</t>
  </si>
  <si>
    <t>Ca47</t>
  </si>
  <si>
    <t>calcium 47</t>
  </si>
  <si>
    <t>14391-99-2</t>
  </si>
  <si>
    <t>Cr51</t>
  </si>
  <si>
    <t>chroom 51</t>
  </si>
  <si>
    <t>14392-02-0</t>
  </si>
  <si>
    <t>Thxfidl</t>
  </si>
  <si>
    <t>trihexyfenidyl</t>
  </si>
  <si>
    <t>144-11-6</t>
  </si>
  <si>
    <t>224TC1y13C5a</t>
  </si>
  <si>
    <t>2,2,4-trimethyl-1,3-pentaandiol</t>
  </si>
  <si>
    <t>144-19-4</t>
  </si>
  <si>
    <t>IsfrnC1y</t>
  </si>
  <si>
    <t>jodosulfuron-methyl</t>
  </si>
  <si>
    <t>144550-06-1</t>
  </si>
  <si>
    <t>oxzr</t>
  </si>
  <si>
    <t>oxaalzuur</t>
  </si>
  <si>
    <t>144-62-7</t>
  </si>
  <si>
    <t>Oasfrn</t>
  </si>
  <si>
    <t>oxasulfuron</t>
  </si>
  <si>
    <t>144651-06-9</t>
  </si>
  <si>
    <t>telmstn</t>
  </si>
  <si>
    <t>telmisartan</t>
  </si>
  <si>
    <t>144701-48-4</t>
  </si>
  <si>
    <t>flupsfrnC1y</t>
  </si>
  <si>
    <t>flupyrsulfuron-methyl</t>
  </si>
  <si>
    <t>144740-54-5</t>
  </si>
  <si>
    <t>sulfprdne</t>
  </si>
  <si>
    <t>sulfapyridine</t>
  </si>
  <si>
    <t>144-83-2</t>
  </si>
  <si>
    <t>ferbm</t>
  </si>
  <si>
    <t>ferbam</t>
  </si>
  <si>
    <t>14484-64-1</t>
  </si>
  <si>
    <t>propxcbzn</t>
  </si>
  <si>
    <t>propoxycarbazon</t>
  </si>
  <si>
    <t>145026-81-9</t>
  </si>
  <si>
    <t>obenzdne</t>
  </si>
  <si>
    <t>o-benzidine</t>
  </si>
  <si>
    <t>1454-80-4</t>
  </si>
  <si>
    <t>flurslm</t>
  </si>
  <si>
    <t>florasulam</t>
  </si>
  <si>
    <t>145701-23-1</t>
  </si>
  <si>
    <t>endtl</t>
  </si>
  <si>
    <t>endothal</t>
  </si>
  <si>
    <t>145-73-3</t>
  </si>
  <si>
    <t>Fe59</t>
  </si>
  <si>
    <t>ijzer 59</t>
  </si>
  <si>
    <t>14596-12-4</t>
  </si>
  <si>
    <t>T4C4ySn</t>
  </si>
  <si>
    <t>tetrabutyltin</t>
  </si>
  <si>
    <t>1461-25-2</t>
  </si>
  <si>
    <t>DepOxC4a</t>
  </si>
  <si>
    <t>diepoxybutaan</t>
  </si>
  <si>
    <t>1464-53-5</t>
  </si>
  <si>
    <t>234TC1yAn</t>
  </si>
  <si>
    <t>2,3,4-trimethylaniline</t>
  </si>
  <si>
    <t>1467-35-2</t>
  </si>
  <si>
    <t>Fe55</t>
  </si>
  <si>
    <t>ijzer 55</t>
  </si>
  <si>
    <t>14681-59-5</t>
  </si>
  <si>
    <t>Nb94</t>
  </si>
  <si>
    <t>niobium 94</t>
  </si>
  <si>
    <t>14681-63-1</t>
  </si>
  <si>
    <t>Sn125</t>
  </si>
  <si>
    <t>tin 125</t>
  </si>
  <si>
    <t>14683-08-0</t>
  </si>
  <si>
    <t>Sb124</t>
  </si>
  <si>
    <t>antimoon 124</t>
  </si>
  <si>
    <t>14683-10-4</t>
  </si>
  <si>
    <t>Eu152</t>
  </si>
  <si>
    <t>europium 152</t>
  </si>
  <si>
    <t>14683-23-9</t>
  </si>
  <si>
    <t>Ir192</t>
  </si>
  <si>
    <t>iridium 192</t>
  </si>
  <si>
    <t>14694-69-0</t>
  </si>
  <si>
    <t>T4Hflmde</t>
  </si>
  <si>
    <t>tetrahydroftaalimide</t>
  </si>
  <si>
    <t>1469-48-3</t>
  </si>
  <si>
    <t>Oolnzr</t>
  </si>
  <si>
    <t>oxolinezuur</t>
  </si>
  <si>
    <t>14698-29-4</t>
  </si>
  <si>
    <t>Bi214</t>
  </si>
  <si>
    <t>bismuth 214</t>
  </si>
  <si>
    <t>14733-03-0</t>
  </si>
  <si>
    <t>nafclne</t>
  </si>
  <si>
    <t>nafcilline</t>
  </si>
  <si>
    <t>147-52-4</t>
  </si>
  <si>
    <t>Ce144</t>
  </si>
  <si>
    <t>cerium 144</t>
  </si>
  <si>
    <t>14762-78-8</t>
  </si>
  <si>
    <t>levmsl</t>
  </si>
  <si>
    <t>levamisol</t>
  </si>
  <si>
    <t>14769-73-4</t>
  </si>
  <si>
    <t>NO3</t>
  </si>
  <si>
    <t>nitraat</t>
  </si>
  <si>
    <t>14797-55-8</t>
  </si>
  <si>
    <t>NH4</t>
  </si>
  <si>
    <t>ammonium</t>
  </si>
  <si>
    <t>14798-03-9</t>
  </si>
  <si>
    <t>Ba140</t>
  </si>
  <si>
    <t>barium 140</t>
  </si>
  <si>
    <t>14798-08-4</t>
  </si>
  <si>
    <t>Tc96</t>
  </si>
  <si>
    <t>technetium 96</t>
  </si>
  <si>
    <t>14808-44-7</t>
  </si>
  <si>
    <t>14808-79-8</t>
  </si>
  <si>
    <t>fOxm</t>
  </si>
  <si>
    <t>foxim</t>
  </si>
  <si>
    <t>14816-18-3</t>
  </si>
  <si>
    <t>DEDC</t>
  </si>
  <si>
    <t>diethyldithiocarbamaat</t>
  </si>
  <si>
    <t>148-18-5</t>
  </si>
  <si>
    <t>8chinlnl</t>
  </si>
  <si>
    <t>8-chinolinol</t>
  </si>
  <si>
    <t>148-24-3</t>
  </si>
  <si>
    <t>spirdcfn</t>
  </si>
  <si>
    <t>spirodiclofen</t>
  </si>
  <si>
    <t>148477-71-8</t>
  </si>
  <si>
    <t>tabdzl</t>
  </si>
  <si>
    <t>thiabendazol</t>
  </si>
  <si>
    <t>148-79-8</t>
  </si>
  <si>
    <t>Bi212</t>
  </si>
  <si>
    <t>bismuth 212</t>
  </si>
  <si>
    <t>14913-49-6</t>
  </si>
  <si>
    <t>Tl208</t>
  </si>
  <si>
    <t>thallium 208</t>
  </si>
  <si>
    <t>14913-50-9</t>
  </si>
  <si>
    <t>2benztazetol</t>
  </si>
  <si>
    <t>2-benzothiazolethiol</t>
  </si>
  <si>
    <t>149-30-4</t>
  </si>
  <si>
    <t>Th231</t>
  </si>
  <si>
    <t>thorium 231</t>
  </si>
  <si>
    <t>14932-40-2</t>
  </si>
  <si>
    <t>Rb86</t>
  </si>
  <si>
    <t>rubidium 86</t>
  </si>
  <si>
    <t>14932-53-7</t>
  </si>
  <si>
    <t>2C2yC6azr</t>
  </si>
  <si>
    <t>2-ethylhexaanzuur</t>
  </si>
  <si>
    <t>149-57-5</t>
  </si>
  <si>
    <t>Pd103</t>
  </si>
  <si>
    <t>palladium 103</t>
  </si>
  <si>
    <t>14967-68-1</t>
  </si>
  <si>
    <t>Ir190</t>
  </si>
  <si>
    <t>iridium 190</t>
  </si>
  <si>
    <t>14981-91-0</t>
  </si>
  <si>
    <t>bifnzt</t>
  </si>
  <si>
    <t>bifenazaat</t>
  </si>
  <si>
    <t>149877-41-8</t>
  </si>
  <si>
    <t>Dmxsbne</t>
  </si>
  <si>
    <t>dimoxystrobine</t>
  </si>
  <si>
    <t>149961-52-4</t>
  </si>
  <si>
    <t>teplxdm</t>
  </si>
  <si>
    <t>tepraloxydim</t>
  </si>
  <si>
    <t>149979-41-9</t>
  </si>
  <si>
    <t>Re186</t>
  </si>
  <si>
    <t>rhenium 186</t>
  </si>
  <si>
    <t>14998-63-1</t>
  </si>
  <si>
    <t>2255T4C4yT4H</t>
  </si>
  <si>
    <t>2,2,5,5,-tetramethyl-tetrahydrofuran</t>
  </si>
  <si>
    <t>15045-43-9</t>
  </si>
  <si>
    <t>I129</t>
  </si>
  <si>
    <t>jodium 129</t>
  </si>
  <si>
    <t>15046-84-1</t>
  </si>
  <si>
    <t>merfs</t>
  </si>
  <si>
    <t>merfos</t>
  </si>
  <si>
    <t>150-50-5</t>
  </si>
  <si>
    <t>AHTN</t>
  </si>
  <si>
    <t>tonalide</t>
  </si>
  <si>
    <t>1506-02-1</t>
  </si>
  <si>
    <t>Tl201</t>
  </si>
  <si>
    <t>thallium 201</t>
  </si>
  <si>
    <t>15064-65-0</t>
  </si>
  <si>
    <t>Th234</t>
  </si>
  <si>
    <t>thorium 234</t>
  </si>
  <si>
    <t>15065-10-8</t>
  </si>
  <si>
    <t>Pb214</t>
  </si>
  <si>
    <t>lood 214</t>
  </si>
  <si>
    <t>15067-28-4</t>
  </si>
  <si>
    <t>monrn</t>
  </si>
  <si>
    <t>monuron</t>
  </si>
  <si>
    <t>150-68-5</t>
  </si>
  <si>
    <t>14DC1oxBen</t>
  </si>
  <si>
    <t>1,4-dimethoxybenzeen</t>
  </si>
  <si>
    <t>150-78-7</t>
  </si>
  <si>
    <t>fytl</t>
  </si>
  <si>
    <t>fytol</t>
  </si>
  <si>
    <t>150-86-7</t>
  </si>
  <si>
    <t>Pb212</t>
  </si>
  <si>
    <t>lood 212</t>
  </si>
  <si>
    <t>15092-94-1</t>
  </si>
  <si>
    <t>U235</t>
  </si>
  <si>
    <t>uranium 235</t>
  </si>
  <si>
    <t>15117-96-1</t>
  </si>
  <si>
    <t>NaLySO4</t>
  </si>
  <si>
    <t>natriumlaurylsulfaat</t>
  </si>
  <si>
    <t>151-21-3</t>
  </si>
  <si>
    <t>C2yeimne</t>
  </si>
  <si>
    <t>ethyleenimine</t>
  </si>
  <si>
    <t>151-56-4</t>
  </si>
  <si>
    <t>DClppP</t>
  </si>
  <si>
    <t>dichloorprop-P</t>
  </si>
  <si>
    <t>15165-67-0</t>
  </si>
  <si>
    <t>R1FyC2ol</t>
  </si>
  <si>
    <t>(R)-1-fenylethanol</t>
  </si>
  <si>
    <t>1517-69-7</t>
  </si>
  <si>
    <t>TC1ytoPO4</t>
  </si>
  <si>
    <t>trimethylthiofosfaat</t>
  </si>
  <si>
    <t>152-18-1</t>
  </si>
  <si>
    <t>MC8ySn</t>
  </si>
  <si>
    <t>monooctyltin (kation)</t>
  </si>
  <si>
    <t>15231-57-9</t>
  </si>
  <si>
    <t>Cf249</t>
  </si>
  <si>
    <t>californium 249</t>
  </si>
  <si>
    <t>15237-97-5</t>
  </si>
  <si>
    <t>Ra228</t>
  </si>
  <si>
    <t>radium 228</t>
  </si>
  <si>
    <t>15262-20-1</t>
  </si>
  <si>
    <t>nappAd</t>
  </si>
  <si>
    <t>napropamide</t>
  </si>
  <si>
    <t>15299-99-7</t>
  </si>
  <si>
    <t>mepqat</t>
  </si>
  <si>
    <t>mepiquat</t>
  </si>
  <si>
    <t>15302-91-7</t>
  </si>
  <si>
    <t>benodnl</t>
  </si>
  <si>
    <t>benodanil</t>
  </si>
  <si>
    <t>15310-01-7</t>
  </si>
  <si>
    <t>AHMI</t>
  </si>
  <si>
    <t>5-acetyl-1,1,2,3,3,6-hexamethylindaan</t>
  </si>
  <si>
    <t>15323-35-0</t>
  </si>
  <si>
    <t>etxzl</t>
  </si>
  <si>
    <t>etoxazool</t>
  </si>
  <si>
    <t>153233-91-1</t>
  </si>
  <si>
    <t>manm</t>
  </si>
  <si>
    <t>manam</t>
  </si>
  <si>
    <t>15339-36-3</t>
  </si>
  <si>
    <t>5677aT4H447a</t>
  </si>
  <si>
    <t>5,6,7,7a-tetrahydro-4,4,7a-trimethyl-2-benzofuranon</t>
  </si>
  <si>
    <t>15356-74-8</t>
  </si>
  <si>
    <t>thiamtxm</t>
  </si>
  <si>
    <t>thiamethoxam</t>
  </si>
  <si>
    <t>153719-23-4</t>
  </si>
  <si>
    <t>MC-LF</t>
  </si>
  <si>
    <t>microcystine-LF</t>
  </si>
  <si>
    <t>154037-70-4</t>
  </si>
  <si>
    <t>Pu237</t>
  </si>
  <si>
    <t>plutonium 237</t>
  </si>
  <si>
    <t>15411-93-5</t>
  </si>
  <si>
    <t>lincmcne</t>
  </si>
  <si>
    <t>lincomycine</t>
  </si>
  <si>
    <t>154-21-2</t>
  </si>
  <si>
    <t>As73</t>
  </si>
  <si>
    <t>arseen 73</t>
  </si>
  <si>
    <t>15422-59-0</t>
  </si>
  <si>
    <t>captabne</t>
  </si>
  <si>
    <t>capectiabine</t>
  </si>
  <si>
    <t>154361-50-9</t>
  </si>
  <si>
    <t>FeII</t>
  </si>
  <si>
    <t>ijzer (tweewaardig)</t>
  </si>
  <si>
    <t>15438-31-0</t>
  </si>
  <si>
    <t>Cltlrn</t>
  </si>
  <si>
    <t>chloortoluron</t>
  </si>
  <si>
    <t>piztfn</t>
  </si>
  <si>
    <t>pizotifen</t>
  </si>
  <si>
    <t>15574-96-6</t>
  </si>
  <si>
    <t>Eu154</t>
  </si>
  <si>
    <t>europium 154</t>
  </si>
  <si>
    <t>15585-10-1</t>
  </si>
  <si>
    <t>Th229</t>
  </si>
  <si>
    <t>thorium 229</t>
  </si>
  <si>
    <t>15594-54-4</t>
  </si>
  <si>
    <t>4NO2sDFyAe</t>
  </si>
  <si>
    <t>4-nitrosodifenylamine</t>
  </si>
  <si>
    <t>156-10-5</t>
  </si>
  <si>
    <t>Cm245</t>
  </si>
  <si>
    <t>curium 245</t>
  </si>
  <si>
    <t>15621-76-8</t>
  </si>
  <si>
    <t>Ra223</t>
  </si>
  <si>
    <t>radium 223</t>
  </si>
  <si>
    <t>15623-45-7</t>
  </si>
  <si>
    <t>Th227</t>
  </si>
  <si>
    <t>thorium 227</t>
  </si>
  <si>
    <t>15623-47-9</t>
  </si>
  <si>
    <t>c12DClC2e</t>
  </si>
  <si>
    <t>cis-1,2-dichlooretheen</t>
  </si>
  <si>
    <t>156-59-2</t>
  </si>
  <si>
    <t>t12DClC2e</t>
  </si>
  <si>
    <t>trans-1,2-dichlooretheen</t>
  </si>
  <si>
    <t>156-60-5</t>
  </si>
  <si>
    <t>CacaAd</t>
  </si>
  <si>
    <t>calciumcyanamide</t>
  </si>
  <si>
    <t>156-62-7</t>
  </si>
  <si>
    <t>clemtne</t>
  </si>
  <si>
    <t>clemastine</t>
  </si>
  <si>
    <t>15686-51-8</t>
  </si>
  <si>
    <t>ceflxne</t>
  </si>
  <si>
    <t>cefalexine</t>
  </si>
  <si>
    <t>15686-71-2</t>
  </si>
  <si>
    <t>ibpfn</t>
  </si>
  <si>
    <t>ibuprofen</t>
  </si>
  <si>
    <t>15687-27-1</t>
  </si>
  <si>
    <t>1C2ox2C3ol</t>
  </si>
  <si>
    <t>1-ethoxy-2-propanol</t>
  </si>
  <si>
    <t>1569-02-4</t>
  </si>
  <si>
    <t>U231</t>
  </si>
  <si>
    <t>uranium 231</t>
  </si>
  <si>
    <t>15700-08-0</t>
  </si>
  <si>
    <t>4Cl2C1yFol</t>
  </si>
  <si>
    <t>4-chloor-2-methylfenol</t>
  </si>
  <si>
    <t>1570-64-5</t>
  </si>
  <si>
    <t>Tl202</t>
  </si>
  <si>
    <t>thallium 202</t>
  </si>
  <si>
    <t>15720-57-7</t>
  </si>
  <si>
    <t>W181</t>
  </si>
  <si>
    <t>wolfraam 181</t>
  </si>
  <si>
    <t>15749-46-9</t>
  </si>
  <si>
    <t>In111</t>
  </si>
  <si>
    <t>indium 111</t>
  </si>
  <si>
    <t>15750-15-9</t>
  </si>
  <si>
    <t>Fr223</t>
  </si>
  <si>
    <t>francium 223</t>
  </si>
  <si>
    <t>15756-98-6</t>
  </si>
  <si>
    <t>Cm243</t>
  </si>
  <si>
    <t>curium 243</t>
  </si>
  <si>
    <t>15757-87-6</t>
  </si>
  <si>
    <t>Cs132</t>
  </si>
  <si>
    <t>cesium 132</t>
  </si>
  <si>
    <t>15758-03-9</t>
  </si>
  <si>
    <t>Cm247</t>
  </si>
  <si>
    <t>curium 247</t>
  </si>
  <si>
    <t>15758-32-4</t>
  </si>
  <si>
    <t>Tc97</t>
  </si>
  <si>
    <t>technetium 97</t>
  </si>
  <si>
    <t>15759-35-0</t>
  </si>
  <si>
    <t>Te133</t>
  </si>
  <si>
    <t>tellurium 133</t>
  </si>
  <si>
    <t>15759-52-1</t>
  </si>
  <si>
    <t>Ag111</t>
  </si>
  <si>
    <t>zilver 111</t>
  </si>
  <si>
    <t>15760-04-0</t>
  </si>
  <si>
    <t>MC-LW</t>
  </si>
  <si>
    <t>microcystine-LW</t>
  </si>
  <si>
    <t>157622-02-1</t>
  </si>
  <si>
    <t>24DC1yBenAh</t>
  </si>
  <si>
    <t>2,4-dimethylbenzaldehyde</t>
  </si>
  <si>
    <t>15764-16-6</t>
  </si>
  <si>
    <t>Cf251</t>
  </si>
  <si>
    <t>californium 251</t>
  </si>
  <si>
    <t>15765-19-2</t>
  </si>
  <si>
    <t>Pa230</t>
  </si>
  <si>
    <t>protactinium 230</t>
  </si>
  <si>
    <t>15766-10-6</t>
  </si>
  <si>
    <t>Np238</t>
  </si>
  <si>
    <t>neptunium 238</t>
  </si>
  <si>
    <t>15766-25-3</t>
  </si>
  <si>
    <t>Os185</t>
  </si>
  <si>
    <t>osmium 185</t>
  </si>
  <si>
    <t>15766-50-4</t>
  </si>
  <si>
    <t>Bi206</t>
  </si>
  <si>
    <t>bismuth 206</t>
  </si>
  <si>
    <t>15776-19-9</t>
  </si>
  <si>
    <t>floncmd</t>
  </si>
  <si>
    <t>flonicamid</t>
  </si>
  <si>
    <t>158062-67-0</t>
  </si>
  <si>
    <t>Pb211</t>
  </si>
  <si>
    <t>lood 211</t>
  </si>
  <si>
    <t>15816-77-0</t>
  </si>
  <si>
    <t>Tfrlne</t>
  </si>
  <si>
    <t>trifluraline</t>
  </si>
  <si>
    <t>1582-09-8</t>
  </si>
  <si>
    <t>Es254</t>
  </si>
  <si>
    <t>einsteinium 254</t>
  </si>
  <si>
    <t>15840-03-6</t>
  </si>
  <si>
    <t>chlorlse</t>
  </si>
  <si>
    <t>chloralose</t>
  </si>
  <si>
    <t>15879-93-3</t>
  </si>
  <si>
    <t>dodmf</t>
  </si>
  <si>
    <t>dodemorf</t>
  </si>
  <si>
    <t>1593-77-7</t>
  </si>
  <si>
    <t>234TClFol</t>
  </si>
  <si>
    <t>2,3,4-trichloorfenol</t>
  </si>
  <si>
    <t>15950-66-0</t>
  </si>
  <si>
    <t>damnzde</t>
  </si>
  <si>
    <t>daminozide</t>
  </si>
  <si>
    <t>1596-84-5</t>
  </si>
  <si>
    <t>alCl</t>
  </si>
  <si>
    <t>alachloor</t>
  </si>
  <si>
    <t>15972-60-8</t>
  </si>
  <si>
    <t>actmpd</t>
  </si>
  <si>
    <t>acetamiprid</t>
  </si>
  <si>
    <t>160430-64-8</t>
  </si>
  <si>
    <t>CrIII</t>
  </si>
  <si>
    <t>chroom (driewaardig)</t>
  </si>
  <si>
    <t>16065-83-1</t>
  </si>
  <si>
    <t>cidbn95</t>
  </si>
  <si>
    <t>C.I. Direct Brown 95</t>
  </si>
  <si>
    <t>16071-86-6</t>
  </si>
  <si>
    <t>BCDMH</t>
  </si>
  <si>
    <t>1-broom-3-chloor-5,5-dimethylhidantoïne</t>
  </si>
  <si>
    <t>16079-88-2</t>
  </si>
  <si>
    <t>4C1yidl</t>
  </si>
  <si>
    <t>4-methylindol</t>
  </si>
  <si>
    <t>16096-32-5</t>
  </si>
  <si>
    <t>attn</t>
  </si>
  <si>
    <t>atraton</t>
  </si>
  <si>
    <t>1610-17-9</t>
  </si>
  <si>
    <t>promtn</t>
  </si>
  <si>
    <t>prometon</t>
  </si>
  <si>
    <t>1610-18-0</t>
  </si>
  <si>
    <t>C1oxfnzde</t>
  </si>
  <si>
    <t>methoxyfenozide</t>
  </si>
  <si>
    <t>161050-58-4</t>
  </si>
  <si>
    <t>clonzpm</t>
  </si>
  <si>
    <t>clonazepam</t>
  </si>
  <si>
    <t>1622-61-3</t>
  </si>
  <si>
    <t>iClidzn</t>
  </si>
  <si>
    <t>isochloridazon</t>
  </si>
  <si>
    <t>162354-96-3</t>
  </si>
  <si>
    <t>C1yttC4yEtr</t>
  </si>
  <si>
    <t>methyl-tertiair-butylether</t>
  </si>
  <si>
    <t>1634-04-4</t>
  </si>
  <si>
    <t>malOon</t>
  </si>
  <si>
    <t>malaoxon</t>
  </si>
  <si>
    <t>1634-78-2</t>
  </si>
  <si>
    <t>DmtnmdP</t>
  </si>
  <si>
    <t>dimethenamid-P</t>
  </si>
  <si>
    <t>163515-14-8</t>
  </si>
  <si>
    <t>ixdfnC2y</t>
  </si>
  <si>
    <t>isoxadifen-ethyl</t>
  </si>
  <si>
    <t>163520-33-0</t>
  </si>
  <si>
    <t>5Cl2NO2An</t>
  </si>
  <si>
    <t>5-chloor-2-nitroaniline</t>
  </si>
  <si>
    <t>1635-61-6</t>
  </si>
  <si>
    <t>345TC1yAn</t>
  </si>
  <si>
    <t>3,4,5-trimethylaniline</t>
  </si>
  <si>
    <t>1639-31-2</t>
  </si>
  <si>
    <t>mecppP</t>
  </si>
  <si>
    <t>mecoprop-P</t>
  </si>
  <si>
    <t>16484-77-8</t>
  </si>
  <si>
    <t>HCFK132b</t>
  </si>
  <si>
    <t>1,2-dichloor-1,1-difluorethaan</t>
  </si>
  <si>
    <t>1649-08-7</t>
  </si>
  <si>
    <t>2C1y2bztazl</t>
  </si>
  <si>
    <t>2-methyl-2-benzotriazool</t>
  </si>
  <si>
    <t>16584-00-2</t>
  </si>
  <si>
    <t>PCB31</t>
  </si>
  <si>
    <t>2,4',5-trichloorbifenyl</t>
  </si>
  <si>
    <t>16606-02-3</t>
  </si>
  <si>
    <t>ttC4yaclt</t>
  </si>
  <si>
    <t>tertiair-butylacrylaat</t>
  </si>
  <si>
    <t>1663-39-4</t>
  </si>
  <si>
    <t>3HOxcbfrn</t>
  </si>
  <si>
    <t>3-hydroxycarbofuran</t>
  </si>
  <si>
    <t>16655-82-6</t>
  </si>
  <si>
    <t>etfn</t>
  </si>
  <si>
    <t>ethefon</t>
  </si>
  <si>
    <t>16672-87-0</t>
  </si>
  <si>
    <t>3ketcbfrn</t>
  </si>
  <si>
    <t>3-ketocarbofuraan</t>
  </si>
  <si>
    <t>16709-30-1</t>
  </si>
  <si>
    <t>chol3en</t>
  </si>
  <si>
    <t>cholest-3-een</t>
  </si>
  <si>
    <t>16732-84-6</t>
  </si>
  <si>
    <t>metml</t>
  </si>
  <si>
    <t>methomyl</t>
  </si>
  <si>
    <t>16752-77-5</t>
  </si>
  <si>
    <t>spinsd</t>
  </si>
  <si>
    <t>spinosad</t>
  </si>
  <si>
    <t>168316-95-8</t>
  </si>
  <si>
    <t>16887-00-6</t>
  </si>
  <si>
    <t>iOxnl</t>
  </si>
  <si>
    <t>ioxynil</t>
  </si>
  <si>
    <t>1689-83-4</t>
  </si>
  <si>
    <t>BrOxnOcnat</t>
  </si>
  <si>
    <t>broomoxynil-octanoaat</t>
  </si>
  <si>
    <t>1689-99-2</t>
  </si>
  <si>
    <t>16984-48-8</t>
  </si>
  <si>
    <t>Clidzn</t>
  </si>
  <si>
    <t>chloridazon</t>
  </si>
  <si>
    <t>1698-60-8</t>
  </si>
  <si>
    <t>cloprld</t>
  </si>
  <si>
    <t>clopyralid</t>
  </si>
  <si>
    <t>1702-17-6</t>
  </si>
  <si>
    <t>demtSC1ysfn</t>
  </si>
  <si>
    <t>demeton-S-methylsulfon</t>
  </si>
  <si>
    <t>17040-19-6</t>
  </si>
  <si>
    <t>monsn</t>
  </si>
  <si>
    <t>monensin</t>
  </si>
  <si>
    <t>17090-79-8</t>
  </si>
  <si>
    <t>edffs</t>
  </si>
  <si>
    <t>edifenfos</t>
  </si>
  <si>
    <t>17109-49-8</t>
  </si>
  <si>
    <t>Brccn</t>
  </si>
  <si>
    <t>bromocyclen</t>
  </si>
  <si>
    <t>1715-40-8</t>
  </si>
  <si>
    <t>HCFK141b</t>
  </si>
  <si>
    <t>1,1-dichloor-1-fluorethaan</t>
  </si>
  <si>
    <t>1717-00-6</t>
  </si>
  <si>
    <t>C1ydesFyClid</t>
  </si>
  <si>
    <t>methyl-desfenylchloridazon</t>
  </si>
  <si>
    <t>17254-80-7</t>
  </si>
  <si>
    <t>forasfrn</t>
  </si>
  <si>
    <t>foramsulfuron</t>
  </si>
  <si>
    <t>173159-57-4</t>
  </si>
  <si>
    <t>calrn</t>
  </si>
  <si>
    <t>calareen</t>
  </si>
  <si>
    <t>17334-55-3</t>
  </si>
  <si>
    <t>indxcb</t>
  </si>
  <si>
    <t>indoxacarb</t>
  </si>
  <si>
    <t>173584-44-6</t>
  </si>
  <si>
    <t>fluazlt</t>
  </si>
  <si>
    <t>fluazolaat</t>
  </si>
  <si>
    <t>174514-07-9</t>
  </si>
  <si>
    <t>oallFol</t>
  </si>
  <si>
    <t>o-allylfenol</t>
  </si>
  <si>
    <t>1745-81-9</t>
  </si>
  <si>
    <t>PCDD48</t>
  </si>
  <si>
    <t>2,3,7,8-tetrachloordibenzo-p-dioxine</t>
  </si>
  <si>
    <t>1746-01-6</t>
  </si>
  <si>
    <t>Mlnrn</t>
  </si>
  <si>
    <t>monolinuron</t>
  </si>
  <si>
    <t>1746-81-2</t>
  </si>
  <si>
    <t>pyrcsbn</t>
  </si>
  <si>
    <t>pyraclostrobin</t>
  </si>
  <si>
    <t>175013-18-0</t>
  </si>
  <si>
    <t>siltofm</t>
  </si>
  <si>
    <t>silthiofam</t>
  </si>
  <si>
    <t>175217-20-6</t>
  </si>
  <si>
    <t>PFOS</t>
  </si>
  <si>
    <t>perfluoroctaansulfonaat</t>
  </si>
  <si>
    <t>1763-23-1</t>
  </si>
  <si>
    <t>DactLsbse</t>
  </si>
  <si>
    <t>diaceton-L-sorbose</t>
  </si>
  <si>
    <t>17682-70-1</t>
  </si>
  <si>
    <t>bentavlcbiC3</t>
  </si>
  <si>
    <t>benthiavalicarb-isopropyl</t>
  </si>
  <si>
    <t>177406-68-7</t>
  </si>
  <si>
    <t>BAM</t>
  </si>
  <si>
    <t>methyl-4-broomacetoacetaat</t>
  </si>
  <si>
    <t>17790-81-7</t>
  </si>
  <si>
    <t>benml</t>
  </si>
  <si>
    <t>benomyl</t>
  </si>
  <si>
    <t>17804-35-2</t>
  </si>
  <si>
    <t>protocnzl</t>
  </si>
  <si>
    <t>prothioconazool</t>
  </si>
  <si>
    <t>178928-70-6</t>
  </si>
  <si>
    <t>4C8yFol</t>
  </si>
  <si>
    <t>4-n-octylfenol</t>
  </si>
  <si>
    <t>1806-26-4</t>
  </si>
  <si>
    <t>26DFBenAd</t>
  </si>
  <si>
    <t>2,6-difluorbenzamide</t>
  </si>
  <si>
    <t>18063-03-1</t>
  </si>
  <si>
    <t>etpl</t>
  </si>
  <si>
    <t>ethiprol</t>
  </si>
  <si>
    <t>181587-01-9</t>
  </si>
  <si>
    <t>jodffs</t>
  </si>
  <si>
    <t>jodfenfos</t>
  </si>
  <si>
    <t>18181-70-9</t>
  </si>
  <si>
    <t>Brpplt</t>
  </si>
  <si>
    <t>broompropylaat</t>
  </si>
  <si>
    <t>18181-80-1</t>
  </si>
  <si>
    <t>PBDE85</t>
  </si>
  <si>
    <t>2,2',3,4,4'-pentabroomdifenylether</t>
  </si>
  <si>
    <t>182346-21-0</t>
  </si>
  <si>
    <t>PCTA</t>
  </si>
  <si>
    <t>pentachloorthioanisole</t>
  </si>
  <si>
    <t>1825-19-0</t>
  </si>
  <si>
    <t>PeClansl</t>
  </si>
  <si>
    <t>pentachlooranisol</t>
  </si>
  <si>
    <t>1825-21-4</t>
  </si>
  <si>
    <t>PBDE138</t>
  </si>
  <si>
    <t>2,2',3,4,4',5'-hexabroomdifenylether</t>
  </si>
  <si>
    <t>182677-30-1</t>
  </si>
  <si>
    <t>clindmcne</t>
  </si>
  <si>
    <t>clindamycine</t>
  </si>
  <si>
    <t>18323-44-9</t>
  </si>
  <si>
    <t>NO2fn</t>
  </si>
  <si>
    <t>nitrofen</t>
  </si>
  <si>
    <t>1836-75-5</t>
  </si>
  <si>
    <t>Dikglc</t>
  </si>
  <si>
    <t>dikegulac</t>
  </si>
  <si>
    <t>18467-77-1</t>
  </si>
  <si>
    <t>clhxdngcnt</t>
  </si>
  <si>
    <t>chloorhexidinegluconaat</t>
  </si>
  <si>
    <t>18472-51-0</t>
  </si>
  <si>
    <t>DHmcnl</t>
  </si>
  <si>
    <t>dihydromyrcenol</t>
  </si>
  <si>
    <t>18479-58-8</t>
  </si>
  <si>
    <t>235TClAn</t>
  </si>
  <si>
    <t>2,3,5-trichlooraniline</t>
  </si>
  <si>
    <t>18487-39-3</t>
  </si>
  <si>
    <t>sulfide</t>
  </si>
  <si>
    <t>18496-25-8</t>
  </si>
  <si>
    <t>Isfrn</t>
  </si>
  <si>
    <t>jodosulfuron</t>
  </si>
  <si>
    <t>185119-76-0</t>
  </si>
  <si>
    <t>CrVI</t>
  </si>
  <si>
    <t>chroom (zeswaardig)</t>
  </si>
  <si>
    <t>18540-29-9</t>
  </si>
  <si>
    <t>salbtml</t>
  </si>
  <si>
    <t>salbutamol</t>
  </si>
  <si>
    <t>18559-94-9</t>
  </si>
  <si>
    <t>cltDC1y</t>
  </si>
  <si>
    <t>chloorthal-dimethyl</t>
  </si>
  <si>
    <t>1861-32-1</t>
  </si>
  <si>
    <t>benfn</t>
  </si>
  <si>
    <t>benefin</t>
  </si>
  <si>
    <t>1861-40-1</t>
  </si>
  <si>
    <t>bClfvfs</t>
  </si>
  <si>
    <t>beta-chloorfenvinfos</t>
  </si>
  <si>
    <t>18708-86-6</t>
  </si>
  <si>
    <t>aClfvfs</t>
  </si>
  <si>
    <t>alfa-chloorfenvinfos</t>
  </si>
  <si>
    <t>18708-87-7</t>
  </si>
  <si>
    <t>bapOxT4ccne</t>
  </si>
  <si>
    <t>beta-apo-oxytetracycline</t>
  </si>
  <si>
    <t>18751-99-0</t>
  </si>
  <si>
    <t>boscld</t>
  </si>
  <si>
    <t>boscalid</t>
  </si>
  <si>
    <t>188425-85-6</t>
  </si>
  <si>
    <t>ixtton</t>
  </si>
  <si>
    <t>isoxathion</t>
  </si>
  <si>
    <t>18854-01-8</t>
  </si>
  <si>
    <t>PBDE66</t>
  </si>
  <si>
    <t>2,3',4,4'-tetrabroomdifenylether</t>
  </si>
  <si>
    <t>189084-61-5</t>
  </si>
  <si>
    <t>PBDE71</t>
  </si>
  <si>
    <t>2,3',4',6-tetrabroomdifenylether</t>
  </si>
  <si>
    <t>189084-62-6</t>
  </si>
  <si>
    <t>PBDE75</t>
  </si>
  <si>
    <t>2,4,4',6-tetrabroomdifenylether</t>
  </si>
  <si>
    <t>189084-63-7</t>
  </si>
  <si>
    <t>PBDE100</t>
  </si>
  <si>
    <t>2,2',4,4',6-pentabroomdifenylether</t>
  </si>
  <si>
    <t>189084-64-8</t>
  </si>
  <si>
    <t>PBDE190</t>
  </si>
  <si>
    <t>2,3,3',4,4',5,6-heptabroomdifenylether</t>
  </si>
  <si>
    <t>189084-68-2</t>
  </si>
  <si>
    <t>proqazd</t>
  </si>
  <si>
    <t>proquinazid</t>
  </si>
  <si>
    <t>189278-12-4</t>
  </si>
  <si>
    <t>pipprn</t>
  </si>
  <si>
    <t>pipamperon</t>
  </si>
  <si>
    <t>1893-33-0</t>
  </si>
  <si>
    <t>Cltlnl</t>
  </si>
  <si>
    <t>chloorthalonil</t>
  </si>
  <si>
    <t>1897-45-6</t>
  </si>
  <si>
    <t>orzln</t>
  </si>
  <si>
    <t>oryzalin</t>
  </si>
  <si>
    <t>19044-88-3</t>
  </si>
  <si>
    <t>pqtDCl</t>
  </si>
  <si>
    <t>paraquat-dichloride</t>
  </si>
  <si>
    <t>1910-42-5</t>
  </si>
  <si>
    <t>atzne</t>
  </si>
  <si>
    <t>atrazine</t>
  </si>
  <si>
    <t>1912-24-9</t>
  </si>
  <si>
    <t>Tetzne</t>
  </si>
  <si>
    <t>trietazine</t>
  </si>
  <si>
    <t>1912-26-1</t>
  </si>
  <si>
    <t>DBaiP</t>
  </si>
  <si>
    <t>dibenzo(a,i)pyreen</t>
  </si>
  <si>
    <t>191-30-0</t>
  </si>
  <si>
    <t>Dcba</t>
  </si>
  <si>
    <t>dicamba</t>
  </si>
  <si>
    <t>1918-00-9</t>
  </si>
  <si>
    <t>CltaAd</t>
  </si>
  <si>
    <t>chloorthiamide</t>
  </si>
  <si>
    <t>1918-13-4</t>
  </si>
  <si>
    <t>propCl</t>
  </si>
  <si>
    <t>propachloor</t>
  </si>
  <si>
    <t>1918-16-7</t>
  </si>
  <si>
    <t>trisTBrnoC5y</t>
  </si>
  <si>
    <t>tris(tribroomneopentyl)fosfaat</t>
  </si>
  <si>
    <t>19186-97-1</t>
  </si>
  <si>
    <t>261014T4C1yC</t>
  </si>
  <si>
    <t>2,6,10,14-tetramethylpentadecaan</t>
  </si>
  <si>
    <t>1921-70-6</t>
  </si>
  <si>
    <t>24D2C2yC6yEs</t>
  </si>
  <si>
    <t>2,4-D 2-ethylhexylester</t>
  </si>
  <si>
    <t>1928-43-4</t>
  </si>
  <si>
    <t>BeP</t>
  </si>
  <si>
    <t>benzo(e)pyreen</t>
  </si>
  <si>
    <t>192-97-2</t>
  </si>
  <si>
    <t>24DC4oxC2yEs</t>
  </si>
  <si>
    <t>2,4-D butoxyethylester</t>
  </si>
  <si>
    <t>1929-73-3</t>
  </si>
  <si>
    <t>vernlt</t>
  </si>
  <si>
    <t>vernolaat</t>
  </si>
  <si>
    <t>1929-77-7</t>
  </si>
  <si>
    <t>2Cl6TClC1ypr</t>
  </si>
  <si>
    <t>2-chloor-6-(trichloormethyl)pyridine</t>
  </si>
  <si>
    <t>1929-82-4</t>
  </si>
  <si>
    <t>benztazrn</t>
  </si>
  <si>
    <t>benzthiazuron</t>
  </si>
  <si>
    <t>1929-88-0</t>
  </si>
  <si>
    <t>cidbk38</t>
  </si>
  <si>
    <t>C.I. Direct Black 38</t>
  </si>
  <si>
    <t>1937-37-7</t>
  </si>
  <si>
    <t>benzxnuCl</t>
  </si>
  <si>
    <t>benzoxoniumchloride</t>
  </si>
  <si>
    <t>19379-90-9</t>
  </si>
  <si>
    <t>13C3yeDAeT4H</t>
  </si>
  <si>
    <t>1,3-propyleendiaminetatraazijnzuur</t>
  </si>
  <si>
    <t>1939-36-2</t>
  </si>
  <si>
    <t>PCDD70</t>
  </si>
  <si>
    <t>1,2,3,7,8,9-hexachloordibenzo-p-dioxine</t>
  </si>
  <si>
    <t>19408-74-3</t>
  </si>
  <si>
    <t>amodne</t>
  </si>
  <si>
    <t>amiodarone</t>
  </si>
  <si>
    <t>1951-25-3</t>
  </si>
  <si>
    <t>protocb</t>
  </si>
  <si>
    <t>prothiocarb</t>
  </si>
  <si>
    <t>19622-08-3</t>
  </si>
  <si>
    <t>OaDazn</t>
  </si>
  <si>
    <t>oxadiazon</t>
  </si>
  <si>
    <t>19666-30-9</t>
  </si>
  <si>
    <t>Clbfm</t>
  </si>
  <si>
    <t>chloorbufam</t>
  </si>
  <si>
    <t>1967-16-4</t>
  </si>
  <si>
    <t>DcbNazt</t>
  </si>
  <si>
    <t>dicamba-natriumzout</t>
  </si>
  <si>
    <t>1982-69-0</t>
  </si>
  <si>
    <t>Pe</t>
  </si>
  <si>
    <t>peryleen</t>
  </si>
  <si>
    <t>198-55-0</t>
  </si>
  <si>
    <t>metxrn</t>
  </si>
  <si>
    <t>metoxuron</t>
  </si>
  <si>
    <t>19937-59-8</t>
  </si>
  <si>
    <t>memtne</t>
  </si>
  <si>
    <t>memantine</t>
  </si>
  <si>
    <t>19982-08-2</t>
  </si>
  <si>
    <t>C4yat</t>
  </si>
  <si>
    <t>butylaat</t>
  </si>
  <si>
    <t>2008-41-5</t>
  </si>
  <si>
    <t>26DClBenAd</t>
  </si>
  <si>
    <t>2,6-dichloorbenzamide</t>
  </si>
  <si>
    <t>2008-58-4</t>
  </si>
  <si>
    <t>mecccne</t>
  </si>
  <si>
    <t>meclocycline</t>
  </si>
  <si>
    <t>2013-58-3</t>
  </si>
  <si>
    <t>3C2y4C1yprl2</t>
  </si>
  <si>
    <t>3-ethyl-4-methylpyrrol-2,5-dion</t>
  </si>
  <si>
    <t>20189-42-8</t>
  </si>
  <si>
    <t>133TC1yoidl</t>
  </si>
  <si>
    <t>1,3,3-trimethyloxindol</t>
  </si>
  <si>
    <t>20200-86-6</t>
  </si>
  <si>
    <t>33DC1oxbzdnD</t>
  </si>
  <si>
    <t>3,3'-dimethoxybenzidine dihydrochloride</t>
  </si>
  <si>
    <t>20325-40-0</t>
  </si>
  <si>
    <t>Aocb</t>
  </si>
  <si>
    <t>aminocarb</t>
  </si>
  <si>
    <t>2032-59-9</t>
  </si>
  <si>
    <t>metocb</t>
  </si>
  <si>
    <t>methiocarb</t>
  </si>
  <si>
    <t>2032-65-7</t>
  </si>
  <si>
    <t>metzl</t>
  </si>
  <si>
    <t>methazol</t>
  </si>
  <si>
    <t>20354-26-1</t>
  </si>
  <si>
    <t>4ttC4y26DC1y</t>
  </si>
  <si>
    <t>4'-tertiair-butyl-2',6'-dimethylacetofenon</t>
  </si>
  <si>
    <t>2040-10-0</t>
  </si>
  <si>
    <t>mbenzdne</t>
  </si>
  <si>
    <t>m-benzidine</t>
  </si>
  <si>
    <t>2050-89-7</t>
  </si>
  <si>
    <t>PCB209</t>
  </si>
  <si>
    <t>2,2',3,3',4,4',5,5',6,6'-decachloorbifenyl</t>
  </si>
  <si>
    <t>2051-24-3</t>
  </si>
  <si>
    <t>BjF</t>
  </si>
  <si>
    <t>benzo(j)fluorantheen</t>
  </si>
  <si>
    <t>205-82-3</t>
  </si>
  <si>
    <t>PFUdA</t>
  </si>
  <si>
    <t>perfluorundecaanzuur</t>
  </si>
  <si>
    <t>2058-94-8</t>
  </si>
  <si>
    <t>BbF</t>
  </si>
  <si>
    <t>benzo(b)fluorantheen</t>
  </si>
  <si>
    <t>205-99-2</t>
  </si>
  <si>
    <t>Flu</t>
  </si>
  <si>
    <t>fluorantheen</t>
  </si>
  <si>
    <t>206-44-0</t>
  </si>
  <si>
    <t>BkF</t>
  </si>
  <si>
    <t>benzo(k)fluorantheen</t>
  </si>
  <si>
    <t>207-08-9</t>
  </si>
  <si>
    <t>PBDE154</t>
  </si>
  <si>
    <t>2,2',4,4',5,6'-hexabroomdifenylether</t>
  </si>
  <si>
    <t>207122-15-4</t>
  </si>
  <si>
    <t>OsT4O</t>
  </si>
  <si>
    <t>osmium tetraoxide</t>
  </si>
  <si>
    <t>20816-12-0</t>
  </si>
  <si>
    <t>messfrnC1y</t>
  </si>
  <si>
    <t>mesosulfuron-methyl</t>
  </si>
  <si>
    <t>208465-21-8</t>
  </si>
  <si>
    <t>AlP</t>
  </si>
  <si>
    <t>aluminiumfosfide</t>
  </si>
  <si>
    <t>20859-73-8</t>
  </si>
  <si>
    <t>AcNy</t>
  </si>
  <si>
    <t>acenaftyleen</t>
  </si>
  <si>
    <t>208-96-8</t>
  </si>
  <si>
    <t>EPN</t>
  </si>
  <si>
    <t>ethyl-p-nitrofenylthiobenzeenfosfonaat</t>
  </si>
  <si>
    <t>2104-64-5</t>
  </si>
  <si>
    <t>C1yBrfs</t>
  </si>
  <si>
    <t>methylbromofos</t>
  </si>
  <si>
    <t>2104-96-3</t>
  </si>
  <si>
    <t>metbzn</t>
  </si>
  <si>
    <t>metribuzin</t>
  </si>
  <si>
    <t>21087-64-9</t>
  </si>
  <si>
    <t>clotandne</t>
  </si>
  <si>
    <t>clothianidine</t>
  </si>
  <si>
    <t>210880-92-5</t>
  </si>
  <si>
    <t>ATHN</t>
  </si>
  <si>
    <t>acetylhexamethyltetrahydronaftaleen</t>
  </si>
  <si>
    <t>21145-77-7</t>
  </si>
  <si>
    <t>actsfmtozl</t>
  </si>
  <si>
    <t>acetylsulfamethoxazol</t>
  </si>
  <si>
    <t>21312-10-7</t>
  </si>
  <si>
    <t>MCDS</t>
  </si>
  <si>
    <t>monocarbamidedihydrogensulfaat</t>
  </si>
  <si>
    <t>21351-39-3</t>
  </si>
  <si>
    <t>cltl</t>
  </si>
  <si>
    <t>chloorthal</t>
  </si>
  <si>
    <t>2136-79-0</t>
  </si>
  <si>
    <t>PCB202</t>
  </si>
  <si>
    <t>2,2',3,3',5,5',6,6'-octachloorbifenyl</t>
  </si>
  <si>
    <t>2136-99-4</t>
  </si>
  <si>
    <t>3vn4C1yprl25</t>
  </si>
  <si>
    <t>3-vinyl-4-methylpyrrool-2,5-dion</t>
  </si>
  <si>
    <t>21494-57-5</t>
  </si>
  <si>
    <t>TCMTB</t>
  </si>
  <si>
    <t>2-(thiocyanomethylthio)benzothiazool</t>
  </si>
  <si>
    <t>21564-17-0</t>
  </si>
  <si>
    <t>leptfs</t>
  </si>
  <si>
    <t>leptofos</t>
  </si>
  <si>
    <t>21609-90-5</t>
  </si>
  <si>
    <t>2HOxatzne</t>
  </si>
  <si>
    <t>2-hydroxyatrazine</t>
  </si>
  <si>
    <t>2163-68-0</t>
  </si>
  <si>
    <t>cycrn</t>
  </si>
  <si>
    <t>cycluron</t>
  </si>
  <si>
    <t>2163-69-1</t>
  </si>
  <si>
    <t>DKedtl</t>
  </si>
  <si>
    <t>dikalium endothall</t>
  </si>
  <si>
    <t>2164-07-0</t>
  </si>
  <si>
    <t>fluomtrn</t>
  </si>
  <si>
    <t>fluometuron</t>
  </si>
  <si>
    <t>2164-17-2</t>
  </si>
  <si>
    <t>CNazne</t>
  </si>
  <si>
    <t>cyanazine</t>
  </si>
  <si>
    <t>21725-46-2</t>
  </si>
  <si>
    <t>plifnt</t>
  </si>
  <si>
    <t>plifenaat</t>
  </si>
  <si>
    <t>21757-82-4</t>
  </si>
  <si>
    <t>metocbsfn</t>
  </si>
  <si>
    <t>methiocarbsulfon</t>
  </si>
  <si>
    <t>2179-25-1</t>
  </si>
  <si>
    <t>Chr</t>
  </si>
  <si>
    <t>chryseen</t>
  </si>
  <si>
    <t>218-01-9</t>
  </si>
  <si>
    <t>ketpfn</t>
  </si>
  <si>
    <t>ketoprofen</t>
  </si>
  <si>
    <t>22071-15-4</t>
  </si>
  <si>
    <t>metfnn</t>
  </si>
  <si>
    <t>metrafenon</t>
  </si>
  <si>
    <t>220899-03-6</t>
  </si>
  <si>
    <t>molnt</t>
  </si>
  <si>
    <t>molinaat</t>
  </si>
  <si>
    <t>2212-67-1</t>
  </si>
  <si>
    <t>napxn</t>
  </si>
  <si>
    <t>naproxen</t>
  </si>
  <si>
    <t>22204-53-1</t>
  </si>
  <si>
    <t>benzyppC2y</t>
  </si>
  <si>
    <t>benzoylprop-ethyl</t>
  </si>
  <si>
    <t>22212-55-1</t>
  </si>
  <si>
    <t>fenamfs</t>
  </si>
  <si>
    <t>fenamifos</t>
  </si>
  <si>
    <t>22224-92-6</t>
  </si>
  <si>
    <t>cT4Clvfs</t>
  </si>
  <si>
    <t>cis-tetrachloorvinfos (Z-isomeer)</t>
  </si>
  <si>
    <t>22248-79-9</t>
  </si>
  <si>
    <t>formtnt</t>
  </si>
  <si>
    <t>formetanaat</t>
  </si>
  <si>
    <t>22259-30-9</t>
  </si>
  <si>
    <t>T4sl</t>
  </si>
  <si>
    <t>tetrasul</t>
  </si>
  <si>
    <t>2227-13-6</t>
  </si>
  <si>
    <t>DenCl</t>
  </si>
  <si>
    <t>dienochloor</t>
  </si>
  <si>
    <t>2227-17-0</t>
  </si>
  <si>
    <t>OcClNaf</t>
  </si>
  <si>
    <t>octachloornaftaleen</t>
  </si>
  <si>
    <t>2234-13-1</t>
  </si>
  <si>
    <t>DBajAnt</t>
  </si>
  <si>
    <t>dibenzo(a,j)antraceen</t>
  </si>
  <si>
    <t>224-41-9</t>
  </si>
  <si>
    <t>C2y3HoxFyact</t>
  </si>
  <si>
    <t>ethyl-(3-hydroxyfenyl)acetaat</t>
  </si>
  <si>
    <t>22446-38-4</t>
  </si>
  <si>
    <t>Lr</t>
  </si>
  <si>
    <t>lawrencium</t>
  </si>
  <si>
    <t>22537-19-5</t>
  </si>
  <si>
    <t>AlIII</t>
  </si>
  <si>
    <t>aluminium (driewaardig)</t>
  </si>
  <si>
    <t>22537-23-1</t>
  </si>
  <si>
    <t>protat</t>
  </si>
  <si>
    <t>prothoaat</t>
  </si>
  <si>
    <t>2275-18-5</t>
  </si>
  <si>
    <t>vamdton</t>
  </si>
  <si>
    <t>vamidothion</t>
  </si>
  <si>
    <t>2275-23-2</t>
  </si>
  <si>
    <t>jotlmnzr</t>
  </si>
  <si>
    <t>jotalaminezuur</t>
  </si>
  <si>
    <t>2276-90-6</t>
  </si>
  <si>
    <t>benDocb</t>
  </si>
  <si>
    <t>bendiocarb</t>
  </si>
  <si>
    <t>22781-23-3</t>
  </si>
  <si>
    <t>micanzl</t>
  </si>
  <si>
    <t>miconazol</t>
  </si>
  <si>
    <t>22916-47-8</t>
  </si>
  <si>
    <t>DC1yAeDcba</t>
  </si>
  <si>
    <t>dimethylamine dicamba</t>
  </si>
  <si>
    <t>2300-66-5</t>
  </si>
  <si>
    <t>terbtlne</t>
  </si>
  <si>
    <t>terbutaline</t>
  </si>
  <si>
    <t>23031-25-6</t>
  </si>
  <si>
    <t>pralltn</t>
  </si>
  <si>
    <t>prallethrin</t>
  </si>
  <si>
    <t>23031-36-9</t>
  </si>
  <si>
    <t>Dalt</t>
  </si>
  <si>
    <t>diallaat</t>
  </si>
  <si>
    <t>2303-16-4</t>
  </si>
  <si>
    <t>Talt</t>
  </si>
  <si>
    <t>triallaat</t>
  </si>
  <si>
    <t>2303-17-5</t>
  </si>
  <si>
    <t>PenCl</t>
  </si>
  <si>
    <t>pentanochloor</t>
  </si>
  <si>
    <t>2307-68-8</t>
  </si>
  <si>
    <t>fosln</t>
  </si>
  <si>
    <t>fosalon</t>
  </si>
  <si>
    <t>2310-17-0</t>
  </si>
  <si>
    <t>pirmcb</t>
  </si>
  <si>
    <t>pirimicarb</t>
  </si>
  <si>
    <t>23103-98-2</t>
  </si>
  <si>
    <t>propgt</t>
  </si>
  <si>
    <t>propargiet</t>
  </si>
  <si>
    <t>2312-35-8</t>
  </si>
  <si>
    <t>Oaml</t>
  </si>
  <si>
    <t>oxamyl</t>
  </si>
  <si>
    <t>23135-22-0</t>
  </si>
  <si>
    <t>butCl</t>
  </si>
  <si>
    <t>butachloor</t>
  </si>
  <si>
    <t>23184-66-9</t>
  </si>
  <si>
    <t>formtnHCl</t>
  </si>
  <si>
    <t>formetanaat-hydrochloride</t>
  </si>
  <si>
    <t>23422-53-9</t>
  </si>
  <si>
    <t>2C1y2tazlne</t>
  </si>
  <si>
    <t>2-methyl-2-thiazoline</t>
  </si>
  <si>
    <t>2346-00-1</t>
  </si>
  <si>
    <t>C2yprmfs</t>
  </si>
  <si>
    <t>ethylpirimifos</t>
  </si>
  <si>
    <t>23505-41-1</t>
  </si>
  <si>
    <t>heptnfs</t>
  </si>
  <si>
    <t>heptenofos</t>
  </si>
  <si>
    <t>23560-59-0</t>
  </si>
  <si>
    <t>tofnC1y</t>
  </si>
  <si>
    <t>thiofanaat-methyl</t>
  </si>
  <si>
    <t>23564-05-8</t>
  </si>
  <si>
    <t>tofnC2y</t>
  </si>
  <si>
    <t>thiofanaat-ethyl</t>
  </si>
  <si>
    <t>23564-06-9</t>
  </si>
  <si>
    <t>clotmzl</t>
  </si>
  <si>
    <t>clotrimazol</t>
  </si>
  <si>
    <t>23593-75-1</t>
  </si>
  <si>
    <t>N3AoC3yN12yC</t>
  </si>
  <si>
    <t>N-(3-aminopropyl)-N-dodecylpropaan-1,3-diamine</t>
  </si>
  <si>
    <t>2372-82-9</t>
  </si>
  <si>
    <t>cfosfmdn</t>
  </si>
  <si>
    <t>cis-fosfamidon</t>
  </si>
  <si>
    <t>23783-98-4</t>
  </si>
  <si>
    <t>mirx</t>
  </si>
  <si>
    <t>mirex</t>
  </si>
  <si>
    <t>2385-85-5</t>
  </si>
  <si>
    <t>anHertmcne</t>
  </si>
  <si>
    <t>anhydro-erythromycine</t>
  </si>
  <si>
    <t>23893-13-2</t>
  </si>
  <si>
    <t>DDMAB</t>
  </si>
  <si>
    <t>didecyldimethylammoniumbromide</t>
  </si>
  <si>
    <t>2390-68-3</t>
  </si>
  <si>
    <t>fluopclde</t>
  </si>
  <si>
    <t>fluopicolide</t>
  </si>
  <si>
    <t>239110-15-7</t>
  </si>
  <si>
    <t>etrml</t>
  </si>
  <si>
    <t>ethirimol</t>
  </si>
  <si>
    <t>23947-60-6</t>
  </si>
  <si>
    <t>propAd</t>
  </si>
  <si>
    <t>propyzamide</t>
  </si>
  <si>
    <t>23950-58-5</t>
  </si>
  <si>
    <t>Tazfs</t>
  </si>
  <si>
    <t>triazofos</t>
  </si>
  <si>
    <t>24017-47-8</t>
  </si>
  <si>
    <t>sulcfrn</t>
  </si>
  <si>
    <t>sulcofuron</t>
  </si>
  <si>
    <t>24019-05-4</t>
  </si>
  <si>
    <t>miasrne</t>
  </si>
  <si>
    <t>mianserine</t>
  </si>
  <si>
    <t>24219-97-4</t>
  </si>
  <si>
    <t>14C4aDoDgcdE</t>
  </si>
  <si>
    <t>1,4-butaandioldiglycidylether</t>
  </si>
  <si>
    <t>2425-79-8</t>
  </si>
  <si>
    <t>BbFle</t>
  </si>
  <si>
    <t>benzo(b)fluoreen</t>
  </si>
  <si>
    <t>243-17-4</t>
  </si>
  <si>
    <t>icbfs</t>
  </si>
  <si>
    <t>isocarbofos</t>
  </si>
  <si>
    <t>24353-61-5</t>
  </si>
  <si>
    <t>malcgoxlt</t>
  </si>
  <si>
    <t>malachietgroen-oxalaat</t>
  </si>
  <si>
    <t>2437-29-8</t>
  </si>
  <si>
    <t>PCB47</t>
  </si>
  <si>
    <t>2,2',4,4'-tetrachloorbifenyl</t>
  </si>
  <si>
    <t>2437-79-8</t>
  </si>
  <si>
    <t>pinadn</t>
  </si>
  <si>
    <t>pinoxaden</t>
  </si>
  <si>
    <t>243973-20-8</t>
  </si>
  <si>
    <t>PBDE49</t>
  </si>
  <si>
    <t>2,2',4,5'-tetrabroomdifenylether</t>
  </si>
  <si>
    <t>243982-82-3</t>
  </si>
  <si>
    <t>7C1ycmrn</t>
  </si>
  <si>
    <t>7-methylcoumarin</t>
  </si>
  <si>
    <t>2445-83-2</t>
  </si>
  <si>
    <t>sulfdxne</t>
  </si>
  <si>
    <t>sulfadoxine</t>
  </si>
  <si>
    <t>2447-57-6</t>
  </si>
  <si>
    <t>propmcb</t>
  </si>
  <si>
    <t>propamocarb</t>
  </si>
  <si>
    <t>24579-73-5</t>
  </si>
  <si>
    <t>Tdmf</t>
  </si>
  <si>
    <t>tridemorf</t>
  </si>
  <si>
    <t>24602-86-6</t>
  </si>
  <si>
    <t>clfrnl</t>
  </si>
  <si>
    <t>chloorflurenol</t>
  </si>
  <si>
    <t>2464-37-1</t>
  </si>
  <si>
    <t>pyrcbld</t>
  </si>
  <si>
    <t>pyracarbolid</t>
  </si>
  <si>
    <t>24691-76-7</t>
  </si>
  <si>
    <t>fenfrm</t>
  </si>
  <si>
    <t>fenfuram</t>
  </si>
  <si>
    <t>24691-80-3</t>
  </si>
  <si>
    <t>1C2yididn</t>
  </si>
  <si>
    <t>1-ethylideenindeen</t>
  </si>
  <si>
    <t>2471-83-2</t>
  </si>
  <si>
    <t>TC3yegcl</t>
  </si>
  <si>
    <t>tripropyleenglycol</t>
  </si>
  <si>
    <t>24800-44-0</t>
  </si>
  <si>
    <t>C1yDHjasmnt</t>
  </si>
  <si>
    <t>methyldihydrojasmonaat</t>
  </si>
  <si>
    <t>24851-98-7</t>
  </si>
  <si>
    <t>2Br14HOFyC2a</t>
  </si>
  <si>
    <t>2-broom-1-(4-hydroxyfenyl)ethaan-1-on</t>
  </si>
  <si>
    <t>2491-38-5</t>
  </si>
  <si>
    <t>Clmfs</t>
  </si>
  <si>
    <t>chloormefos</t>
  </si>
  <si>
    <t>24934-91-6</t>
  </si>
  <si>
    <t>24959-67-9</t>
  </si>
  <si>
    <t>PTMEG</t>
  </si>
  <si>
    <t>polytetramethyletherglycol</t>
  </si>
  <si>
    <t>24979-97-3</t>
  </si>
  <si>
    <t>DDPA</t>
  </si>
  <si>
    <t>verdyl acetaat</t>
  </si>
  <si>
    <t>2500-83-6</t>
  </si>
  <si>
    <t>polvnppont</t>
  </si>
  <si>
    <t>polyvinylpropionaat</t>
  </si>
  <si>
    <t>25035-84-1</t>
  </si>
  <si>
    <t>bentzn</t>
  </si>
  <si>
    <t>bentazon</t>
  </si>
  <si>
    <t>25057-89-0</t>
  </si>
  <si>
    <t>benzlnC2y</t>
  </si>
  <si>
    <t>benazolin-ethyl</t>
  </si>
  <si>
    <t>25059-80-7</t>
  </si>
  <si>
    <t>TC8yPO4</t>
  </si>
  <si>
    <t>trioctylfosfaat</t>
  </si>
  <si>
    <t>25103-12-2</t>
  </si>
  <si>
    <t>C9yFol</t>
  </si>
  <si>
    <t>nonylfenol</t>
  </si>
  <si>
    <t>25154-52-3</t>
  </si>
  <si>
    <t>ClNO2Ben</t>
  </si>
  <si>
    <t>chloornitrobenzeen</t>
  </si>
  <si>
    <t>25167-93-5</t>
  </si>
  <si>
    <t>DC1yCltoPO4</t>
  </si>
  <si>
    <t>dimethylchloorthiofosfaat</t>
  </si>
  <si>
    <t>2524-03-0</t>
  </si>
  <si>
    <t>texanl</t>
  </si>
  <si>
    <t>texanol</t>
  </si>
  <si>
    <t>25265-77-4</t>
  </si>
  <si>
    <t>iffs</t>
  </si>
  <si>
    <t>isofenfos</t>
  </si>
  <si>
    <t>25311-71-1</t>
  </si>
  <si>
    <t>T4ClC2a</t>
  </si>
  <si>
    <t>tetrachloorethaan</t>
  </si>
  <si>
    <t>25322-20-7</t>
  </si>
  <si>
    <t>TClC2a</t>
  </si>
  <si>
    <t>trichloorethaan</t>
  </si>
  <si>
    <t>25323-89-1</t>
  </si>
  <si>
    <t>thiazfrn</t>
  </si>
  <si>
    <t>thiazafluron</t>
  </si>
  <si>
    <t>25366-23-8</t>
  </si>
  <si>
    <t>17naftrdne</t>
  </si>
  <si>
    <t>1,7-naftyridine</t>
  </si>
  <si>
    <t>253-69-0</t>
  </si>
  <si>
    <t>glycrDactt</t>
  </si>
  <si>
    <t>glyceroldiacetaat</t>
  </si>
  <si>
    <t>25395-31-7</t>
  </si>
  <si>
    <t>formton</t>
  </si>
  <si>
    <t>formothion</t>
  </si>
  <si>
    <t>2540-82-1</t>
  </si>
  <si>
    <t>SF6</t>
  </si>
  <si>
    <t>zwavelhexafluoride</t>
  </si>
  <si>
    <t>2551-62-4</t>
  </si>
  <si>
    <t>C2yTol</t>
  </si>
  <si>
    <t>ethyltolueen</t>
  </si>
  <si>
    <t>25550-14-5</t>
  </si>
  <si>
    <t>propmcbHCl</t>
  </si>
  <si>
    <t>propamocarb hydrochloride</t>
  </si>
  <si>
    <t>25606-41-1</t>
  </si>
  <si>
    <t>Brctne</t>
  </si>
  <si>
    <t>bromocriptine</t>
  </si>
  <si>
    <t>25614-03-3</t>
  </si>
  <si>
    <t>T4C1yBen</t>
  </si>
  <si>
    <t>tetramethylbenzeen</t>
  </si>
  <si>
    <t>25619-60-7</t>
  </si>
  <si>
    <t>HBCD</t>
  </si>
  <si>
    <t>hexabroomcyclododecaan</t>
  </si>
  <si>
    <t>25637-99-4</t>
  </si>
  <si>
    <t>DiC4oxC1a</t>
  </si>
  <si>
    <t>diisobutoxymethaan</t>
  </si>
  <si>
    <t>2568-91-4</t>
  </si>
  <si>
    <t>5HDbenzbfazp</t>
  </si>
  <si>
    <t>5H-dibenz[b,f]azepine</t>
  </si>
  <si>
    <t>256-96-2</t>
  </si>
  <si>
    <t>gemfbzl</t>
  </si>
  <si>
    <t>gemfibrozil</t>
  </si>
  <si>
    <t>25812-30-0</t>
  </si>
  <si>
    <t>eTDazl</t>
  </si>
  <si>
    <t>etridiazol</t>
  </si>
  <si>
    <t>2593-15-9</t>
  </si>
  <si>
    <t>mecbm</t>
  </si>
  <si>
    <t>mecarbam</t>
  </si>
  <si>
    <t>2595-54-2</t>
  </si>
  <si>
    <t>epClhdnDC1yA</t>
  </si>
  <si>
    <t>epichloorhydrine-dimethylamine copolymeer</t>
  </si>
  <si>
    <t>25988-97-0</t>
  </si>
  <si>
    <t>fentn</t>
  </si>
  <si>
    <t>fenothrin</t>
  </si>
  <si>
    <t>26002-80-2</t>
  </si>
  <si>
    <t>cidbe6</t>
  </si>
  <si>
    <t>C.I. Direct Blue 6</t>
  </si>
  <si>
    <t>2602-46-2</t>
  </si>
  <si>
    <t>ipnfs</t>
  </si>
  <si>
    <t>iprobenfos</t>
  </si>
  <si>
    <t>26087-47-8</t>
  </si>
  <si>
    <t>acdne</t>
  </si>
  <si>
    <t>acridine</t>
  </si>
  <si>
    <t>260-94-6</t>
  </si>
  <si>
    <t>5Cl2C1y2Hita</t>
  </si>
  <si>
    <t>5-chloor-2-methyl-2H-isothiazool-3-on</t>
  </si>
  <si>
    <t>26172-55-4</t>
  </si>
  <si>
    <t>etfmst</t>
  </si>
  <si>
    <t>ethofumesaat</t>
  </si>
  <si>
    <t>26225-79-6</t>
  </si>
  <si>
    <t>secbmtn</t>
  </si>
  <si>
    <t>secbumeton</t>
  </si>
  <si>
    <t>26259-45-0</t>
  </si>
  <si>
    <t>NPEO5</t>
  </si>
  <si>
    <t>nonylfenolpentaethoxylaat</t>
  </si>
  <si>
    <t>26264-02-8</t>
  </si>
  <si>
    <t>promcb</t>
  </si>
  <si>
    <t>promecarb</t>
  </si>
  <si>
    <t>2631-37-0</t>
  </si>
  <si>
    <t>ipcb</t>
  </si>
  <si>
    <t>isoprocarb</t>
  </si>
  <si>
    <t>2631-40-5</t>
  </si>
  <si>
    <t>cyanfs</t>
  </si>
  <si>
    <t>cyanofos</t>
  </si>
  <si>
    <t>2636-26-2</t>
  </si>
  <si>
    <t>C2yazfs</t>
  </si>
  <si>
    <t>ethylazinfos</t>
  </si>
  <si>
    <t>2642-71-9</t>
  </si>
  <si>
    <t>2C8y2Hitaz3o</t>
  </si>
  <si>
    <t>2-octyl-2H-isothiazool-3-on</t>
  </si>
  <si>
    <t>26530-20-1</t>
  </si>
  <si>
    <t>DClC3ol</t>
  </si>
  <si>
    <t>dichloorpropanol</t>
  </si>
  <si>
    <t>26545-73-3</t>
  </si>
  <si>
    <t>XMC</t>
  </si>
  <si>
    <t>3,5-xylylmethylcarbamaat</t>
  </si>
  <si>
    <t>2655-14-3</t>
  </si>
  <si>
    <t>235Tmtcb</t>
  </si>
  <si>
    <t>2,3,5-trimethacarb</t>
  </si>
  <si>
    <t>2655-15-4</t>
  </si>
  <si>
    <t>Naazde</t>
  </si>
  <si>
    <t>natriumazide</t>
  </si>
  <si>
    <t>26628-22-8</t>
  </si>
  <si>
    <t>Tfrne</t>
  </si>
  <si>
    <t>triforine</t>
  </si>
  <si>
    <t>26644-46-2</t>
  </si>
  <si>
    <t>amxclne</t>
  </si>
  <si>
    <t>amoxicilline</t>
  </si>
  <si>
    <t>26787-78-0</t>
  </si>
  <si>
    <t>2C1y2Hitaz3o</t>
  </si>
  <si>
    <t>2-methyl-2H-isothiazool-3-on</t>
  </si>
  <si>
    <t>2682-20-4</t>
  </si>
  <si>
    <t>24DCl6NO2An</t>
  </si>
  <si>
    <t>2,4-dichloor-6-nitroaniline</t>
  </si>
  <si>
    <t>2683-43-4</t>
  </si>
  <si>
    <t>Tmtcb</t>
  </si>
  <si>
    <t>trimethacarb</t>
  </si>
  <si>
    <t>2686-99-9</t>
  </si>
  <si>
    <t>neoC10azr</t>
  </si>
  <si>
    <t>neodecaanzuur</t>
  </si>
  <si>
    <t>26896-20-8</t>
  </si>
  <si>
    <t>sulfrF</t>
  </si>
  <si>
    <t>sulfurylfluoride</t>
  </si>
  <si>
    <t>2699-79-8</t>
  </si>
  <si>
    <t>24DNazt</t>
  </si>
  <si>
    <t>2,4-D natrium zout</t>
  </si>
  <si>
    <t>2702-72-9</t>
  </si>
  <si>
    <t>PFPA</t>
  </si>
  <si>
    <t>perfluorpentaanzuur</t>
  </si>
  <si>
    <t>2706-90-3</t>
  </si>
  <si>
    <t>fluptxl</t>
  </si>
  <si>
    <t>flupentixol</t>
  </si>
  <si>
    <t>2709-56-0</t>
  </si>
  <si>
    <t>NPEO2</t>
  </si>
  <si>
    <t>nonylfenoldiethoxylaat</t>
  </si>
  <si>
    <t>27176-93-8</t>
  </si>
  <si>
    <t>NPEO3</t>
  </si>
  <si>
    <t>nonylfenoltriethoxylaat</t>
  </si>
  <si>
    <t>27176-95-0</t>
  </si>
  <si>
    <t>NPEO4</t>
  </si>
  <si>
    <t>nonylfenoltetraethoxylaat</t>
  </si>
  <si>
    <t>27176-97-2</t>
  </si>
  <si>
    <t>NPEO6</t>
  </si>
  <si>
    <t>nonylfenolhexaethoxylaat</t>
  </si>
  <si>
    <t>27177-01-1</t>
  </si>
  <si>
    <t>NPEO8</t>
  </si>
  <si>
    <t>nonylfenoloctaethoxylaat</t>
  </si>
  <si>
    <t>27177-05-5</t>
  </si>
  <si>
    <t>C8yFol</t>
  </si>
  <si>
    <t>octylfenol</t>
  </si>
  <si>
    <t>27193-28-8</t>
  </si>
  <si>
    <t>tramdl</t>
  </si>
  <si>
    <t>tramadol</t>
  </si>
  <si>
    <t>27203-92-5</t>
  </si>
  <si>
    <t>norfrzn</t>
  </si>
  <si>
    <t>norflurazon</t>
  </si>
  <si>
    <t>27314-13-2</t>
  </si>
  <si>
    <t>C1yidl</t>
  </si>
  <si>
    <t>methylindool</t>
  </si>
  <si>
    <t>27323-28-0</t>
  </si>
  <si>
    <t>oFyHgOxFol</t>
  </si>
  <si>
    <t>o-(fenylkwikoxy)fenol</t>
  </si>
  <si>
    <t>27360-58-3</t>
  </si>
  <si>
    <t>mebvrnHCL</t>
  </si>
  <si>
    <t>mebeverine hydrochloride</t>
  </si>
  <si>
    <t>2753-45-9</t>
  </si>
  <si>
    <t>chinnmd</t>
  </si>
  <si>
    <t>chinonamid</t>
  </si>
  <si>
    <t>27541-88-4</t>
  </si>
  <si>
    <t>Dqt</t>
  </si>
  <si>
    <t>diquat</t>
  </si>
  <si>
    <t>2764-72-9</t>
  </si>
  <si>
    <t>quincmn</t>
  </si>
  <si>
    <t>quinoclamin</t>
  </si>
  <si>
    <t>2797-51-5</t>
  </si>
  <si>
    <t>tHpClepO</t>
  </si>
  <si>
    <t>trans-heptachloorepoxide</t>
  </si>
  <si>
    <t>28044-83-9</t>
  </si>
  <si>
    <t>5C1yT4lne</t>
  </si>
  <si>
    <t>5-methyltetralin</t>
  </si>
  <si>
    <t>2809-64-5</t>
  </si>
  <si>
    <t>irgrl</t>
  </si>
  <si>
    <t>irgarol</t>
  </si>
  <si>
    <t>28159-98-0</t>
  </si>
  <si>
    <t>joxtlmnzr</t>
  </si>
  <si>
    <t>joxitalaminezuur</t>
  </si>
  <si>
    <t>28179-44-4</t>
  </si>
  <si>
    <t>ETCB</t>
  </si>
  <si>
    <t>sandacanol</t>
  </si>
  <si>
    <t>28219-61-6</t>
  </si>
  <si>
    <t>tobcb</t>
  </si>
  <si>
    <t>thiobencarb</t>
  </si>
  <si>
    <t>28249-77-6</t>
  </si>
  <si>
    <t>cidyw3</t>
  </si>
  <si>
    <t>C.I. Disperse Yellow 3</t>
  </si>
  <si>
    <t>2832-40-8</t>
  </si>
  <si>
    <t>HTI</t>
  </si>
  <si>
    <t>4-hydroxy-2,5,6-trichloorisoftalonitril</t>
  </si>
  <si>
    <t>28343-61-5</t>
  </si>
  <si>
    <t>spirmsfn</t>
  </si>
  <si>
    <t>spiromesifen</t>
  </si>
  <si>
    <t>283594-90-1</t>
  </si>
  <si>
    <t>HCFK124</t>
  </si>
  <si>
    <t>2-chloor-1,1,1,2-tetrafluorethaan</t>
  </si>
  <si>
    <t>2837-89-0</t>
  </si>
  <si>
    <t>cidbe218</t>
  </si>
  <si>
    <t>C.I. Direct Blue 218</t>
  </si>
  <si>
    <t>28407-37-6</t>
  </si>
  <si>
    <t>biormtn</t>
  </si>
  <si>
    <t>bioresmethrin</t>
  </si>
  <si>
    <t>28434-01-7</t>
  </si>
  <si>
    <t>rosvstne</t>
  </si>
  <si>
    <t>rosuvastatine</t>
  </si>
  <si>
    <t>287714-41-4</t>
  </si>
  <si>
    <t>bromdoln</t>
  </si>
  <si>
    <t>bromadiolon</t>
  </si>
  <si>
    <t>28772-56-7</t>
  </si>
  <si>
    <t>ccC5a</t>
  </si>
  <si>
    <t>cyclopentaan</t>
  </si>
  <si>
    <t>287-92-3</t>
  </si>
  <si>
    <t>alpzlm</t>
  </si>
  <si>
    <t>alprazolam</t>
  </si>
  <si>
    <t>28981-97-7</t>
  </si>
  <si>
    <t>OcClsrn</t>
  </si>
  <si>
    <t>octachloorstyreen</t>
  </si>
  <si>
    <t>29082-74-4</t>
  </si>
  <si>
    <t>benzxmt</t>
  </si>
  <si>
    <t>benzoximaat</t>
  </si>
  <si>
    <t>29104-30-1</t>
  </si>
  <si>
    <t>atnll</t>
  </si>
  <si>
    <t>atenolol</t>
  </si>
  <si>
    <t>29122-68-7</t>
  </si>
  <si>
    <t>cycC15a</t>
  </si>
  <si>
    <t>cyclopentadecaan</t>
  </si>
  <si>
    <t>295-48-7</t>
  </si>
  <si>
    <t>cycC16a</t>
  </si>
  <si>
    <t>cyclohexadecaan</t>
  </si>
  <si>
    <t>295-65-8</t>
  </si>
  <si>
    <t>24DClctEsr</t>
  </si>
  <si>
    <t>2,4-D chloorcrotyl-ester</t>
  </si>
  <si>
    <t>2971-38-2</t>
  </si>
  <si>
    <t>teldn</t>
  </si>
  <si>
    <t>telodrin</t>
  </si>
  <si>
    <t>297-78-9</t>
  </si>
  <si>
    <t>tfosfmdn</t>
  </si>
  <si>
    <t>trans-fosfamidon</t>
  </si>
  <si>
    <t>297-99-4</t>
  </si>
  <si>
    <t>cmevfs</t>
  </si>
  <si>
    <t>cis-mevinfos</t>
  </si>
  <si>
    <t>298-01-1</t>
  </si>
  <si>
    <t>fort</t>
  </si>
  <si>
    <t>foraat</t>
  </si>
  <si>
    <t>298-02-2</t>
  </si>
  <si>
    <t>demtnO</t>
  </si>
  <si>
    <t>demeton-O</t>
  </si>
  <si>
    <t>298-03-3</t>
  </si>
  <si>
    <t>Dsftn</t>
  </si>
  <si>
    <t>disulfoton</t>
  </si>
  <si>
    <t>298-04-4</t>
  </si>
  <si>
    <t>etofcb</t>
  </si>
  <si>
    <t>ethiofencarb</t>
  </si>
  <si>
    <t>29973-13-5</t>
  </si>
  <si>
    <t>fenClfs</t>
  </si>
  <si>
    <t>fenchloorfos</t>
  </si>
  <si>
    <t>299-84-3</t>
  </si>
  <si>
    <t>crfmt</t>
  </si>
  <si>
    <t>crufomaat</t>
  </si>
  <si>
    <t>299-86-5</t>
  </si>
  <si>
    <t>etdmrn</t>
  </si>
  <si>
    <t>ethidimuron</t>
  </si>
  <si>
    <t>30043-49-3</t>
  </si>
  <si>
    <t>2C3yeBen</t>
  </si>
  <si>
    <t>2-propenylbenzeen</t>
  </si>
  <si>
    <t>300-57-2</t>
  </si>
  <si>
    <t>nald</t>
  </si>
  <si>
    <t>naled</t>
  </si>
  <si>
    <t>300-76-5</t>
  </si>
  <si>
    <t>desC2ytC4yaz</t>
  </si>
  <si>
    <t>desethylterbutylazine</t>
  </si>
  <si>
    <t>30125-63-4</t>
  </si>
  <si>
    <t>desC2ytbmtn</t>
  </si>
  <si>
    <t>desethylterbumeton</t>
  </si>
  <si>
    <t>30125-64-5</t>
  </si>
  <si>
    <t>hydzne</t>
  </si>
  <si>
    <t>hydrazine</t>
  </si>
  <si>
    <t>302-01-2</t>
  </si>
  <si>
    <t>Clahdt</t>
  </si>
  <si>
    <t>chloralhydraat</t>
  </si>
  <si>
    <t>302-17-0</t>
  </si>
  <si>
    <t>clompmne</t>
  </si>
  <si>
    <t>clomipramine</t>
  </si>
  <si>
    <t>303-49-1</t>
  </si>
  <si>
    <t>C1y1C1yC2ycc</t>
  </si>
  <si>
    <t>methyl(1-methylethyl)cyclohexanol</t>
  </si>
  <si>
    <t>30350-73-3</t>
  </si>
  <si>
    <t>succmr</t>
  </si>
  <si>
    <t>succimer</t>
  </si>
  <si>
    <t>304-55-2</t>
  </si>
  <si>
    <t>parfAh</t>
  </si>
  <si>
    <t>paraformaldehyde</t>
  </si>
  <si>
    <t>30525-89-4</t>
  </si>
  <si>
    <t>OamOxme</t>
  </si>
  <si>
    <t>oxamyl-oxime</t>
  </si>
  <si>
    <t>30558-43-1</t>
  </si>
  <si>
    <t>acft</t>
  </si>
  <si>
    <t>acefaat</t>
  </si>
  <si>
    <t>30560-19-1</t>
  </si>
  <si>
    <t>pirmcdC1y</t>
  </si>
  <si>
    <t>pirimicarb-desmethyl</t>
  </si>
  <si>
    <t>30614-22-3</t>
  </si>
  <si>
    <t>HCFK123</t>
  </si>
  <si>
    <t>2,2-dichloor-1,1,1-trifluorethaan</t>
  </si>
  <si>
    <t>306-83-2</t>
  </si>
  <si>
    <t>PFHxA</t>
  </si>
  <si>
    <t>perfluorhexaanzuur</t>
  </si>
  <si>
    <t>307-24-4</t>
  </si>
  <si>
    <t>PFOSF</t>
  </si>
  <si>
    <t>perfluorooctaansulfonylfluoride</t>
  </si>
  <si>
    <t>307-35-7</t>
  </si>
  <si>
    <t>PFDoA</t>
  </si>
  <si>
    <t>perfluordodecaanzuur</t>
  </si>
  <si>
    <t>307-55-1</t>
  </si>
  <si>
    <t>aldn</t>
  </si>
  <si>
    <t>aldrin</t>
  </si>
  <si>
    <t>309-00-2</t>
  </si>
  <si>
    <t>icbmd</t>
  </si>
  <si>
    <t>iso-carbamid</t>
  </si>
  <si>
    <t>30979-48-7</t>
  </si>
  <si>
    <t>iffOon</t>
  </si>
  <si>
    <t>isofenfos-oxon</t>
  </si>
  <si>
    <t>31120-85-1</t>
  </si>
  <si>
    <t>paroonC2y</t>
  </si>
  <si>
    <t>paraoxon-ethyl</t>
  </si>
  <si>
    <t>311-45-5</t>
  </si>
  <si>
    <t>Dcloxclne</t>
  </si>
  <si>
    <t>dicloxacilline</t>
  </si>
  <si>
    <t>3116-76-5</t>
  </si>
  <si>
    <t>cisoe7</t>
  </si>
  <si>
    <t>C.I. Solvent Orange 7</t>
  </si>
  <si>
    <t>3118-97-6</t>
  </si>
  <si>
    <t>proptfs</t>
  </si>
  <si>
    <t>propetamfos</t>
  </si>
  <si>
    <t>31218-83-4</t>
  </si>
  <si>
    <t>mebdzl</t>
  </si>
  <si>
    <t>mebendazol</t>
  </si>
  <si>
    <t>31431-39-7</t>
  </si>
  <si>
    <t>bromcl</t>
  </si>
  <si>
    <t>bromacil</t>
  </si>
  <si>
    <t>314-40-9</t>
  </si>
  <si>
    <t>PCB118</t>
  </si>
  <si>
    <t>2,3',4,4',5-pentachloorbifenyl</t>
  </si>
  <si>
    <t>31508-00-6</t>
  </si>
  <si>
    <t>polxtnuCl</t>
  </si>
  <si>
    <t>polixetoniumchloride</t>
  </si>
  <si>
    <t>31512-74-0</t>
  </si>
  <si>
    <t>mexcbt</t>
  </si>
  <si>
    <t>mexacarbaat</t>
  </si>
  <si>
    <t>315-18-4</t>
  </si>
  <si>
    <t>1Fy1C5e3on</t>
  </si>
  <si>
    <t>1-fenyl-1-penteen-3-on</t>
  </si>
  <si>
    <t>3152-68-9</t>
  </si>
  <si>
    <t>allprnl</t>
  </si>
  <si>
    <t>allopurinol</t>
  </si>
  <si>
    <t>315-30-0</t>
  </si>
  <si>
    <t>etfbt</t>
  </si>
  <si>
    <t>etofibraat</t>
  </si>
  <si>
    <t>31637-97-5</t>
  </si>
  <si>
    <t>122TClC3a</t>
  </si>
  <si>
    <t>1,2,2-trichloorpropaan</t>
  </si>
  <si>
    <t>3175-23-3</t>
  </si>
  <si>
    <t>fenpfn</t>
  </si>
  <si>
    <t>fenoprofen</t>
  </si>
  <si>
    <t>31879-05-7</t>
  </si>
  <si>
    <t>propnllHCL</t>
  </si>
  <si>
    <t>propranolol-hydrochloride</t>
  </si>
  <si>
    <t>318-98-9</t>
  </si>
  <si>
    <t>aHCH</t>
  </si>
  <si>
    <t>alfa-hexachloorcyclohexaan</t>
  </si>
  <si>
    <t>319-84-6</t>
  </si>
  <si>
    <t>bHCH</t>
  </si>
  <si>
    <t>beta-hexachloorcyclohexaan</t>
  </si>
  <si>
    <t>319-85-7</t>
  </si>
  <si>
    <t>dHCH</t>
  </si>
  <si>
    <t>delta-hexachloorcyclohexaan</t>
  </si>
  <si>
    <t>319-86-8</t>
  </si>
  <si>
    <t>23DClNO2Ben</t>
  </si>
  <si>
    <t>2,3-dichloornitrobenzeen</t>
  </si>
  <si>
    <t>3209-22-1</t>
  </si>
  <si>
    <t>ATCD</t>
  </si>
  <si>
    <t>acetylcedreen</t>
  </si>
  <si>
    <t>32388-55-9</t>
  </si>
  <si>
    <t>PCB66</t>
  </si>
  <si>
    <t>2,3,4,4-tetrachloorbifenyl</t>
  </si>
  <si>
    <t>32598-10-0</t>
  </si>
  <si>
    <t>PCB70</t>
  </si>
  <si>
    <t>2,3',4',5-tetrachloorbifenyl</t>
  </si>
  <si>
    <t>32598-11-1</t>
  </si>
  <si>
    <t>PCB77</t>
  </si>
  <si>
    <t>3,3',4,4'-tetrachloorbifenyl</t>
  </si>
  <si>
    <t>32598-13-3</t>
  </si>
  <si>
    <t>PCB105</t>
  </si>
  <si>
    <t>2,3,3',4,4'-pentachloorbifenyl</t>
  </si>
  <si>
    <t>32598-14-4</t>
  </si>
  <si>
    <t>PCDD75</t>
  </si>
  <si>
    <t>1,2,3,4,6,7,8,9-octachloordibenzo-p-dioxine</t>
  </si>
  <si>
    <t>3268-87-9</t>
  </si>
  <si>
    <t>PCB74</t>
  </si>
  <si>
    <t>2,4,4',5-tetrachloorbifenyl</t>
  </si>
  <si>
    <t>32690-93-0</t>
  </si>
  <si>
    <t>PCB169</t>
  </si>
  <si>
    <t>3,3',4,4',5,5'-hexachloorbifenyl</t>
  </si>
  <si>
    <t>32774-16-6</t>
  </si>
  <si>
    <t>TClnt</t>
  </si>
  <si>
    <t>trichloronaat</t>
  </si>
  <si>
    <t>327-98-0</t>
  </si>
  <si>
    <t>25DNO2Fol</t>
  </si>
  <si>
    <t>2,5-dinitrofenol</t>
  </si>
  <si>
    <t>329-71-5</t>
  </si>
  <si>
    <t>Durn</t>
  </si>
  <si>
    <t>diuron</t>
  </si>
  <si>
    <t>330-54-1</t>
  </si>
  <si>
    <t>linrn</t>
  </si>
  <si>
    <t>linuron</t>
  </si>
  <si>
    <t>330-55-2</t>
  </si>
  <si>
    <t>amtz</t>
  </si>
  <si>
    <t>amitraz</t>
  </si>
  <si>
    <t>33089-61-1</t>
  </si>
  <si>
    <t>PCB10</t>
  </si>
  <si>
    <t>2,6-dichloorbifenyl</t>
  </si>
  <si>
    <t>33146-45-1</t>
  </si>
  <si>
    <t>bedsfn</t>
  </si>
  <si>
    <t>beta-endosulfan</t>
  </si>
  <si>
    <t>33213-65-9</t>
  </si>
  <si>
    <t>fluClaln</t>
  </si>
  <si>
    <t>fluchloralin</t>
  </si>
  <si>
    <t>33245-39-5</t>
  </si>
  <si>
    <t>Daznn</t>
  </si>
  <si>
    <t>diazinon</t>
  </si>
  <si>
    <t>333-41-5</t>
  </si>
  <si>
    <t>aslm</t>
  </si>
  <si>
    <t>asulam</t>
  </si>
  <si>
    <t>3337-71-1</t>
  </si>
  <si>
    <t>C10azr</t>
  </si>
  <si>
    <t>decaanzuur</t>
  </si>
  <si>
    <t>334-48-5</t>
  </si>
  <si>
    <t>Dtann</t>
  </si>
  <si>
    <t>dithianon</t>
  </si>
  <si>
    <t>3347-22-6</t>
  </si>
  <si>
    <t>DazC1a</t>
  </si>
  <si>
    <t>diazomethaan</t>
  </si>
  <si>
    <t>334-88-3</t>
  </si>
  <si>
    <t>PFOA</t>
  </si>
  <si>
    <t>perfluoroctaanzuur</t>
  </si>
  <si>
    <t>335-67-1</t>
  </si>
  <si>
    <t>PFDA</t>
  </si>
  <si>
    <t>perfluordecaanzuur</t>
  </si>
  <si>
    <t>335-76-2</t>
  </si>
  <si>
    <t>butln</t>
  </si>
  <si>
    <t>butralin</t>
  </si>
  <si>
    <t>33629-47-9</t>
  </si>
  <si>
    <t>terbmtn</t>
  </si>
  <si>
    <t>terbumeton</t>
  </si>
  <si>
    <t>33693-04-8</t>
  </si>
  <si>
    <t>endsfetr</t>
  </si>
  <si>
    <t>endosulfanether</t>
  </si>
  <si>
    <t>3369-52-6</t>
  </si>
  <si>
    <t>DPMI</t>
  </si>
  <si>
    <t>cashmeran</t>
  </si>
  <si>
    <t>33704-61-9</t>
  </si>
  <si>
    <t>Tcsn</t>
  </si>
  <si>
    <t>triclosan</t>
  </si>
  <si>
    <t>3380-34-5</t>
  </si>
  <si>
    <t>temfs</t>
  </si>
  <si>
    <t>temefos</t>
  </si>
  <si>
    <t>3383-96-8</t>
  </si>
  <si>
    <t>tmevfs</t>
  </si>
  <si>
    <t>trans-mevinfos</t>
  </si>
  <si>
    <t>338-45-4</t>
  </si>
  <si>
    <t>codlmn</t>
  </si>
  <si>
    <t>codlemon</t>
  </si>
  <si>
    <t>33956-49-9</t>
  </si>
  <si>
    <t>PCB155</t>
  </si>
  <si>
    <t>2,2',4,4',6,6'-hexachloorbifenyl</t>
  </si>
  <si>
    <t>33979-03-2</t>
  </si>
  <si>
    <t>tebturn</t>
  </si>
  <si>
    <t>tebuthiuron</t>
  </si>
  <si>
    <t>34014-18-1</t>
  </si>
  <si>
    <t>iptrn</t>
  </si>
  <si>
    <t>isoproturon</t>
  </si>
  <si>
    <t>34123-59-6</t>
  </si>
  <si>
    <t>Dmfrn</t>
  </si>
  <si>
    <t>dimefuron</t>
  </si>
  <si>
    <t>34205-21-5</t>
  </si>
  <si>
    <t>24DDE</t>
  </si>
  <si>
    <t>2,4'-dichloordifenyldichlooretheen</t>
  </si>
  <si>
    <t>3424-82-6</t>
  </si>
  <si>
    <t>actCl</t>
  </si>
  <si>
    <t>acetochloor</t>
  </si>
  <si>
    <t>34256-82-1</t>
  </si>
  <si>
    <t>3C16e</t>
  </si>
  <si>
    <t>3-hexadeceen</t>
  </si>
  <si>
    <t>34303-81-6</t>
  </si>
  <si>
    <t>DC3yegcC1yEt</t>
  </si>
  <si>
    <t>dipropyleenglycolmonomethylether</t>
  </si>
  <si>
    <t>34590-94-8</t>
  </si>
  <si>
    <t>orbcb</t>
  </si>
  <si>
    <t>orbencarb</t>
  </si>
  <si>
    <t>34622-58-7</t>
  </si>
  <si>
    <t>protofs</t>
  </si>
  <si>
    <t>prothiofos</t>
  </si>
  <si>
    <t>34643-46-4</t>
  </si>
  <si>
    <t>butcbOxm</t>
  </si>
  <si>
    <t>butocarboxim</t>
  </si>
  <si>
    <t>34681-10-2</t>
  </si>
  <si>
    <t>butcbOxmsfn</t>
  </si>
  <si>
    <t>butocarboximsulfon</t>
  </si>
  <si>
    <t>34681-23-7</t>
  </si>
  <si>
    <t>2356T4ClAn</t>
  </si>
  <si>
    <t>2,3,5,6-tetrachlooraniline</t>
  </si>
  <si>
    <t>3481-20-7</t>
  </si>
  <si>
    <t>buppon</t>
  </si>
  <si>
    <t>bupropion</t>
  </si>
  <si>
    <t>34911-55-2</t>
  </si>
  <si>
    <t>PCB153</t>
  </si>
  <si>
    <t>2,2',4,4',5,5'-hexachloorbifenyl</t>
  </si>
  <si>
    <t>35065-27-1</t>
  </si>
  <si>
    <t>PCB138</t>
  </si>
  <si>
    <t>2,2',3,4,4',5'-hexachloorbifenyl</t>
  </si>
  <si>
    <t>35065-28-2</t>
  </si>
  <si>
    <t>PCB180</t>
  </si>
  <si>
    <t>2,2',3,4,4',5,5'-heptachloorbifenyl</t>
  </si>
  <si>
    <t>35065-29-3</t>
  </si>
  <si>
    <t>PCB170</t>
  </si>
  <si>
    <t>2,2',3,3',4,4',5-heptachloorbifenyl</t>
  </si>
  <si>
    <t>35065-30-6</t>
  </si>
  <si>
    <t>ciard52</t>
  </si>
  <si>
    <t>C.I. Acid Red 52</t>
  </si>
  <si>
    <t>3520-42-1</t>
  </si>
  <si>
    <t>tebtm</t>
  </si>
  <si>
    <t>tebutam</t>
  </si>
  <si>
    <t>35256-85-0</t>
  </si>
  <si>
    <t>6Cl24DNO2An</t>
  </si>
  <si>
    <t>6-chloor-2,4-dinitroaniline</t>
  </si>
  <si>
    <t>3531-19-9</t>
  </si>
  <si>
    <t>halon1211</t>
  </si>
  <si>
    <t>broomchloordifluormethaan</t>
  </si>
  <si>
    <t>353-59-3</t>
  </si>
  <si>
    <t>Dfbzrn</t>
  </si>
  <si>
    <t>diflubenzuron</t>
  </si>
  <si>
    <t>35367-38-5</t>
  </si>
  <si>
    <t>sulpfs</t>
  </si>
  <si>
    <t>sulprofos</t>
  </si>
  <si>
    <t>35400-43-2</t>
  </si>
  <si>
    <t>HCFK121a</t>
  </si>
  <si>
    <t>1,1,1,2-tetrachloor-2-fluorethaan</t>
  </si>
  <si>
    <t>354-11-0</t>
  </si>
  <si>
    <t>HCFK121</t>
  </si>
  <si>
    <t>1,1,2,2-tetrachloor-1-fluorethaan</t>
  </si>
  <si>
    <t>354-14-3</t>
  </si>
  <si>
    <t>pClmcsl</t>
  </si>
  <si>
    <t>p-chloor-m-cresol</t>
  </si>
  <si>
    <t>35421-08-0</t>
  </si>
  <si>
    <t>HCFK123a</t>
  </si>
  <si>
    <t>1,2-dichloor-1,1,2-trifluorethaan</t>
  </si>
  <si>
    <t>354-23-4</t>
  </si>
  <si>
    <t>HCFK124a</t>
  </si>
  <si>
    <t>1-chloor-1,1,2,2-tetrafluorethaan</t>
  </si>
  <si>
    <t>354-25-6</t>
  </si>
  <si>
    <t>imzll</t>
  </si>
  <si>
    <t>imazalil</t>
  </si>
  <si>
    <t>35554-44-0</t>
  </si>
  <si>
    <t>azmtfs</t>
  </si>
  <si>
    <t>azamethifos</t>
  </si>
  <si>
    <t>35575-96-3</t>
  </si>
  <si>
    <t>134DClFy3C1y</t>
  </si>
  <si>
    <t>1-(3,4-dichloorfenyl)-3-methylureum</t>
  </si>
  <si>
    <t>3567-62-2</t>
  </si>
  <si>
    <t>12DBr24DCNC4</t>
  </si>
  <si>
    <t>1,2-dibroom-2,4-dicyanobutaan</t>
  </si>
  <si>
    <t>35691-65-7</t>
  </si>
  <si>
    <t>PCB52</t>
  </si>
  <si>
    <t>2,2',5,5'-tetrachloorbifenyl</t>
  </si>
  <si>
    <t>35693-99-3</t>
  </si>
  <si>
    <t>PCB137</t>
  </si>
  <si>
    <t>2,2',3,4,4',5-hexachloorbifenyl</t>
  </si>
  <si>
    <t>35694-06-5</t>
  </si>
  <si>
    <t>PCB194</t>
  </si>
  <si>
    <t>2,2',3,3',4,4',5,5'-octachloorbifenyl</t>
  </si>
  <si>
    <t>35694-08-7</t>
  </si>
  <si>
    <t>brucne</t>
  </si>
  <si>
    <t>brucine</t>
  </si>
  <si>
    <t>357-57-3</t>
  </si>
  <si>
    <t>PCDD73</t>
  </si>
  <si>
    <t>1,2,3,4,6,7,8-heptachloordibenzo-p-dioxine</t>
  </si>
  <si>
    <t>35822-46-9</t>
  </si>
  <si>
    <t>HCFK131</t>
  </si>
  <si>
    <t>1,2,2-trichloorfluorethaan (Fc-131)</t>
  </si>
  <si>
    <t>359-28-4</t>
  </si>
  <si>
    <t>fluoxsbn</t>
  </si>
  <si>
    <t>fluoxastrobin</t>
  </si>
  <si>
    <t>361377-29-9</t>
  </si>
  <si>
    <t>C1yHgbzat</t>
  </si>
  <si>
    <t>methylkwikbenzoaat</t>
  </si>
  <si>
    <t>3626-13-9</t>
  </si>
  <si>
    <t>DC7yFt</t>
  </si>
  <si>
    <t>diheptylftalaat</t>
  </si>
  <si>
    <t>3648-21-3</t>
  </si>
  <si>
    <t>MCPANazt</t>
  </si>
  <si>
    <t>MCPA natriumzout</t>
  </si>
  <si>
    <t>3653-48-3</t>
  </si>
  <si>
    <t>DC1yTS</t>
  </si>
  <si>
    <t>dimethyltrisulfide</t>
  </si>
  <si>
    <t>3658-80-8</t>
  </si>
  <si>
    <t>1C16ol</t>
  </si>
  <si>
    <t>1-hexadecanol</t>
  </si>
  <si>
    <t>36653-82-4</t>
  </si>
  <si>
    <t>ClFAn</t>
  </si>
  <si>
    <t>chloorfluoraniline</t>
  </si>
  <si>
    <t>367-21-5</t>
  </si>
  <si>
    <t>ipDon</t>
  </si>
  <si>
    <t>iprodion</t>
  </si>
  <si>
    <t>36734-19-7</t>
  </si>
  <si>
    <t>sulftp</t>
  </si>
  <si>
    <t>sulfotep</t>
  </si>
  <si>
    <t>3689-24-5</t>
  </si>
  <si>
    <t>clfcnn</t>
  </si>
  <si>
    <t>chloorfacinon</t>
  </si>
  <si>
    <t>3691-35-8</t>
  </si>
  <si>
    <t>desC2ysC4yat</t>
  </si>
  <si>
    <t>desethylsebutylazine</t>
  </si>
  <si>
    <t>37019-18-4</t>
  </si>
  <si>
    <t>flucfrn</t>
  </si>
  <si>
    <t>flucofuron</t>
  </si>
  <si>
    <t>370-50-3</t>
  </si>
  <si>
    <t>clenbtrl</t>
  </si>
  <si>
    <t>clenbuterol</t>
  </si>
  <si>
    <t>37148-27-9</t>
  </si>
  <si>
    <t>valdmcne</t>
  </si>
  <si>
    <t>validamycine</t>
  </si>
  <si>
    <t>37248-47-8</t>
  </si>
  <si>
    <t>metpll</t>
  </si>
  <si>
    <t>metoprolol</t>
  </si>
  <si>
    <t>37350-58-6</t>
  </si>
  <si>
    <t>fosmOon</t>
  </si>
  <si>
    <t>fosmet-oxon</t>
  </si>
  <si>
    <t>3735-33-9</t>
  </si>
  <si>
    <t>C1yDC1yDtocb</t>
  </si>
  <si>
    <t>methyl dimethyldithiocarbamaat</t>
  </si>
  <si>
    <t>3735-92-0</t>
  </si>
  <si>
    <t>mandppAd</t>
  </si>
  <si>
    <t>mandipropamide</t>
  </si>
  <si>
    <t>374726-62-2</t>
  </si>
  <si>
    <t>PFBA</t>
  </si>
  <si>
    <t>perfluorbutaanzuur</t>
  </si>
  <si>
    <t>375-22-4</t>
  </si>
  <si>
    <t>PFHpA</t>
  </si>
  <si>
    <t>perfluorheptaanzuur</t>
  </si>
  <si>
    <t>375-85-9</t>
  </si>
  <si>
    <t>PFNA</t>
  </si>
  <si>
    <t>perfluornonaanzuur</t>
  </si>
  <si>
    <t>375-95-1</t>
  </si>
  <si>
    <t>PFTeDA</t>
  </si>
  <si>
    <t>perfluortetradecaanzuur</t>
  </si>
  <si>
    <t>376-06-7</t>
  </si>
  <si>
    <t>fentoSO</t>
  </si>
  <si>
    <t>fenthion-sulfoxide</t>
  </si>
  <si>
    <t>3761-41-9</t>
  </si>
  <si>
    <t>cifrd5</t>
  </si>
  <si>
    <t>C.I. Food Red 5</t>
  </si>
  <si>
    <t>3761-53-3</t>
  </si>
  <si>
    <t>butrn</t>
  </si>
  <si>
    <t>buturon</t>
  </si>
  <si>
    <t>3766-60-7</t>
  </si>
  <si>
    <t>fenbcb</t>
  </si>
  <si>
    <t>fenobucarb</t>
  </si>
  <si>
    <t>3766-81-2</t>
  </si>
  <si>
    <t>PCB18</t>
  </si>
  <si>
    <t>2,2',5-trichloorbifenyl</t>
  </si>
  <si>
    <t>37680-65-2</t>
  </si>
  <si>
    <t>PCB17</t>
  </si>
  <si>
    <t>2,2',4-trichloorbifenyl</t>
  </si>
  <si>
    <t>37680-66-3</t>
  </si>
  <si>
    <t>PCB101</t>
  </si>
  <si>
    <t>2,2',4,5,5'-pentachloorbifenyl</t>
  </si>
  <si>
    <t>37680-73-2</t>
  </si>
  <si>
    <t>4C1ycarbzl</t>
  </si>
  <si>
    <t>4-methylcarbazol</t>
  </si>
  <si>
    <t>3770-48-7</t>
  </si>
  <si>
    <t>2266T4ClccC6</t>
  </si>
  <si>
    <t>2,2,6,6-tetrachloorcyclohexanon</t>
  </si>
  <si>
    <t>3776-30-5</t>
  </si>
  <si>
    <t>NNDalDClacAd</t>
  </si>
  <si>
    <t>N,N-diallyldichlooracetamide</t>
  </si>
  <si>
    <t>37764-25-3</t>
  </si>
  <si>
    <t>TBBPADM</t>
  </si>
  <si>
    <t>tetrabroombifenol dimethyl</t>
  </si>
  <si>
    <t>37853-61-5</t>
  </si>
  <si>
    <t>In114m</t>
  </si>
  <si>
    <t>indium 114m</t>
  </si>
  <si>
    <t>378759-66-1</t>
  </si>
  <si>
    <t>Nb93m</t>
  </si>
  <si>
    <t>niobium 93m</t>
  </si>
  <si>
    <t>378782-82-2</t>
  </si>
  <si>
    <t>Ag110m</t>
  </si>
  <si>
    <t>zilver 110m</t>
  </si>
  <si>
    <t>378784-24-8</t>
  </si>
  <si>
    <t>Tc97m</t>
  </si>
  <si>
    <t>technetium 97m</t>
  </si>
  <si>
    <t>378784-44-2</t>
  </si>
  <si>
    <t>Te123m</t>
  </si>
  <si>
    <t>tellurium 123m</t>
  </si>
  <si>
    <t>378784-49-7</t>
  </si>
  <si>
    <t>Te127m</t>
  </si>
  <si>
    <t>tellurium 127m</t>
  </si>
  <si>
    <t>378784-51-1</t>
  </si>
  <si>
    <t>Te129m</t>
  </si>
  <si>
    <t>tellurium 129m</t>
  </si>
  <si>
    <t>378784-52-2</t>
  </si>
  <si>
    <t>flubzmne</t>
  </si>
  <si>
    <t>flubenzimine</t>
  </si>
  <si>
    <t>37893-02-0</t>
  </si>
  <si>
    <t>tganactn</t>
  </si>
  <si>
    <t>trans-geranylaceton</t>
  </si>
  <si>
    <t>3796-70-1</t>
  </si>
  <si>
    <t>DOxbzfs</t>
  </si>
  <si>
    <t>dioxabenzofos</t>
  </si>
  <si>
    <t>3811-49-2</t>
  </si>
  <si>
    <t>CO3</t>
  </si>
  <si>
    <t>carbonaat</t>
  </si>
  <si>
    <t>3812-32-6</t>
  </si>
  <si>
    <t>etfs</t>
  </si>
  <si>
    <t>etrimfos</t>
  </si>
  <si>
    <t>38260-54-7</t>
  </si>
  <si>
    <t>PCB95</t>
  </si>
  <si>
    <t>2,2',3,5',6-pentachloorbifenyl</t>
  </si>
  <si>
    <t>38379-99-6</t>
  </si>
  <si>
    <t>PCB99</t>
  </si>
  <si>
    <t>2,2',4,4',5-pentachloorbifenyl</t>
  </si>
  <si>
    <t>38380-01-7</t>
  </si>
  <si>
    <t>PCB87</t>
  </si>
  <si>
    <t>2,2',3,4,5'-pentachloorbifenyl</t>
  </si>
  <si>
    <t>38380-02-8</t>
  </si>
  <si>
    <t>PCB110</t>
  </si>
  <si>
    <t>2,3,3',4',6-pentachloorbifenyl</t>
  </si>
  <si>
    <t>38380-03-9</t>
  </si>
  <si>
    <t>PCB149</t>
  </si>
  <si>
    <t>2,2',3,4',5',6-hexachloorbifenyl</t>
  </si>
  <si>
    <t>38380-04-0</t>
  </si>
  <si>
    <t>PCB132</t>
  </si>
  <si>
    <t>2,2',3,3',4,6'-hexachloorbifenyl</t>
  </si>
  <si>
    <t>38380-05-1</t>
  </si>
  <si>
    <t>PCB128</t>
  </si>
  <si>
    <t>2,2',3,3',4,4'-hexachloorbifenyl</t>
  </si>
  <si>
    <t>38380-07-3</t>
  </si>
  <si>
    <t>PCB156</t>
  </si>
  <si>
    <t>2,3,3',4,4',5-hexachloorbifenyl</t>
  </si>
  <si>
    <t>38380-08-4</t>
  </si>
  <si>
    <t>PCB174</t>
  </si>
  <si>
    <t>2,2',3,3',4,5,6'-heptachloorbifenyl</t>
  </si>
  <si>
    <t>38411-25-5</t>
  </si>
  <si>
    <t>PCB20</t>
  </si>
  <si>
    <t>2,3,3'-trichloorbifenyl</t>
  </si>
  <si>
    <t>38444-84-7</t>
  </si>
  <si>
    <t>endsfltn</t>
  </si>
  <si>
    <t>endosulfanlacton</t>
  </si>
  <si>
    <t>3868-61-9</t>
  </si>
  <si>
    <t>DettC2y</t>
  </si>
  <si>
    <t>diethatylethyl</t>
  </si>
  <si>
    <t>38727-55-8</t>
  </si>
  <si>
    <t>fubrdzl</t>
  </si>
  <si>
    <t>fuberidazool</t>
  </si>
  <si>
    <t>3878-19-1</t>
  </si>
  <si>
    <t>TFyffnS</t>
  </si>
  <si>
    <t>trifenylfosfinesulfide</t>
  </si>
  <si>
    <t>3878-45-3</t>
  </si>
  <si>
    <t>3Cl4NO2Tol</t>
  </si>
  <si>
    <t>3-chloor-4-nitrotolueen</t>
  </si>
  <si>
    <t>38939-88-7</t>
  </si>
  <si>
    <t>PCDF135</t>
  </si>
  <si>
    <t>1,2,3,4,6,7,8,9-octachloordibenzofuraan</t>
  </si>
  <si>
    <t>39001-02-0</t>
  </si>
  <si>
    <t>24DAoansSO4</t>
  </si>
  <si>
    <t>2,4-diaminoanisolsulfaat</t>
  </si>
  <si>
    <t>39156-41-7</t>
  </si>
  <si>
    <t>tofnsfn</t>
  </si>
  <si>
    <t>thiofanox-sulfon</t>
  </si>
  <si>
    <t>39184-59-3</t>
  </si>
  <si>
    <t>tofnx</t>
  </si>
  <si>
    <t>thiofanox</t>
  </si>
  <si>
    <t>39196-18-4</t>
  </si>
  <si>
    <t>PCDD66</t>
  </si>
  <si>
    <t>1,2,3,4,7,8-hexachloordibenzo-p-dioxine</t>
  </si>
  <si>
    <t>39227-28-6</t>
  </si>
  <si>
    <t>Dncp</t>
  </si>
  <si>
    <t>dinocap</t>
  </si>
  <si>
    <t>39300-45-3</t>
  </si>
  <si>
    <t>sotll</t>
  </si>
  <si>
    <t>sotalol</t>
  </si>
  <si>
    <t>3930-20-9</t>
  </si>
  <si>
    <t>Ifr</t>
  </si>
  <si>
    <t>jodofoor</t>
  </si>
  <si>
    <t>39392-86-4</t>
  </si>
  <si>
    <t>cyfntn</t>
  </si>
  <si>
    <t>cyfenothrin</t>
  </si>
  <si>
    <t>39515-40-7</t>
  </si>
  <si>
    <t>PCB189</t>
  </si>
  <si>
    <t>2,3,3',4,4',5,5 '-heptachlorobifenyl</t>
  </si>
  <si>
    <t>39635-31-9</t>
  </si>
  <si>
    <t>NIEUW ID (-11)</t>
  </si>
  <si>
    <t>tNnCl</t>
  </si>
  <si>
    <t>trans-nonachloor</t>
  </si>
  <si>
    <t>39765-80-5</t>
  </si>
  <si>
    <t>pyrdfl</t>
  </si>
  <si>
    <t>pyridafol</t>
  </si>
  <si>
    <t>40020-01-7</t>
  </si>
  <si>
    <t>PCB175</t>
  </si>
  <si>
    <t>2,2',3,3',4,5,6-heptachloorbifenyl</t>
  </si>
  <si>
    <t>40186-70-7</t>
  </si>
  <si>
    <t>PCB201</t>
  </si>
  <si>
    <t>2,2',3,3',4,5',6,6'-octachloorbifenyl</t>
  </si>
  <si>
    <t>40186-71-8</t>
  </si>
  <si>
    <t>PCB206</t>
  </si>
  <si>
    <t>2,2',3,3',4,4',5,5',6-nonachloorbifenyl</t>
  </si>
  <si>
    <t>40186-72-9</t>
  </si>
  <si>
    <t>PCDD54</t>
  </si>
  <si>
    <t>1,2,3,7,8-pentachloordibenzo-p-dioxine</t>
  </si>
  <si>
    <t>40321-76-4</t>
  </si>
  <si>
    <t>236TC1yC7a</t>
  </si>
  <si>
    <t>2,3,6-trimethylheptaan</t>
  </si>
  <si>
    <t>4032-93-3</t>
  </si>
  <si>
    <t>pendmtln</t>
  </si>
  <si>
    <t>pendimethalin</t>
  </si>
  <si>
    <t>40487-42-1</t>
  </si>
  <si>
    <t>afencactt</t>
  </si>
  <si>
    <t>alfa-fenchylacetaat</t>
  </si>
  <si>
    <t>4057-31-2</t>
  </si>
  <si>
    <t>metpn</t>
  </si>
  <si>
    <t>methopreen</t>
  </si>
  <si>
    <t>40596-69-8</t>
  </si>
  <si>
    <t>13Clal357Taz</t>
  </si>
  <si>
    <t>1-(3-chloorallyl)-3,5,7-triaza-1-azoniaadamantaanchloride</t>
  </si>
  <si>
    <t>4080-31-3</t>
  </si>
  <si>
    <t>23DClFyiCN</t>
  </si>
  <si>
    <t>2,3-dichloorfenylisocyanaat</t>
  </si>
  <si>
    <t>41195-90-8</t>
  </si>
  <si>
    <t>profnfs</t>
  </si>
  <si>
    <t>profenofos</t>
  </si>
  <si>
    <t>41198-08-7</t>
  </si>
  <si>
    <t>PBDE28</t>
  </si>
  <si>
    <t>2,4,4'-tribroomdifenylether</t>
  </si>
  <si>
    <t>41318-75-6</t>
  </si>
  <si>
    <t>PCB160</t>
  </si>
  <si>
    <t>2,3,3',4,5,6-hexachloorbifenyl</t>
  </si>
  <si>
    <t>41411-62-5</t>
  </si>
  <si>
    <t>PCB166</t>
  </si>
  <si>
    <t>2,3,4,4',5,6-hexachloorbifenyl</t>
  </si>
  <si>
    <t>41411-63-6</t>
  </si>
  <si>
    <t>PCB190</t>
  </si>
  <si>
    <t>2,3,3',4,4',5,6-heptachloorbifenyl</t>
  </si>
  <si>
    <t>41411-64-7</t>
  </si>
  <si>
    <t>PCB44</t>
  </si>
  <si>
    <t>2,2',3,5'-tetrachloorbifenyl</t>
  </si>
  <si>
    <t>41464-39-5</t>
  </si>
  <si>
    <t>PCB49</t>
  </si>
  <si>
    <t>2,2',4,5'-tetrachloorbifenyl</t>
  </si>
  <si>
    <t>41464-40-8</t>
  </si>
  <si>
    <t>PCB72</t>
  </si>
  <si>
    <t>2,3',5,5'-tetrachloorbifenyl</t>
  </si>
  <si>
    <t>41464-42-0</t>
  </si>
  <si>
    <t>PCB56</t>
  </si>
  <si>
    <t>2,3,3',4'-tetrachloorbifenyl</t>
  </si>
  <si>
    <t>41464-43-1</t>
  </si>
  <si>
    <t>PCB97</t>
  </si>
  <si>
    <t>2,2',3,4',5'-pentachloorbifenyl</t>
  </si>
  <si>
    <t>41464-51-1</t>
  </si>
  <si>
    <t>buprmt</t>
  </si>
  <si>
    <t>bupirimaat</t>
  </si>
  <si>
    <t>41483-43-6</t>
  </si>
  <si>
    <t>aclinC1y</t>
  </si>
  <si>
    <t>acroleine-methyl</t>
  </si>
  <si>
    <t>4170-30-3</t>
  </si>
  <si>
    <t>33DC1ybzdnDH</t>
  </si>
  <si>
    <t>3,3'-dimethylbenzidine dihydrofluoride</t>
  </si>
  <si>
    <t>41766-75-0</t>
  </si>
  <si>
    <t>Tcczl</t>
  </si>
  <si>
    <t>tricyclazool</t>
  </si>
  <si>
    <t>41814-78-2</t>
  </si>
  <si>
    <t>bezafbt</t>
  </si>
  <si>
    <t>bezafibraat</t>
  </si>
  <si>
    <t>41859-67-0</t>
  </si>
  <si>
    <t>TttC4yC1ol</t>
  </si>
  <si>
    <t>tri-tert-butylmethanol</t>
  </si>
  <si>
    <t>41902-42-5</t>
  </si>
  <si>
    <t>CNuzr</t>
  </si>
  <si>
    <t>cyanuurzuur</t>
  </si>
  <si>
    <t>420-05-3</t>
  </si>
  <si>
    <t>fenfbnzr</t>
  </si>
  <si>
    <t>fenofibrinezuur</t>
  </si>
  <si>
    <t>42017-89-0</t>
  </si>
  <si>
    <t>HCFK225bb</t>
  </si>
  <si>
    <t>1,2-dichloor-1,1,2,3,3-pentafluorpropaan</t>
  </si>
  <si>
    <t>422-44-6</t>
  </si>
  <si>
    <t>HCFK225ba</t>
  </si>
  <si>
    <t>2,3-dichloor-1,1,1,2,3-pentafluorpropaan</t>
  </si>
  <si>
    <t>422-48-0</t>
  </si>
  <si>
    <t>pyrslm</t>
  </si>
  <si>
    <t>pyroxsulam</t>
  </si>
  <si>
    <t>422556-08-9</t>
  </si>
  <si>
    <t>HCFK225ca</t>
  </si>
  <si>
    <t>3,3-dichloor-1,1,1,2,2-pentafluorpropaan</t>
  </si>
  <si>
    <t>422-56-0</t>
  </si>
  <si>
    <t>diltazm</t>
  </si>
  <si>
    <t>diltiazem</t>
  </si>
  <si>
    <t>42399-41-7</t>
  </si>
  <si>
    <t>iszfs</t>
  </si>
  <si>
    <t>isazofos</t>
  </si>
  <si>
    <t>42509-80-8</t>
  </si>
  <si>
    <t>bfnx</t>
  </si>
  <si>
    <t>bifenox</t>
  </si>
  <si>
    <t>42576-02-3</t>
  </si>
  <si>
    <t>2FysfnAn</t>
  </si>
  <si>
    <t>2-(fenylsulfonyl)aniline</t>
  </si>
  <si>
    <t>4273-98-7</t>
  </si>
  <si>
    <t>PCB196</t>
  </si>
  <si>
    <t>2,2',3,3',4,4',5,6'-octachloorbifenyl</t>
  </si>
  <si>
    <t>42740-50-1</t>
  </si>
  <si>
    <t>flumqne</t>
  </si>
  <si>
    <t>flumequine</t>
  </si>
  <si>
    <t>42835-25-6</t>
  </si>
  <si>
    <t>OxFfn</t>
  </si>
  <si>
    <t>oxyfluorfen</t>
  </si>
  <si>
    <t>42874-03-3</t>
  </si>
  <si>
    <t>23C4aDon</t>
  </si>
  <si>
    <t>2,3-butadion</t>
  </si>
  <si>
    <t>431-03-8</t>
  </si>
  <si>
    <t>Tadmfn</t>
  </si>
  <si>
    <t>triadimefon</t>
  </si>
  <si>
    <t>43121-43-3</t>
  </si>
  <si>
    <t>HCFK225da</t>
  </si>
  <si>
    <t>1,2-dichloor-1,1,3,3,3-pentafluorpropaan</t>
  </si>
  <si>
    <t>431-86-7</t>
  </si>
  <si>
    <t>fenbdzl</t>
  </si>
  <si>
    <t>fenbendazol</t>
  </si>
  <si>
    <t>43210-67-9</t>
  </si>
  <si>
    <t>DfzqtC1ySO4</t>
  </si>
  <si>
    <t>difenzoquatmethylsulfaat</t>
  </si>
  <si>
    <t>43222-48-6</t>
  </si>
  <si>
    <t>M2C2yC6yC6aD</t>
  </si>
  <si>
    <t>mono-(2-ethylhexyl)-hexaandioaat</t>
  </si>
  <si>
    <t>4337-65-9</t>
  </si>
  <si>
    <t>fentnl</t>
  </si>
  <si>
    <t>fentanyl</t>
  </si>
  <si>
    <t>437-38-7</t>
  </si>
  <si>
    <t>MEHP</t>
  </si>
  <si>
    <t>monoethylhexylftalaat (MEHP)</t>
  </si>
  <si>
    <t>4376-20-9</t>
  </si>
  <si>
    <t>valum</t>
  </si>
  <si>
    <t>valium</t>
  </si>
  <si>
    <t>439-14-5</t>
  </si>
  <si>
    <t>metndzl</t>
  </si>
  <si>
    <t>metronidazol</t>
  </si>
  <si>
    <t>443-48-1</t>
  </si>
  <si>
    <t>1C5yC8yBen</t>
  </si>
  <si>
    <t>1-(pentyloctyl)-benzeen</t>
  </si>
  <si>
    <t>4534-49-0</t>
  </si>
  <si>
    <t>1C1yC12yBen</t>
  </si>
  <si>
    <t>1-methyldodecylbenzeen</t>
  </si>
  <si>
    <t>4534-53-6</t>
  </si>
  <si>
    <t>2C1yC6azr</t>
  </si>
  <si>
    <t>2-methylhexaanzuur</t>
  </si>
  <si>
    <t>4536-23-6</t>
  </si>
  <si>
    <t>1C4yC7yBen</t>
  </si>
  <si>
    <t>1-(butylheptyl)-benzeen</t>
  </si>
  <si>
    <t>4537-15-9</t>
  </si>
  <si>
    <t>HCFK253fb</t>
  </si>
  <si>
    <t>3-chloor-1,1,1-trifluorpropaan</t>
  </si>
  <si>
    <t>460-35-5</t>
  </si>
  <si>
    <t>15C5aDAe</t>
  </si>
  <si>
    <t>1,5-pentaandiamine</t>
  </si>
  <si>
    <t>462-94-2</t>
  </si>
  <si>
    <t>carbnS</t>
  </si>
  <si>
    <t>carbonylsulfide</t>
  </si>
  <si>
    <t>463-58-1</t>
  </si>
  <si>
    <t>1skamfr</t>
  </si>
  <si>
    <t>(1S)-kamfer</t>
  </si>
  <si>
    <t>464-48-2</t>
  </si>
  <si>
    <t>idn</t>
  </si>
  <si>
    <t>isodrin</t>
  </si>
  <si>
    <t>465-73-6</t>
  </si>
  <si>
    <t>azptn</t>
  </si>
  <si>
    <t>aziprotryn</t>
  </si>
  <si>
    <t>4658-28-0</t>
  </si>
  <si>
    <t>flurnl</t>
  </si>
  <si>
    <t>flurenol</t>
  </si>
  <si>
    <t>467-69-6</t>
  </si>
  <si>
    <t>ciagn3</t>
  </si>
  <si>
    <t>C.I. Acid Green 3</t>
  </si>
  <si>
    <t>4680-78-8</t>
  </si>
  <si>
    <t>18cinole</t>
  </si>
  <si>
    <t>1,8-cineole</t>
  </si>
  <si>
    <t>470-82-6</t>
  </si>
  <si>
    <t>Clfvfs</t>
  </si>
  <si>
    <t>chloorfenvinfos</t>
  </si>
  <si>
    <t>470-90-6</t>
  </si>
  <si>
    <t>CaCO3</t>
  </si>
  <si>
    <t>calciumcarbonaat</t>
  </si>
  <si>
    <t>471-34-1</t>
  </si>
  <si>
    <t>CHLFa</t>
  </si>
  <si>
    <t>chlorofyl-a</t>
  </si>
  <si>
    <t>479-61-8</t>
  </si>
  <si>
    <t>propfnzn</t>
  </si>
  <si>
    <t>propyfenazon</t>
  </si>
  <si>
    <t>479-92-5</t>
  </si>
  <si>
    <t>C2yBrfs</t>
  </si>
  <si>
    <t>ethylbromofos</t>
  </si>
  <si>
    <t>4824-78-6</t>
  </si>
  <si>
    <t>binpcl</t>
  </si>
  <si>
    <t>binapacryl</t>
  </si>
  <si>
    <t>485-31-4</t>
  </si>
  <si>
    <t>9fluornn</t>
  </si>
  <si>
    <t>9-fluorenon</t>
  </si>
  <si>
    <t>486-25-9</t>
  </si>
  <si>
    <t>daizine</t>
  </si>
  <si>
    <t>daidzeine</t>
  </si>
  <si>
    <t>486-66-8</t>
  </si>
  <si>
    <t>1234T4C1yBen</t>
  </si>
  <si>
    <t>1,2,3,4-tetramethylbenzeen</t>
  </si>
  <si>
    <t>488-23-3</t>
  </si>
  <si>
    <t>2345T4ClFol</t>
  </si>
  <si>
    <t>2,3,4,5-tetrachloorfenol</t>
  </si>
  <si>
    <t>4901-51-3</t>
  </si>
  <si>
    <t>cisyw34</t>
  </si>
  <si>
    <t>C.I. Solvent Yellow 34</t>
  </si>
  <si>
    <t>492-80-8</t>
  </si>
  <si>
    <t>fenfbt</t>
  </si>
  <si>
    <t>fenofibraat</t>
  </si>
  <si>
    <t>49562-28-9</t>
  </si>
  <si>
    <t>inda</t>
  </si>
  <si>
    <t>indaan</t>
  </si>
  <si>
    <t>496-11-7</t>
  </si>
  <si>
    <t>carbhdzde</t>
  </si>
  <si>
    <t>carbohydrazide</t>
  </si>
  <si>
    <t>497-18-7</t>
  </si>
  <si>
    <t>Na2CO3</t>
  </si>
  <si>
    <t>natriumcarbonaat</t>
  </si>
  <si>
    <t>497-19-8</t>
  </si>
  <si>
    <t>Dfzqt</t>
  </si>
  <si>
    <t>difenzoquat</t>
  </si>
  <si>
    <t>49866-87-7</t>
  </si>
  <si>
    <t>5iC3y2C1yFol</t>
  </si>
  <si>
    <t>5-isopropyl-2-methylfenol</t>
  </si>
  <si>
    <t>499-75-2</t>
  </si>
  <si>
    <t>C1al</t>
  </si>
  <si>
    <t>methanal (formaldehyde)</t>
  </si>
  <si>
    <t>50-00-0</t>
  </si>
  <si>
    <t>dexmtsn</t>
  </si>
  <si>
    <t>dexamethason</t>
  </si>
  <si>
    <t>50-02-2</t>
  </si>
  <si>
    <t>ergccfrl</t>
  </si>
  <si>
    <t>ergocalciferol</t>
  </si>
  <si>
    <t>50-14-6</t>
  </si>
  <si>
    <t>61014TC1y2C1</t>
  </si>
  <si>
    <t>6,10,14-trimethyl-2-pentadecanon</t>
  </si>
  <si>
    <t>502-69-2</t>
  </si>
  <si>
    <t>44DDT</t>
  </si>
  <si>
    <t>4,4'-dichloordifenyltrichloorethaan</t>
  </si>
  <si>
    <t>50-29-3</t>
  </si>
  <si>
    <t>BaP</t>
  </si>
  <si>
    <t>benzo(a)pyreen</t>
  </si>
  <si>
    <t>50-32-8</t>
  </si>
  <si>
    <t>cefdxl</t>
  </si>
  <si>
    <t>cefadroxil</t>
  </si>
  <si>
    <t>50370-12-2</t>
  </si>
  <si>
    <t>ivlrazr</t>
  </si>
  <si>
    <t>iso-valeriaanzuur</t>
  </si>
  <si>
    <t>503-74-2</t>
  </si>
  <si>
    <t>TC1yegcl</t>
  </si>
  <si>
    <t>trimethyleenglycol (1,3-propyleenglycol)</t>
  </si>
  <si>
    <t>504-63-2</t>
  </si>
  <si>
    <t>vinczln</t>
  </si>
  <si>
    <t>vinclozolin</t>
  </si>
  <si>
    <t>50471-44-8</t>
  </si>
  <si>
    <t>amttlne</t>
  </si>
  <si>
    <t>amitriptyline</t>
  </si>
  <si>
    <t>50-48-6</t>
  </si>
  <si>
    <t>iptoln</t>
  </si>
  <si>
    <t>isoprothiolan</t>
  </si>
  <si>
    <t>50512-35-1</t>
  </si>
  <si>
    <t>13DOxan</t>
  </si>
  <si>
    <t>1,3-dioxaan</t>
  </si>
  <si>
    <t>505-22-6</t>
  </si>
  <si>
    <t>Clpmzne</t>
  </si>
  <si>
    <t>chloorpromazine</t>
  </si>
  <si>
    <t>50-53-3</t>
  </si>
  <si>
    <t>mostgs</t>
  </si>
  <si>
    <t>mosterdgas</t>
  </si>
  <si>
    <t>505-60-2</t>
  </si>
  <si>
    <t>arcdzr</t>
  </si>
  <si>
    <t>arachidezuur</t>
  </si>
  <si>
    <t>506-30-9</t>
  </si>
  <si>
    <t>DC1yAeHCl</t>
  </si>
  <si>
    <t>dimethylamine-hydrochloride</t>
  </si>
  <si>
    <t>506-59-2</t>
  </si>
  <si>
    <t>HCFK225cb</t>
  </si>
  <si>
    <t>1,3-dichloor-1,1,2,2,3-pentafluorpropaan</t>
  </si>
  <si>
    <t>507-55-1</t>
  </si>
  <si>
    <t>bornol</t>
  </si>
  <si>
    <t>borneol</t>
  </si>
  <si>
    <t>507-70-0</t>
  </si>
  <si>
    <t>asprne</t>
  </si>
  <si>
    <t>aspirine</t>
  </si>
  <si>
    <t>50-78-2</t>
  </si>
  <si>
    <t>glucse</t>
  </si>
  <si>
    <t>glucose</t>
  </si>
  <si>
    <t>50-99-7</t>
  </si>
  <si>
    <t>C2y44DClbzlt</t>
  </si>
  <si>
    <t>ethyl-4,4'-dichloorbenzilaat</t>
  </si>
  <si>
    <t>510-15-6</t>
  </si>
  <si>
    <t>piprnbO</t>
  </si>
  <si>
    <t>piperonyl-butoxide</t>
  </si>
  <si>
    <t>51-03-6</t>
  </si>
  <si>
    <t>cCldn</t>
  </si>
  <si>
    <t>cis-chloordaan</t>
  </si>
  <si>
    <t>5103-71-9</t>
  </si>
  <si>
    <t>cNnCl</t>
  </si>
  <si>
    <t>cis-nonachloor</t>
  </si>
  <si>
    <t>5103-73-1</t>
  </si>
  <si>
    <t>tCldn</t>
  </si>
  <si>
    <t>trans-chloordaan</t>
  </si>
  <si>
    <t>5103-74-2</t>
  </si>
  <si>
    <t>PCDF83</t>
  </si>
  <si>
    <t>2,3,7,8-tetrachloordibenzofuraan</t>
  </si>
  <si>
    <t>51207-31-9</t>
  </si>
  <si>
    <t>flurcl</t>
  </si>
  <si>
    <t>fluracil</t>
  </si>
  <si>
    <t>51-21-8</t>
  </si>
  <si>
    <t>metlCl</t>
  </si>
  <si>
    <t>metolachloor</t>
  </si>
  <si>
    <t>51218-45-2</t>
  </si>
  <si>
    <t>Hxznn</t>
  </si>
  <si>
    <t>hexazinon</t>
  </si>
  <si>
    <t>51235-04-2</t>
  </si>
  <si>
    <t>bumnfs</t>
  </si>
  <si>
    <t>buminafos</t>
  </si>
  <si>
    <t>51249-05-9</t>
  </si>
  <si>
    <t>TC1yPO4</t>
  </si>
  <si>
    <t>trimethylfosfaat</t>
  </si>
  <si>
    <t>512-56-1</t>
  </si>
  <si>
    <t>glufsnt</t>
  </si>
  <si>
    <t>glufosinaat</t>
  </si>
  <si>
    <t>51276-47-2</t>
  </si>
  <si>
    <t>24DNO2Fol</t>
  </si>
  <si>
    <t>2,4-dinitrofenol</t>
  </si>
  <si>
    <t>51-28-5</t>
  </si>
  <si>
    <t>C1y14C1yC15a</t>
  </si>
  <si>
    <t>methyl 14-methylpentadecanoaat</t>
  </si>
  <si>
    <t>5129-60-2</t>
  </si>
  <si>
    <t>Dtlfs</t>
  </si>
  <si>
    <t>ditalimfos</t>
  </si>
  <si>
    <t>5131-24-8</t>
  </si>
  <si>
    <t>DcfC1y</t>
  </si>
  <si>
    <t>diclofop-methyl</t>
  </si>
  <si>
    <t>51338-27-3</t>
  </si>
  <si>
    <t>1tC4ox2C2oxC</t>
  </si>
  <si>
    <t>1-tert-butoxy-2-ethoxyethaan</t>
  </si>
  <si>
    <t>51422-54-9</t>
  </si>
  <si>
    <t>biprdn</t>
  </si>
  <si>
    <t>biperiden</t>
  </si>
  <si>
    <t>514-65-8</t>
  </si>
  <si>
    <t>levtrxne</t>
  </si>
  <si>
    <t>levothyroxine</t>
  </si>
  <si>
    <t>51-48-9</t>
  </si>
  <si>
    <t>2Cl11DC1yC2y</t>
  </si>
  <si>
    <t>2-chloor-1,1-dimethylethylbenzeen</t>
  </si>
  <si>
    <t>515-40-2</t>
  </si>
  <si>
    <t>milbmcn</t>
  </si>
  <si>
    <t>milbemectin</t>
  </si>
  <si>
    <t>51596-11-3</t>
  </si>
  <si>
    <t>fenvlrt</t>
  </si>
  <si>
    <t>fenvaleraat</t>
  </si>
  <si>
    <t>51630-58-1</t>
  </si>
  <si>
    <t>urtn</t>
  </si>
  <si>
    <t>urethaan</t>
  </si>
  <si>
    <t>51-79-6</t>
  </si>
  <si>
    <t>CHLFb</t>
  </si>
  <si>
    <t>chlorofyl-b</t>
  </si>
  <si>
    <t>519-62-0</t>
  </si>
  <si>
    <t>Dmtrml</t>
  </si>
  <si>
    <t>dimethirimol</t>
  </si>
  <si>
    <t>5221-53-4</t>
  </si>
  <si>
    <t>EBAAP</t>
  </si>
  <si>
    <t>ethylbutylactetylaminopropionaat</t>
  </si>
  <si>
    <t>52304-36-6</t>
  </si>
  <si>
    <t>cypmtn</t>
  </si>
  <si>
    <t>cypermethrin</t>
  </si>
  <si>
    <t>52315-07-8</t>
  </si>
  <si>
    <t>DbzFt</t>
  </si>
  <si>
    <t>dibenzylftalaat</t>
  </si>
  <si>
    <t>523-31-9</t>
  </si>
  <si>
    <t>bupofne</t>
  </si>
  <si>
    <t>buprenorfine</t>
  </si>
  <si>
    <t>52485-79-7</t>
  </si>
  <si>
    <t>flucaclne</t>
  </si>
  <si>
    <t>flucloxacilline</t>
  </si>
  <si>
    <t>5250-39-5</t>
  </si>
  <si>
    <t>bronpl</t>
  </si>
  <si>
    <t>bronopol</t>
  </si>
  <si>
    <t>52-51-7</t>
  </si>
  <si>
    <t>verpml</t>
  </si>
  <si>
    <t>verapamil</t>
  </si>
  <si>
    <t>52-53-9</t>
  </si>
  <si>
    <t>4C1y3tazlne</t>
  </si>
  <si>
    <t>4-methyl-3-thiazoline</t>
  </si>
  <si>
    <t>52558-99-3</t>
  </si>
  <si>
    <t>propnll</t>
  </si>
  <si>
    <t>propranolol</t>
  </si>
  <si>
    <t>525-66-6</t>
  </si>
  <si>
    <t>OxcbOxn</t>
  </si>
  <si>
    <t>oxycarboxin</t>
  </si>
  <si>
    <t>5259-88-1</t>
  </si>
  <si>
    <t>osmd</t>
  </si>
  <si>
    <t>osalmid</t>
  </si>
  <si>
    <t>526-18-1</t>
  </si>
  <si>
    <t>permtn</t>
  </si>
  <si>
    <t>permethrin</t>
  </si>
  <si>
    <t>52645-53-1</t>
  </si>
  <si>
    <t>PCB64</t>
  </si>
  <si>
    <t>2,3,4',6-tetrachloorbifenyl</t>
  </si>
  <si>
    <t>52663-58-8</t>
  </si>
  <si>
    <t>PCB92</t>
  </si>
  <si>
    <t>2,2',3,5,5'-pentachloorbifenyl</t>
  </si>
  <si>
    <t>52663-61-3</t>
  </si>
  <si>
    <t>PCB151</t>
  </si>
  <si>
    <t>2,2',3,5,5',6-hexachloorbifenyl</t>
  </si>
  <si>
    <t>52663-63-5</t>
  </si>
  <si>
    <t>PCB130</t>
  </si>
  <si>
    <t>2,2',3,3',4,5'-hexachloorbifenyl</t>
  </si>
  <si>
    <t>52663-66-8</t>
  </si>
  <si>
    <t>PCB178</t>
  </si>
  <si>
    <t>2,2',3,3',5,5',6-heptachloorbifenyl</t>
  </si>
  <si>
    <t>52663-67-9</t>
  </si>
  <si>
    <t>PCB187</t>
  </si>
  <si>
    <t>2,2',3,4',5,5',6-heptachloorbifenyl</t>
  </si>
  <si>
    <t>52663-68-0</t>
  </si>
  <si>
    <t>PCB183</t>
  </si>
  <si>
    <t>2,2',3,4,4',5',6-heptachloorbifenyl</t>
  </si>
  <si>
    <t>52663-69-1</t>
  </si>
  <si>
    <t>PCB177</t>
  </si>
  <si>
    <t>2,2',3,3',4,5',6-heptachloorbifenyl</t>
  </si>
  <si>
    <t>52663-70-4</t>
  </si>
  <si>
    <t>PCB171</t>
  </si>
  <si>
    <t>2,2',3,3',4,4',6-heptachloorbifenyl</t>
  </si>
  <si>
    <t>52663-71-5</t>
  </si>
  <si>
    <t>PCB167</t>
  </si>
  <si>
    <t>2,3',4,4',5,5'-hexachloorbifenyl</t>
  </si>
  <si>
    <t>52663-72-6</t>
  </si>
  <si>
    <t>NIEUW ID (-10)</t>
  </si>
  <si>
    <t>PCB199</t>
  </si>
  <si>
    <t>2,2',3,3',4,5,6,6'-octachloorbifenyl</t>
  </si>
  <si>
    <t>52663-73-7</t>
  </si>
  <si>
    <t>PCB172</t>
  </si>
  <si>
    <t>2,2',3,3',4,5,5'-heptachloorbifenyl</t>
  </si>
  <si>
    <t>52663-74-8</t>
  </si>
  <si>
    <t>PCB195</t>
  </si>
  <si>
    <t>2,2',3,3',4,4',5,6-octachloorbifenyl</t>
  </si>
  <si>
    <t>52663-78-2</t>
  </si>
  <si>
    <t>PCB207</t>
  </si>
  <si>
    <t>2,2',3,3',4,4',5,6,6'-nonachloorbifenyl</t>
  </si>
  <si>
    <t>52663-79-3</t>
  </si>
  <si>
    <t>123TC1yBen</t>
  </si>
  <si>
    <t>1,2,3-trimethylbenzeen</t>
  </si>
  <si>
    <t>526-73-8</t>
  </si>
  <si>
    <t>23DC1yFol</t>
  </si>
  <si>
    <t>2,3-dimethylfenol</t>
  </si>
  <si>
    <t>526-75-0</t>
  </si>
  <si>
    <t>TClfn</t>
  </si>
  <si>
    <t>trichloorfon</t>
  </si>
  <si>
    <t>52-68-6</t>
  </si>
  <si>
    <t>PCB141</t>
  </si>
  <si>
    <t>2,2',3,4,5,5'-hexachloorbifenyl</t>
  </si>
  <si>
    <t>52712-04-6</t>
  </si>
  <si>
    <t>PCB185</t>
  </si>
  <si>
    <t>2,2',3,4,5,5',6-heptachloorbifenyl</t>
  </si>
  <si>
    <t>52712-05-7</t>
  </si>
  <si>
    <t>PeClAn</t>
  </si>
  <si>
    <t>pentachlooraniline</t>
  </si>
  <si>
    <t>527-20-8</t>
  </si>
  <si>
    <t>1235T4C1yBen</t>
  </si>
  <si>
    <t>1,2,3,5-tetramethylbenzeen</t>
  </si>
  <si>
    <t>527-53-7</t>
  </si>
  <si>
    <t>iC3yfpp</t>
  </si>
  <si>
    <t>iso-propylflamprop</t>
  </si>
  <si>
    <t>52756-22-6</t>
  </si>
  <si>
    <t>C1yfpp</t>
  </si>
  <si>
    <t>methylflamprop</t>
  </si>
  <si>
    <t>52756-25-9</t>
  </si>
  <si>
    <t>246TC1yFol</t>
  </si>
  <si>
    <t>2,4,6-trimethylfenol</t>
  </si>
  <si>
    <t>527-60-6</t>
  </si>
  <si>
    <t>12DNO2Ben</t>
  </si>
  <si>
    <t>1,2-dinitrobenzeen</t>
  </si>
  <si>
    <t>528-29-0</t>
  </si>
  <si>
    <t>famfr</t>
  </si>
  <si>
    <t>famfur</t>
  </si>
  <si>
    <t>52-85-7</t>
  </si>
  <si>
    <t>halprdl</t>
  </si>
  <si>
    <t>haloperidol</t>
  </si>
  <si>
    <t>52-86-8</t>
  </si>
  <si>
    <t>prosfcb</t>
  </si>
  <si>
    <t>prosulfocarb</t>
  </si>
  <si>
    <t>52888-80-9</t>
  </si>
  <si>
    <t>dmtn</t>
  </si>
  <si>
    <t>deltamethrin</t>
  </si>
  <si>
    <t>52918-63-5</t>
  </si>
  <si>
    <t>cortsn</t>
  </si>
  <si>
    <t>cortison</t>
  </si>
  <si>
    <t>53-06-5</t>
  </si>
  <si>
    <t>pyrmtnl</t>
  </si>
  <si>
    <t>pyrimethanil</t>
  </si>
  <si>
    <t>53112-28-0</t>
  </si>
  <si>
    <t>1HOxPyr</t>
  </si>
  <si>
    <t>1-hydroxypyreen</t>
  </si>
  <si>
    <t>5315-79-7</t>
  </si>
  <si>
    <t>oestn</t>
  </si>
  <si>
    <t>oestron</t>
  </si>
  <si>
    <t>53-16-7</t>
  </si>
  <si>
    <t>lopAd</t>
  </si>
  <si>
    <t>loperamide</t>
  </si>
  <si>
    <t>53179-11-6</t>
  </si>
  <si>
    <t>24DDD</t>
  </si>
  <si>
    <t>2,4'-dichloordifenyldichloorethaan</t>
  </si>
  <si>
    <t>53-19-0</t>
  </si>
  <si>
    <t>myomne</t>
  </si>
  <si>
    <t>myosmine</t>
  </si>
  <si>
    <t>532-12-7</t>
  </si>
  <si>
    <t>2Clactfnn</t>
  </si>
  <si>
    <t>2-chlooracetofenon</t>
  </si>
  <si>
    <t>532-27-4</t>
  </si>
  <si>
    <t>dazmt</t>
  </si>
  <si>
    <t>dazomet</t>
  </si>
  <si>
    <t>533-74-4</t>
  </si>
  <si>
    <t>etofcbsfn</t>
  </si>
  <si>
    <t>ethiofencarbsulfon</t>
  </si>
  <si>
    <t>53380-23-7</t>
  </si>
  <si>
    <t>24D2C2y4C1yC</t>
  </si>
  <si>
    <t>2,4-D 2-ethyl-4-methylpentyl ester</t>
  </si>
  <si>
    <t>53404-37-8</t>
  </si>
  <si>
    <t>dazmNazt</t>
  </si>
  <si>
    <t>dazomet natriumzout</t>
  </si>
  <si>
    <t>53404-60-7</t>
  </si>
  <si>
    <t>DNOC</t>
  </si>
  <si>
    <t>4,6-dinitro-o-cresol</t>
  </si>
  <si>
    <t>534-52-1</t>
  </si>
  <si>
    <t>3Cl4C1oxAn</t>
  </si>
  <si>
    <t>3-chloor-4-methoxyaniline</t>
  </si>
  <si>
    <t>5345-54-0</t>
  </si>
  <si>
    <t>crimdne</t>
  </si>
  <si>
    <t>crimidine</t>
  </si>
  <si>
    <t>535-89-7</t>
  </si>
  <si>
    <t>5Cl2NO2Tol</t>
  </si>
  <si>
    <t>5-chloor-2-nitrotolueen</t>
  </si>
  <si>
    <t>5367-28-2</t>
  </si>
  <si>
    <t>DBahAnt</t>
  </si>
  <si>
    <t>dibenzo(a,h)antraceen</t>
  </si>
  <si>
    <t>53-70-3</t>
  </si>
  <si>
    <t>mefidde</t>
  </si>
  <si>
    <t>mefluidide</t>
  </si>
  <si>
    <t>53780-34-0</t>
  </si>
  <si>
    <t>Brprlt</t>
  </si>
  <si>
    <t>broompyrolaat</t>
  </si>
  <si>
    <t>53808-86-9</t>
  </si>
  <si>
    <t>Db</t>
  </si>
  <si>
    <t>dubnium</t>
  </si>
  <si>
    <t>53850-35-4</t>
  </si>
  <si>
    <t>Rf</t>
  </si>
  <si>
    <t>rutherfordium</t>
  </si>
  <si>
    <t>53850-36-5</t>
  </si>
  <si>
    <t>indmtcne</t>
  </si>
  <si>
    <t>indometacine</t>
  </si>
  <si>
    <t>53-86-1</t>
  </si>
  <si>
    <t>4Cl26DNO2An</t>
  </si>
  <si>
    <t>4-chloor-2,6-dinitroaniline</t>
  </si>
  <si>
    <t>5388-62-5</t>
  </si>
  <si>
    <t>T4C1olactlDu</t>
  </si>
  <si>
    <t>tetramethanol-acetyleendiureum</t>
  </si>
  <si>
    <t>5395-50-6</t>
  </si>
  <si>
    <t>2actAoFle</t>
  </si>
  <si>
    <t>2-acetylaminofluoreen</t>
  </si>
  <si>
    <t>53-96-3</t>
  </si>
  <si>
    <t>cefcr</t>
  </si>
  <si>
    <t>cefaclor</t>
  </si>
  <si>
    <t>53994-73-3</t>
  </si>
  <si>
    <t>Bh</t>
  </si>
  <si>
    <t>bohrium</t>
  </si>
  <si>
    <t>54037-14-8</t>
  </si>
  <si>
    <t>Hs</t>
  </si>
  <si>
    <t>hassium</t>
  </si>
  <si>
    <t>54037-57-9</t>
  </si>
  <si>
    <t>Mt</t>
  </si>
  <si>
    <t>meitnerium</t>
  </si>
  <si>
    <t>54038-01-6</t>
  </si>
  <si>
    <t>Sg</t>
  </si>
  <si>
    <t>seaborgium</t>
  </si>
  <si>
    <t>54038-81-2</t>
  </si>
  <si>
    <t>etngtl</t>
  </si>
  <si>
    <t>etonogestrel</t>
  </si>
  <si>
    <t>54048-10-1</t>
  </si>
  <si>
    <t>1ClC3a</t>
  </si>
  <si>
    <t>1-chloorpropaan</t>
  </si>
  <si>
    <t>540-54-5</t>
  </si>
  <si>
    <t>12DClC2e</t>
  </si>
  <si>
    <t>1,2-dichlooretheen</t>
  </si>
  <si>
    <t>540-59-0</t>
  </si>
  <si>
    <t>Ds</t>
  </si>
  <si>
    <t>damstadtium</t>
  </si>
  <si>
    <t>54083-77-1</t>
  </si>
  <si>
    <t>224TC1yC5a</t>
  </si>
  <si>
    <t>2,2,4-trimethylpentaan</t>
  </si>
  <si>
    <t>540-84-1</t>
  </si>
  <si>
    <t>Cn</t>
  </si>
  <si>
    <t>copernicium</t>
  </si>
  <si>
    <t>54084-26-3</t>
  </si>
  <si>
    <t>Fl</t>
  </si>
  <si>
    <t>flerovium</t>
  </si>
  <si>
    <t>54085-16-4</t>
  </si>
  <si>
    <t>ttC4yactt</t>
  </si>
  <si>
    <t>tertiair-butylacetaat</t>
  </si>
  <si>
    <t>540-88-5</t>
  </si>
  <si>
    <t>Lv</t>
  </si>
  <si>
    <t>livermorium</t>
  </si>
  <si>
    <t>54100-71-9</t>
  </si>
  <si>
    <t>nictne</t>
  </si>
  <si>
    <t>nicotine</t>
  </si>
  <si>
    <t>54-11-5</t>
  </si>
  <si>
    <t>C2yClfmt</t>
  </si>
  <si>
    <t>ethyl chloorformaat</t>
  </si>
  <si>
    <t>541-41-3</t>
  </si>
  <si>
    <t>flecinde</t>
  </si>
  <si>
    <t>flecainide</t>
  </si>
  <si>
    <t>54143-55-4</t>
  </si>
  <si>
    <t>Dtoburt</t>
  </si>
  <si>
    <t>dithiobiuret</t>
  </si>
  <si>
    <t>541-53-7</t>
  </si>
  <si>
    <t>13DClBen</t>
  </si>
  <si>
    <t>1,3-dichloorbenzeen</t>
  </si>
  <si>
    <t>541-73-1</t>
  </si>
  <si>
    <t>ClccC6a</t>
  </si>
  <si>
    <t>chloorcyclohexaan</t>
  </si>
  <si>
    <t>542-18-7</t>
  </si>
  <si>
    <t>13DClC3e</t>
  </si>
  <si>
    <t>1,3-dichloorpropeen</t>
  </si>
  <si>
    <t>542-75-6</t>
  </si>
  <si>
    <t>3ClC3antl</t>
  </si>
  <si>
    <t>3-chloorpropaannitril</t>
  </si>
  <si>
    <t>542-76-7</t>
  </si>
  <si>
    <t>fursmde</t>
  </si>
  <si>
    <t>furosemide</t>
  </si>
  <si>
    <t>54-31-9</t>
  </si>
  <si>
    <t>PBDE47</t>
  </si>
  <si>
    <t>2,2',4,4'-tetrabroomdifenylether</t>
  </si>
  <si>
    <t>5436-43-1</t>
  </si>
  <si>
    <t>Rg</t>
  </si>
  <si>
    <t>roentgenium</t>
  </si>
  <si>
    <t>54386-24-2</t>
  </si>
  <si>
    <t>emptn</t>
  </si>
  <si>
    <t>empenthrin</t>
  </si>
  <si>
    <t>54406-48-3</t>
  </si>
  <si>
    <t>12C4oxC2oxC2</t>
  </si>
  <si>
    <t>1-(2-butoxyethoxy)-ethanol</t>
  </si>
  <si>
    <t>54446-78-5</t>
  </si>
  <si>
    <t>OTNE</t>
  </si>
  <si>
    <t>amberonne</t>
  </si>
  <si>
    <t>54464-57-2</t>
  </si>
  <si>
    <t>41HOx1C1yC2y</t>
  </si>
  <si>
    <t>4-(1-hydroxy-1-methylethyl)-acetofenon</t>
  </si>
  <si>
    <t>54549-72-3</t>
  </si>
  <si>
    <t>Namtolt</t>
  </si>
  <si>
    <t>natriummerthiolaat</t>
  </si>
  <si>
    <t>54-64-8</t>
  </si>
  <si>
    <t>2C2yC6y4C1ox</t>
  </si>
  <si>
    <t>2-ethylhexyl-4-methoxycinnamaat</t>
  </si>
  <si>
    <t>5466-77-3</t>
  </si>
  <si>
    <t>PGEEA</t>
  </si>
  <si>
    <t>propyleenglycolmonoethyletheracetaat</t>
  </si>
  <si>
    <t>54839-24-6</t>
  </si>
  <si>
    <t>fluoxtne</t>
  </si>
  <si>
    <t>fluoxetine</t>
  </si>
  <si>
    <t>54910-89-3</t>
  </si>
  <si>
    <t>narsne</t>
  </si>
  <si>
    <t>narasine</t>
  </si>
  <si>
    <t>55134-13-9</t>
  </si>
  <si>
    <t>bittnl</t>
  </si>
  <si>
    <t>bitertanol</t>
  </si>
  <si>
    <t>55179-31-2</t>
  </si>
  <si>
    <t>2Aoactfnn</t>
  </si>
  <si>
    <t>2-aminoacetofenon</t>
  </si>
  <si>
    <t>551-93-9</t>
  </si>
  <si>
    <t>benzAd</t>
  </si>
  <si>
    <t>benzamide</t>
  </si>
  <si>
    <t>55-21-0</t>
  </si>
  <si>
    <t>Tadmnl</t>
  </si>
  <si>
    <t>triadimenol</t>
  </si>
  <si>
    <t>55219-65-3</t>
  </si>
  <si>
    <t>cefrxm</t>
  </si>
  <si>
    <t>cefuroxim</t>
  </si>
  <si>
    <t>55268-75-2</t>
  </si>
  <si>
    <t>carbsfn</t>
  </si>
  <si>
    <t>carbosulfan</t>
  </si>
  <si>
    <t>55285-14-8</t>
  </si>
  <si>
    <t>Dmtpn</t>
  </si>
  <si>
    <t>dimethipin</t>
  </si>
  <si>
    <t>55290-64-7</t>
  </si>
  <si>
    <t>tiamlne</t>
  </si>
  <si>
    <t>tiamuline</t>
  </si>
  <si>
    <t>55297-95-5</t>
  </si>
  <si>
    <t>Tcpr</t>
  </si>
  <si>
    <t>triclopyr</t>
  </si>
  <si>
    <t>55335-06-3</t>
  </si>
  <si>
    <t>fenton</t>
  </si>
  <si>
    <t>fenthion</t>
  </si>
  <si>
    <t>55-38-9</t>
  </si>
  <si>
    <t>DODMAC</t>
  </si>
  <si>
    <t>dioctyldimethylammoniumchloride</t>
  </si>
  <si>
    <t>5538-94-3</t>
  </si>
  <si>
    <t>24DClAn</t>
  </si>
  <si>
    <t>2,4-dichlooraniline</t>
  </si>
  <si>
    <t>554-00-7</t>
  </si>
  <si>
    <t>IppnC4ycbmt</t>
  </si>
  <si>
    <t>joodpropynylbutylcarbamaat</t>
  </si>
  <si>
    <t>55406-53-6</t>
  </si>
  <si>
    <t>C1yC3yat</t>
  </si>
  <si>
    <t>methylpropylaat</t>
  </si>
  <si>
    <t>554-12-1</t>
  </si>
  <si>
    <t>LiCO3</t>
  </si>
  <si>
    <t>lithium carbonaat</t>
  </si>
  <si>
    <t>554-13-2</t>
  </si>
  <si>
    <t>3NO2Fol</t>
  </si>
  <si>
    <t>3-nitrofenol</t>
  </si>
  <si>
    <t>554-84-7</t>
  </si>
  <si>
    <t>pyrdt</t>
  </si>
  <si>
    <t>pyridaat</t>
  </si>
  <si>
    <t>55512-33-9</t>
  </si>
  <si>
    <t>nebrn</t>
  </si>
  <si>
    <t>neburon</t>
  </si>
  <si>
    <t>555-37-3</t>
  </si>
  <si>
    <t>T4kHOC1yPSO4</t>
  </si>
  <si>
    <t>tetrakis(hydroxymethyl)fosfoniumsulfaat</t>
  </si>
  <si>
    <t>55566-30-8</t>
  </si>
  <si>
    <t>acsfmeK</t>
  </si>
  <si>
    <t>acesulfame K</t>
  </si>
  <si>
    <t>55589-62-3</t>
  </si>
  <si>
    <t>NO2gcrne</t>
  </si>
  <si>
    <t>nitroglycerine</t>
  </si>
  <si>
    <t>55-63-0</t>
  </si>
  <si>
    <t>allxdm</t>
  </si>
  <si>
    <t>alloxydim</t>
  </si>
  <si>
    <t>55634-91-8</t>
  </si>
  <si>
    <t>glycdl</t>
  </si>
  <si>
    <t>glycidol</t>
  </si>
  <si>
    <t>556-52-5</t>
  </si>
  <si>
    <t>C1yitoCN</t>
  </si>
  <si>
    <t>methylisothiocyanaat</t>
  </si>
  <si>
    <t>556-61-6</t>
  </si>
  <si>
    <t>PCDF134</t>
  </si>
  <si>
    <t>1,2,3,4,7,8,9-heptachloordibenzofuraan</t>
  </si>
  <si>
    <t>55673-89-7</t>
  </si>
  <si>
    <t>4C4oxC4azr</t>
  </si>
  <si>
    <t>4-butoxybutaanzuur</t>
  </si>
  <si>
    <t>55724-73-7</t>
  </si>
  <si>
    <t>11DBrC2a</t>
  </si>
  <si>
    <t>1,1-dibroomethaan</t>
  </si>
  <si>
    <t>557-91-5</t>
  </si>
  <si>
    <t>mepnl</t>
  </si>
  <si>
    <t>mepronil</t>
  </si>
  <si>
    <t>55814-41-0</t>
  </si>
  <si>
    <t>iurn</t>
  </si>
  <si>
    <t>isouron</t>
  </si>
  <si>
    <t>55861-78-4</t>
  </si>
  <si>
    <t>BrClHAc</t>
  </si>
  <si>
    <t>broomchloorazijnzuur</t>
  </si>
  <si>
    <t>5589-96-8</t>
  </si>
  <si>
    <t>C1yClprfs</t>
  </si>
  <si>
    <t>methylchloorpyrifos</t>
  </si>
  <si>
    <t>5598-13-0</t>
  </si>
  <si>
    <t>suclse</t>
  </si>
  <si>
    <t>sucralose</t>
  </si>
  <si>
    <t>56038-13-2</t>
  </si>
  <si>
    <t>Dfncm</t>
  </si>
  <si>
    <t>difenacoum</t>
  </si>
  <si>
    <t>56073-07-5</t>
  </si>
  <si>
    <t>brodfcm</t>
  </si>
  <si>
    <t>brodifacum</t>
  </si>
  <si>
    <t>56073-10-0</t>
  </si>
  <si>
    <t>T4ClC1a</t>
  </si>
  <si>
    <t>tetrachloormethaan (tetra)</t>
  </si>
  <si>
    <t>56-23-5</t>
  </si>
  <si>
    <t>eton</t>
  </si>
  <si>
    <t>ethion</t>
  </si>
  <si>
    <t>563-12-2</t>
  </si>
  <si>
    <t>3Cl2C1y1C3e</t>
  </si>
  <si>
    <t>3-chloor-2-methyl-1-propeen</t>
  </si>
  <si>
    <t>563-47-3</t>
  </si>
  <si>
    <t>11DClC3e</t>
  </si>
  <si>
    <t>1,1-dichloorpropeen</t>
  </si>
  <si>
    <t>563-58-6</t>
  </si>
  <si>
    <t>TC4ySnactt</t>
  </si>
  <si>
    <t>tributyltinacetaat</t>
  </si>
  <si>
    <t>56-36-0</t>
  </si>
  <si>
    <t>doxccne</t>
  </si>
  <si>
    <t>doxycycline</t>
  </si>
  <si>
    <t>564-25-0</t>
  </si>
  <si>
    <t>3C1ycltn</t>
  </si>
  <si>
    <t>3-methylcholantreen</t>
  </si>
  <si>
    <t>56-49-5</t>
  </si>
  <si>
    <t>BaA</t>
  </si>
  <si>
    <t>benzo(a)antraceen</t>
  </si>
  <si>
    <t>56-55-3</t>
  </si>
  <si>
    <t>24DC1yC5on</t>
  </si>
  <si>
    <t>2,4-dimethyl-3-pentanon</t>
  </si>
  <si>
    <t>565-80-0</t>
  </si>
  <si>
    <t>ATP</t>
  </si>
  <si>
    <t>adenosine-trifosfaat</t>
  </si>
  <si>
    <t>56-65-5</t>
  </si>
  <si>
    <t>Clafncl</t>
  </si>
  <si>
    <t>chlooramfenicol</t>
  </si>
  <si>
    <t>56-75-7</t>
  </si>
  <si>
    <t>glycrne</t>
  </si>
  <si>
    <t>glycerine</t>
  </si>
  <si>
    <t>56-81-5</t>
  </si>
  <si>
    <t>glutmnzr</t>
  </si>
  <si>
    <t>glutaminezuur</t>
  </si>
  <si>
    <t>56-86-0</t>
  </si>
  <si>
    <t>cibgn4</t>
  </si>
  <si>
    <t>C.I. Basic Green 4</t>
  </si>
  <si>
    <t>569-64-2</t>
  </si>
  <si>
    <t>meczne</t>
  </si>
  <si>
    <t>meclozine</t>
  </si>
  <si>
    <t>569-65-3</t>
  </si>
  <si>
    <t>tolcfsC1y</t>
  </si>
  <si>
    <t>tolclofos-methyl</t>
  </si>
  <si>
    <t>57018-04-9</t>
  </si>
  <si>
    <t>C16azr</t>
  </si>
  <si>
    <t>hexadecaanzuur</t>
  </si>
  <si>
    <t>57-10-3</t>
  </si>
  <si>
    <t>octadecaanzuur</t>
  </si>
  <si>
    <t>PCDF112</t>
  </si>
  <si>
    <t>2,3,4,7,8-pentachloordibenzofuraan</t>
  </si>
  <si>
    <t>57117-31-4</t>
  </si>
  <si>
    <t>PCDF94</t>
  </si>
  <si>
    <t>1,2,3,7,8-pentachloordibenzofuraan</t>
  </si>
  <si>
    <t>57117-41-6</t>
  </si>
  <si>
    <t>PCDF121</t>
  </si>
  <si>
    <t>1,2,3,6,7,8-hexachloordibenzofuraan</t>
  </si>
  <si>
    <t>57117-44-9</t>
  </si>
  <si>
    <t>CN</t>
  </si>
  <si>
    <t>cyanide</t>
  </si>
  <si>
    <t>57-12-5</t>
  </si>
  <si>
    <t>urum</t>
  </si>
  <si>
    <t>ureum</t>
  </si>
  <si>
    <t>57-13-6</t>
  </si>
  <si>
    <t>11DC1yhdzne</t>
  </si>
  <si>
    <t>1,1-dimethylhydrazine</t>
  </si>
  <si>
    <t>57-14-7</t>
  </si>
  <si>
    <t>TC2yAeTcpr</t>
  </si>
  <si>
    <t>triethylamine-triclopyr</t>
  </si>
  <si>
    <t>57213-69-1</t>
  </si>
  <si>
    <t>strychnne</t>
  </si>
  <si>
    <t>strychnine</t>
  </si>
  <si>
    <t>57-24-9</t>
  </si>
  <si>
    <t>pentbbtNa</t>
  </si>
  <si>
    <t>pentobarbital-natrium</t>
  </si>
  <si>
    <t>57-33-0</t>
  </si>
  <si>
    <t>26DNO2Fol</t>
  </si>
  <si>
    <t>2,6-dinitrofenol</t>
  </si>
  <si>
    <t>573-56-8</t>
  </si>
  <si>
    <t>pyrqln</t>
  </si>
  <si>
    <t>pyroquilon</t>
  </si>
  <si>
    <t>57369-32-1</t>
  </si>
  <si>
    <t>PCB126</t>
  </si>
  <si>
    <t>3,3',4,4',5-pentachloorbifenyl</t>
  </si>
  <si>
    <t>57465-28-8</t>
  </si>
  <si>
    <t>saccrse</t>
  </si>
  <si>
    <t>saccharose</t>
  </si>
  <si>
    <t>57-50-1</t>
  </si>
  <si>
    <t>16DC1yNaf</t>
  </si>
  <si>
    <t>1,6-dimethylnaftaleen</t>
  </si>
  <si>
    <t>575-43-9</t>
  </si>
  <si>
    <t>DC1yT4S</t>
  </si>
  <si>
    <t>dimethyltetrasulfide</t>
  </si>
  <si>
    <t>5756-24-1</t>
  </si>
  <si>
    <t>bppoltn</t>
  </si>
  <si>
    <t>beta-propiolacton</t>
  </si>
  <si>
    <t>57-57-8</t>
  </si>
  <si>
    <t>23DClFol</t>
  </si>
  <si>
    <t>2,3-dichloorfenol</t>
  </si>
  <si>
    <t>576-24-9</t>
  </si>
  <si>
    <t>ClT4ccne</t>
  </si>
  <si>
    <t>chloortetracycline</t>
  </si>
  <si>
    <t>57-62-5</t>
  </si>
  <si>
    <t>26DC1yFol</t>
  </si>
  <si>
    <t>2,6-dimethylfenol</t>
  </si>
  <si>
    <t>576-26-1</t>
  </si>
  <si>
    <t>furlxl</t>
  </si>
  <si>
    <t>furalaxyl</t>
  </si>
  <si>
    <t>57646-30-7</t>
  </si>
  <si>
    <t>PCDD67</t>
  </si>
  <si>
    <t>1,2,3,6,7,8-hexachloordibenzo-p-dioxine</t>
  </si>
  <si>
    <t>57653-85-7</t>
  </si>
  <si>
    <t>sulfdmdne</t>
  </si>
  <si>
    <t>sulfadimidine</t>
  </si>
  <si>
    <t>57-68-1</t>
  </si>
  <si>
    <t>Cldn</t>
  </si>
  <si>
    <t>chloordaan</t>
  </si>
  <si>
    <t>57-74-9</t>
  </si>
  <si>
    <t>34DNO2Fol</t>
  </si>
  <si>
    <t>3,4-dinitrofenol</t>
  </si>
  <si>
    <t>577-71-9</t>
  </si>
  <si>
    <t>progtrn</t>
  </si>
  <si>
    <t>progesteron</t>
  </si>
  <si>
    <t>57-83-0</t>
  </si>
  <si>
    <t>mlxl</t>
  </si>
  <si>
    <t>metalaxyl</t>
  </si>
  <si>
    <t>57837-19-1</t>
  </si>
  <si>
    <t>clozpne</t>
  </si>
  <si>
    <t>clozapine</t>
  </si>
  <si>
    <t>5786-21-0</t>
  </si>
  <si>
    <t>cholEsrol</t>
  </si>
  <si>
    <t>cholesterol</t>
  </si>
  <si>
    <t>57-88-5</t>
  </si>
  <si>
    <t>streptmcne</t>
  </si>
  <si>
    <t>streptomycine</t>
  </si>
  <si>
    <t>57-92-1</t>
  </si>
  <si>
    <t>acqncl</t>
  </si>
  <si>
    <t>acequinocyl</t>
  </si>
  <si>
    <t>57960-19-7</t>
  </si>
  <si>
    <t>26DC2yAn</t>
  </si>
  <si>
    <t>2,6-diethylaniline</t>
  </si>
  <si>
    <t>579-66-8</t>
  </si>
  <si>
    <t>cymOanl</t>
  </si>
  <si>
    <t>cymoxanil</t>
  </si>
  <si>
    <t>57966-95-7</t>
  </si>
  <si>
    <t>caffine</t>
  </si>
  <si>
    <t>caffeine</t>
  </si>
  <si>
    <t>58-08-2</t>
  </si>
  <si>
    <t>Aofnzn</t>
  </si>
  <si>
    <t>aminofenazon</t>
  </si>
  <si>
    <t>58-15-1</t>
  </si>
  <si>
    <t>Dpyrdml</t>
  </si>
  <si>
    <t>dipyridamol</t>
  </si>
  <si>
    <t>58-32-2</t>
  </si>
  <si>
    <t>coumttll</t>
  </si>
  <si>
    <t>coumatetralyl</t>
  </si>
  <si>
    <t>5836-29-3</t>
  </si>
  <si>
    <t>25DClFol</t>
  </si>
  <si>
    <t>2,5-dichloorfenol</t>
  </si>
  <si>
    <t>583-78-8</t>
  </si>
  <si>
    <t>perfazne</t>
  </si>
  <si>
    <t>perfenazine</t>
  </si>
  <si>
    <t>58-39-9</t>
  </si>
  <si>
    <t>3C5ol</t>
  </si>
  <si>
    <t>3-pentanol</t>
  </si>
  <si>
    <t>584-02-1</t>
  </si>
  <si>
    <t>alltn</t>
  </si>
  <si>
    <t>allethrin</t>
  </si>
  <si>
    <t>584-79-2</t>
  </si>
  <si>
    <t>24TolDiCN</t>
  </si>
  <si>
    <t>2,4-tolueendiisocyanaat</t>
  </si>
  <si>
    <t>584-84-9</t>
  </si>
  <si>
    <t>3ttC4yFol</t>
  </si>
  <si>
    <t>3-tertiair-butylfenol</t>
  </si>
  <si>
    <t>585-34-2</t>
  </si>
  <si>
    <t>theoplne</t>
  </si>
  <si>
    <t>theophylline</t>
  </si>
  <si>
    <t>58-55-9</t>
  </si>
  <si>
    <t>3C1yactfnn</t>
  </si>
  <si>
    <t>3-methylacetofenon</t>
  </si>
  <si>
    <t>585-74-0</t>
  </si>
  <si>
    <t>azltne</t>
  </si>
  <si>
    <t>azelastine</t>
  </si>
  <si>
    <t>58581-89-8</t>
  </si>
  <si>
    <t>Dfhdmne</t>
  </si>
  <si>
    <t>difenhydramine</t>
  </si>
  <si>
    <t>58-73-1</t>
  </si>
  <si>
    <t>ofrce</t>
  </si>
  <si>
    <t>ofurace</t>
  </si>
  <si>
    <t>58810-48-3</t>
  </si>
  <si>
    <t>cHCH</t>
  </si>
  <si>
    <t>gamma-hexachloorcyclohexaan (lindaan)</t>
  </si>
  <si>
    <t>58-89-9</t>
  </si>
  <si>
    <t>2346T4ClFol</t>
  </si>
  <si>
    <t>2,3,4,6-tetrachloorfenol</t>
  </si>
  <si>
    <t>58-90-2</t>
  </si>
  <si>
    <t>HCltazde</t>
  </si>
  <si>
    <t>hydrochloorthiazide</t>
  </si>
  <si>
    <t>58-93-5</t>
  </si>
  <si>
    <t>joxgnzr</t>
  </si>
  <si>
    <t>joxaglinezuur</t>
  </si>
  <si>
    <t>59017-64-0</t>
  </si>
  <si>
    <t>terbcl</t>
  </si>
  <si>
    <t>terbacil</t>
  </si>
  <si>
    <t>5902-51-2</t>
  </si>
  <si>
    <t>mettxt</t>
  </si>
  <si>
    <t>methotrexaat</t>
  </si>
  <si>
    <t>59-05-2</t>
  </si>
  <si>
    <t>PBB52</t>
  </si>
  <si>
    <t>2,2',4,4'-tetrabroombifenyl</t>
  </si>
  <si>
    <t>59080-37-4</t>
  </si>
  <si>
    <t>35DClFol</t>
  </si>
  <si>
    <t>3,5-dichloorfenol</t>
  </si>
  <si>
    <t>591-35-5</t>
  </si>
  <si>
    <t>terC4yazne</t>
  </si>
  <si>
    <t>terbutylazine</t>
  </si>
  <si>
    <t>5915-41-3</t>
  </si>
  <si>
    <t>2C6on</t>
  </si>
  <si>
    <t>2-hexanon</t>
  </si>
  <si>
    <t>591-78-6</t>
  </si>
  <si>
    <t>pirmcdC1yfa</t>
  </si>
  <si>
    <t>pirimicarb-desmethyl-formamido</t>
  </si>
  <si>
    <t>59333-83-4</t>
  </si>
  <si>
    <t>C1yAeHCl</t>
  </si>
  <si>
    <t>methylamine hydrochloride</t>
  </si>
  <si>
    <t>593-51-1</t>
  </si>
  <si>
    <t>BrC2e</t>
  </si>
  <si>
    <t>broometheen</t>
  </si>
  <si>
    <t>593-60-2</t>
  </si>
  <si>
    <t>TC1yNH4Cl</t>
  </si>
  <si>
    <t>trimethylammoniumchloride</t>
  </si>
  <si>
    <t>593-81-7</t>
  </si>
  <si>
    <t>sulfqoxlne</t>
  </si>
  <si>
    <t>sulfaquinoxaline</t>
  </si>
  <si>
    <t>59-40-5</t>
  </si>
  <si>
    <t>22DClC3a</t>
  </si>
  <si>
    <t>2,2-dichloorpropaan</t>
  </si>
  <si>
    <t>594-20-7</t>
  </si>
  <si>
    <t>perClC1ymctn</t>
  </si>
  <si>
    <t>perchloormethylmercaptan</t>
  </si>
  <si>
    <t>594-42-3</t>
  </si>
  <si>
    <t>23DHindl2on</t>
  </si>
  <si>
    <t>2,3-dihydroindol-2-on</t>
  </si>
  <si>
    <t>59-48-3</t>
  </si>
  <si>
    <t>3Cl2NO2An</t>
  </si>
  <si>
    <t>3-chloor-2-nitroaniline</t>
  </si>
  <si>
    <t>59483-54-4</t>
  </si>
  <si>
    <t>4Cl3C1yFol</t>
  </si>
  <si>
    <t>4-chloor-3-methylfenol</t>
  </si>
  <si>
    <t>59-50-7</t>
  </si>
  <si>
    <t>pyrlt</t>
  </si>
  <si>
    <t>pyrolaat</t>
  </si>
  <si>
    <t>596-51-0</t>
  </si>
  <si>
    <t>toDcb</t>
  </si>
  <si>
    <t>thiodicarb</t>
  </si>
  <si>
    <t>59669-26-0</t>
  </si>
  <si>
    <t>citlpm</t>
  </si>
  <si>
    <t>citalopram</t>
  </si>
  <si>
    <t>59729-33-8</t>
  </si>
  <si>
    <t>flurdn</t>
  </si>
  <si>
    <t>fluridon</t>
  </si>
  <si>
    <t>59756-60-4</t>
  </si>
  <si>
    <t>2Cl2C3eol</t>
  </si>
  <si>
    <t>2-chloor-2-propeen-ol</t>
  </si>
  <si>
    <t>5976-47-6</t>
  </si>
  <si>
    <t>112TClC3a</t>
  </si>
  <si>
    <t>1,1,2-trichloorpropaan</t>
  </si>
  <si>
    <t>598-77-6</t>
  </si>
  <si>
    <t>NNO2smflne</t>
  </si>
  <si>
    <t>N-nitrosomorfoline</t>
  </si>
  <si>
    <t>59-89-2</t>
  </si>
  <si>
    <t>4cumFol</t>
  </si>
  <si>
    <t>4-cumylfenol</t>
  </si>
  <si>
    <t>599-64-4</t>
  </si>
  <si>
    <t>EDTA</t>
  </si>
  <si>
    <t>ethyleendiaminetetraethaanzuur (EDTA)</t>
  </si>
  <si>
    <t>60-00-4</t>
  </si>
  <si>
    <t>PBB49</t>
  </si>
  <si>
    <t>2,2',4,5'-tetrabroombifenyl</t>
  </si>
  <si>
    <t>60044-24-8</t>
  </si>
  <si>
    <t>PBB169</t>
  </si>
  <si>
    <t>3,3',4,4',5,5'-hexabroombifenyl</t>
  </si>
  <si>
    <t>60044-26-0</t>
  </si>
  <si>
    <t>4AoazBen</t>
  </si>
  <si>
    <t>4-aminoazobenzeen</t>
  </si>
  <si>
    <t>60-09-3</t>
  </si>
  <si>
    <t>4DC1yAoazBen</t>
  </si>
  <si>
    <t>4-dimethylaminoazobenzeen</t>
  </si>
  <si>
    <t>60-11-7</t>
  </si>
  <si>
    <t>1Fy2C2ol</t>
  </si>
  <si>
    <t>1-fenyl-2-ethanol</t>
  </si>
  <si>
    <t>60-12-8</t>
  </si>
  <si>
    <t>gabptne</t>
  </si>
  <si>
    <t>gabapentine</t>
  </si>
  <si>
    <t>60142-96-3</t>
  </si>
  <si>
    <t>fenarml</t>
  </si>
  <si>
    <t>fenarimol</t>
  </si>
  <si>
    <t>60168-88-9</t>
  </si>
  <si>
    <t>azacnzl</t>
  </si>
  <si>
    <t>azaconazool</t>
  </si>
  <si>
    <t>60207-31-0</t>
  </si>
  <si>
    <t>propcnzl</t>
  </si>
  <si>
    <t>propiconazol</t>
  </si>
  <si>
    <t>60207-90-1</t>
  </si>
  <si>
    <t>etcnzl</t>
  </si>
  <si>
    <t>etaconazool</t>
  </si>
  <si>
    <t>60207-93-4</t>
  </si>
  <si>
    <t>cltofs</t>
  </si>
  <si>
    <t>chloorthiofos</t>
  </si>
  <si>
    <t>60238-56-4</t>
  </si>
  <si>
    <t>DC2yEtr</t>
  </si>
  <si>
    <t>diethylether</t>
  </si>
  <si>
    <t>60-29-7</t>
  </si>
  <si>
    <t>linzr</t>
  </si>
  <si>
    <t>linolzuur</t>
  </si>
  <si>
    <t>60-33-3</t>
  </si>
  <si>
    <t>C1yhdzne</t>
  </si>
  <si>
    <t>methylhydrazine</t>
  </si>
  <si>
    <t>60-34-4</t>
  </si>
  <si>
    <t>PBDE99</t>
  </si>
  <si>
    <t>2,2',4,4',5-pentabroomdifenylether</t>
  </si>
  <si>
    <t>60348-60-9</t>
  </si>
  <si>
    <t>actAd</t>
  </si>
  <si>
    <t>aceetamide</t>
  </si>
  <si>
    <t>60-35-5</t>
  </si>
  <si>
    <t>oxzpm</t>
  </si>
  <si>
    <t>oxazepam</t>
  </si>
  <si>
    <t>604-75-1</t>
  </si>
  <si>
    <t>Dmtat</t>
  </si>
  <si>
    <t>dimethoaat</t>
  </si>
  <si>
    <t>60-51-5</t>
  </si>
  <si>
    <t>DiC3yFt</t>
  </si>
  <si>
    <t>diisopropylftalaat</t>
  </si>
  <si>
    <t>605-45-8</t>
  </si>
  <si>
    <t>T4ccne</t>
  </si>
  <si>
    <t>tetracycline</t>
  </si>
  <si>
    <t>60-54-8</t>
  </si>
  <si>
    <t>furmccx</t>
  </si>
  <si>
    <t>furmecyclox</t>
  </si>
  <si>
    <t>60568-05-0</t>
  </si>
  <si>
    <t>dieldn</t>
  </si>
  <si>
    <t>dieldrin</t>
  </si>
  <si>
    <t>60-57-1</t>
  </si>
  <si>
    <t>26DNO2Tol</t>
  </si>
  <si>
    <t>2,6-dinitrotolueen</t>
  </si>
  <si>
    <t>606-20-2</t>
  </si>
  <si>
    <t>26DNO2An</t>
  </si>
  <si>
    <t>2,6-dinitroaniline</t>
  </si>
  <si>
    <t>606-22-4</t>
  </si>
  <si>
    <t>vigbtne</t>
  </si>
  <si>
    <t>vigabatrine</t>
  </si>
  <si>
    <t>60643-86-9</t>
  </si>
  <si>
    <t>23DClAn</t>
  </si>
  <si>
    <t>2,3-dichlooraniline</t>
  </si>
  <si>
    <t>608-27-5</t>
  </si>
  <si>
    <t>26DClAn</t>
  </si>
  <si>
    <t>2,6-dichlooraniline</t>
  </si>
  <si>
    <t>608-31-1</t>
  </si>
  <si>
    <t>PCDF130</t>
  </si>
  <si>
    <t>2,3,4,6,7,8-hexachloordibenzofuraan</t>
  </si>
  <si>
    <t>60851-34-5</t>
  </si>
  <si>
    <t>sHCH</t>
  </si>
  <si>
    <t>som hexachloorcyclohexaan-isomeren</t>
  </si>
  <si>
    <t>608-73-1</t>
  </si>
  <si>
    <t>promtzne</t>
  </si>
  <si>
    <t>promethazine</t>
  </si>
  <si>
    <t>60-87-7</t>
  </si>
  <si>
    <t>PeClBen</t>
  </si>
  <si>
    <t>pentachloorbenzeen</t>
  </si>
  <si>
    <t>608-93-5</t>
  </si>
  <si>
    <t>345TClFol</t>
  </si>
  <si>
    <t>3,4,5-trichloorfenol</t>
  </si>
  <si>
    <t>609-19-8</t>
  </si>
  <si>
    <t>NN2TC1yAn</t>
  </si>
  <si>
    <t>N,N,2-trimethylaniline</t>
  </si>
  <si>
    <t>609-72-3</t>
  </si>
  <si>
    <t>24DClNO2Ben</t>
  </si>
  <si>
    <t>2,4-dichloornitrobenzeen</t>
  </si>
  <si>
    <t>611-06-3</t>
  </si>
  <si>
    <t>2C2yTol</t>
  </si>
  <si>
    <t>2-ethyltolueen</t>
  </si>
  <si>
    <t>611-14-3</t>
  </si>
  <si>
    <t>N2DC1yAn</t>
  </si>
  <si>
    <t>N,2-dimethylaniline</t>
  </si>
  <si>
    <t>611-21-2</t>
  </si>
  <si>
    <t>flurcrdn</t>
  </si>
  <si>
    <t>flurochloridon</t>
  </si>
  <si>
    <t>61213-25-0</t>
  </si>
  <si>
    <t>33DClbzdnDHC</t>
  </si>
  <si>
    <t>3,3'-dichloorbenzidine dihydrochloride</t>
  </si>
  <si>
    <t>612-83-9</t>
  </si>
  <si>
    <t>penclnG</t>
  </si>
  <si>
    <t>penicilline G</t>
  </si>
  <si>
    <t>61-33-6</t>
  </si>
  <si>
    <t>1C3ol2ClPO4</t>
  </si>
  <si>
    <t>1-propanol-2-chloorfosfaat</t>
  </si>
  <si>
    <t>6145-73-9</t>
  </si>
  <si>
    <t>24DAoansl</t>
  </si>
  <si>
    <t>2,4-diaminoanisol</t>
  </si>
  <si>
    <t>615-05-4</t>
  </si>
  <si>
    <t>2C1ytobztazl</t>
  </si>
  <si>
    <t>2-methylthiobenzothiazool</t>
  </si>
  <si>
    <t>615-22-5</t>
  </si>
  <si>
    <t>12BenDAeDHCl</t>
  </si>
  <si>
    <t>1,2-benzeendiamine dihydrochloride</t>
  </si>
  <si>
    <t>615-28-1</t>
  </si>
  <si>
    <t>OxT4ccne</t>
  </si>
  <si>
    <t>oxytetracycline</t>
  </si>
  <si>
    <t>6153-64-6</t>
  </si>
  <si>
    <t>bentznC1y</t>
  </si>
  <si>
    <t>bentazon-methyl</t>
  </si>
  <si>
    <t>61592-45-8</t>
  </si>
  <si>
    <t>23DClC3ol</t>
  </si>
  <si>
    <t>2,3-dichloorpropanol</t>
  </si>
  <si>
    <t>616-23-9</t>
  </si>
  <si>
    <t>TC1yC5e</t>
  </si>
  <si>
    <t>tetramethylpenteen</t>
  </si>
  <si>
    <t>61665-19-8</t>
  </si>
  <si>
    <t>cymazl</t>
  </si>
  <si>
    <t>cymiazool</t>
  </si>
  <si>
    <t>61676-87-7</t>
  </si>
  <si>
    <t>actctne</t>
  </si>
  <si>
    <t>acetylcysteine</t>
  </si>
  <si>
    <t>616-91-1</t>
  </si>
  <si>
    <t>cloxclne</t>
  </si>
  <si>
    <t>cloxacilline</t>
  </si>
  <si>
    <t>61-72-3</t>
  </si>
  <si>
    <t>kokakTC1yNH4</t>
  </si>
  <si>
    <t>kokosalkyltrimethylammoniumchloride</t>
  </si>
  <si>
    <t>61789-18-2</t>
  </si>
  <si>
    <t>amtl</t>
  </si>
  <si>
    <t>amitrol</t>
  </si>
  <si>
    <t>61-82-5</t>
  </si>
  <si>
    <t>1FyC2yAe</t>
  </si>
  <si>
    <t>a-fenylethylamine</t>
  </si>
  <si>
    <t>618-36-0</t>
  </si>
  <si>
    <t>13DCl5NO2Ben</t>
  </si>
  <si>
    <t>1,3-dichloor-5-nitrobenzeen</t>
  </si>
  <si>
    <t>618-62-2</t>
  </si>
  <si>
    <t>paroetne</t>
  </si>
  <si>
    <t>paroxetine</t>
  </si>
  <si>
    <t>61869-08-7</t>
  </si>
  <si>
    <t>35DNO2An</t>
  </si>
  <si>
    <t>3,5-dinitroaniline</t>
  </si>
  <si>
    <t>618-87-1</t>
  </si>
  <si>
    <t>desC2yatzne</t>
  </si>
  <si>
    <t>desethylatrazine</t>
  </si>
  <si>
    <t>6190-65-4</t>
  </si>
  <si>
    <t>cpermtn</t>
  </si>
  <si>
    <t>cis-permethrin</t>
  </si>
  <si>
    <t>61949-76-6</t>
  </si>
  <si>
    <t>tpermtn</t>
  </si>
  <si>
    <t>trans-permethrin</t>
  </si>
  <si>
    <t>61949-77-7</t>
  </si>
  <si>
    <t>3C2yTol</t>
  </si>
  <si>
    <t>3-ethyltolueen</t>
  </si>
  <si>
    <t>620-14-4</t>
  </si>
  <si>
    <t>3C2yFol</t>
  </si>
  <si>
    <t>3-ethylfenol</t>
  </si>
  <si>
    <t>620-17-7</t>
  </si>
  <si>
    <t>TbenzAe</t>
  </si>
  <si>
    <t>tribenzylamine</t>
  </si>
  <si>
    <t>620-40-6</t>
  </si>
  <si>
    <t>4C2y35DC1yFo</t>
  </si>
  <si>
    <t>4-ethyl-3,5-dimethylfenol</t>
  </si>
  <si>
    <t>62126-77-6</t>
  </si>
  <si>
    <t>4C2yTol</t>
  </si>
  <si>
    <t>4-ethyltolueen</t>
  </si>
  <si>
    <t>622-96-8</t>
  </si>
  <si>
    <t>N4DC1yAn</t>
  </si>
  <si>
    <t>N,4-dimethylaniline</t>
  </si>
  <si>
    <t>623-08-5</t>
  </si>
  <si>
    <t>C1yC4yat</t>
  </si>
  <si>
    <t>methylbutylaat</t>
  </si>
  <si>
    <t>623-42-7</t>
  </si>
  <si>
    <t>14DAoBenDHCl</t>
  </si>
  <si>
    <t>1,4-diaminobenzeen dihydrochloride</t>
  </si>
  <si>
    <t>624-18-0</t>
  </si>
  <si>
    <t>acFfNazt</t>
  </si>
  <si>
    <t>acifluorfen-natriumzout</t>
  </si>
  <si>
    <t>62476-59-9</t>
  </si>
  <si>
    <t>C1yicnt</t>
  </si>
  <si>
    <t>methylisocyanaat</t>
  </si>
  <si>
    <t>624-83-9</t>
  </si>
  <si>
    <t>DC1yDS</t>
  </si>
  <si>
    <t>dimethyldisulfide</t>
  </si>
  <si>
    <t>624-92-0</t>
  </si>
  <si>
    <t>An</t>
  </si>
  <si>
    <t>aniline</t>
  </si>
  <si>
    <t>62-53-3</t>
  </si>
  <si>
    <t>toacAd</t>
  </si>
  <si>
    <t>thioacetamide</t>
  </si>
  <si>
    <t>62-55-5</t>
  </si>
  <si>
    <t>tourm</t>
  </si>
  <si>
    <t>thioureum</t>
  </si>
  <si>
    <t>62-56-6</t>
  </si>
  <si>
    <t>metcfs</t>
  </si>
  <si>
    <t>methacrifos</t>
  </si>
  <si>
    <t>62610-77-9</t>
  </si>
  <si>
    <t>35DClAn</t>
  </si>
  <si>
    <t>3,5-dichlooraniline</t>
  </si>
  <si>
    <t>626-43-7</t>
  </si>
  <si>
    <t>DClvs</t>
  </si>
  <si>
    <t>dichloorvos</t>
  </si>
  <si>
    <t>62-73-7</t>
  </si>
  <si>
    <t>NaFactt</t>
  </si>
  <si>
    <t>natriumfluoracetaat</t>
  </si>
  <si>
    <t>62-74-8</t>
  </si>
  <si>
    <t>1C1oxC4a</t>
  </si>
  <si>
    <t>1-methoxybutaan</t>
  </si>
  <si>
    <t>628-28-4</t>
  </si>
  <si>
    <t>2Cl5NO2An</t>
  </si>
  <si>
    <t>2-chloor-5-nitroaniline</t>
  </si>
  <si>
    <t>6283-25-6</t>
  </si>
  <si>
    <t>2ClEyEtr</t>
  </si>
  <si>
    <t>2-chloorethylether</t>
  </si>
  <si>
    <t>628-34-2</t>
  </si>
  <si>
    <t>gentocb</t>
  </si>
  <si>
    <t>fenothiocarb</t>
  </si>
  <si>
    <t>62850-32-2</t>
  </si>
  <si>
    <t>jopmdl</t>
  </si>
  <si>
    <t>jopamidol</t>
  </si>
  <si>
    <t>62883-00-5</t>
  </si>
  <si>
    <t>2C19on</t>
  </si>
  <si>
    <t>2-nonadecanon</t>
  </si>
  <si>
    <t>629-66-3</t>
  </si>
  <si>
    <t>C28a</t>
  </si>
  <si>
    <t>octacosaan</t>
  </si>
  <si>
    <t>630-02-4</t>
  </si>
  <si>
    <t>CMO</t>
  </si>
  <si>
    <t>koolmonoxide</t>
  </si>
  <si>
    <t>630-08-0</t>
  </si>
  <si>
    <t>1112T4ClC2a</t>
  </si>
  <si>
    <t>1,1,1,2-tetrachloorethaan</t>
  </si>
  <si>
    <t>630-20-6</t>
  </si>
  <si>
    <t>DBrHAc</t>
  </si>
  <si>
    <t>dibroomazijnzuur</t>
  </si>
  <si>
    <t>631-64-1</t>
  </si>
  <si>
    <t>C1yebtoCN</t>
  </si>
  <si>
    <t>methyleenbisthiocyanaat</t>
  </si>
  <si>
    <t>6317-18-6</t>
  </si>
  <si>
    <t>tT4ClFtzr</t>
  </si>
  <si>
    <t>tetrachloorftaalzuur</t>
  </si>
  <si>
    <t>632-58-6</t>
  </si>
  <si>
    <t>nuarml</t>
  </si>
  <si>
    <t>nuarimol</t>
  </si>
  <si>
    <t>63284-71-9</t>
  </si>
  <si>
    <t>desFyClidzn</t>
  </si>
  <si>
    <t>desfenylchloridazon</t>
  </si>
  <si>
    <t>6339-19-1</t>
  </si>
  <si>
    <t>lactse</t>
  </si>
  <si>
    <t>lactose</t>
  </si>
  <si>
    <t>63-42-3</t>
  </si>
  <si>
    <t>C8C18akbzDC1</t>
  </si>
  <si>
    <t>C8-C18-alkylbenzyldimethylammoniumchloride</t>
  </si>
  <si>
    <t>63449-41-2</t>
  </si>
  <si>
    <t>1234T4ClBen</t>
  </si>
  <si>
    <t>1,2,3,4-tetrachloorbenzeen</t>
  </si>
  <si>
    <t>634-66-2</t>
  </si>
  <si>
    <t>234TClAn</t>
  </si>
  <si>
    <t>2,3,4-trichlooraniline</t>
  </si>
  <si>
    <t>634-67-3</t>
  </si>
  <si>
    <t>2345T4ClAn</t>
  </si>
  <si>
    <t>2,3,4,5-tetrachlooraniline</t>
  </si>
  <si>
    <t>634-83-3</t>
  </si>
  <si>
    <t>1235T4ClBen</t>
  </si>
  <si>
    <t>1,2,3,5-tetrachloorbenzeen</t>
  </si>
  <si>
    <t>634-90-2</t>
  </si>
  <si>
    <t>345TClAn</t>
  </si>
  <si>
    <t>3,4,5-trichlooraniline</t>
  </si>
  <si>
    <t>634-91-3</t>
  </si>
  <si>
    <t>246TClAn</t>
  </si>
  <si>
    <t>2,4,6-trichlooraniline</t>
  </si>
  <si>
    <t>634-93-5</t>
  </si>
  <si>
    <t>otolidnHCl</t>
  </si>
  <si>
    <t>o-toluidine hydrochloride</t>
  </si>
  <si>
    <t>636-21-5</t>
  </si>
  <si>
    <t>245TClAn</t>
  </si>
  <si>
    <t>2,4,5-trichlooraniline</t>
  </si>
  <si>
    <t>636-30-6</t>
  </si>
  <si>
    <t>betxll</t>
  </si>
  <si>
    <t>betaxolol</t>
  </si>
  <si>
    <t>63659-18-7</t>
  </si>
  <si>
    <t>sulfnD</t>
  </si>
  <si>
    <t>sulfinol D</t>
  </si>
  <si>
    <t>63665-16-7</t>
  </si>
  <si>
    <t>clofbt</t>
  </si>
  <si>
    <t>clofibraat</t>
  </si>
  <si>
    <t>637-07-0</t>
  </si>
  <si>
    <t>2C2ox2C1yC3a</t>
  </si>
  <si>
    <t>2-ethoxy-2-methylpropaan</t>
  </si>
  <si>
    <t>637-92-3</t>
  </si>
  <si>
    <t>261014T4C102</t>
  </si>
  <si>
    <t>2,6,10,14-tetramethylhexadecaan</t>
  </si>
  <si>
    <t>638-36-8</t>
  </si>
  <si>
    <t>succAh</t>
  </si>
  <si>
    <t>succinaldehyde</t>
  </si>
  <si>
    <t>638-37-9</t>
  </si>
  <si>
    <t>C13azr</t>
  </si>
  <si>
    <t>tridecaanzuur</t>
  </si>
  <si>
    <t>638-53-9</t>
  </si>
  <si>
    <t>DqDBrH2O</t>
  </si>
  <si>
    <t>diquatdibromide-monohydraat</t>
  </si>
  <si>
    <t>6385-62-2</t>
  </si>
  <si>
    <t>C18al</t>
  </si>
  <si>
    <t>octadecanal</t>
  </si>
  <si>
    <t>638-66-4</t>
  </si>
  <si>
    <t>tomtn</t>
  </si>
  <si>
    <t>thiometon</t>
  </si>
  <si>
    <t>640-15-3</t>
  </si>
  <si>
    <t>2FyC2yAe</t>
  </si>
  <si>
    <t>b-fenylethylamine</t>
  </si>
  <si>
    <t>64-04-0</t>
  </si>
  <si>
    <t>26DCl3C1yAn</t>
  </si>
  <si>
    <t>2,6-dichloor-3-methylaniline</t>
  </si>
  <si>
    <t>64063-37-2</t>
  </si>
  <si>
    <t>C2OH</t>
  </si>
  <si>
    <t>ethanol</t>
  </si>
  <si>
    <t>64-17-5</t>
  </si>
  <si>
    <t>C1azr</t>
  </si>
  <si>
    <t>methaanzuur</t>
  </si>
  <si>
    <t>64-18-6</t>
  </si>
  <si>
    <t>HAc</t>
  </si>
  <si>
    <t>azijnzuur</t>
  </si>
  <si>
    <t>64-19-7</t>
  </si>
  <si>
    <t>fenpratn</t>
  </si>
  <si>
    <t>fenpropathrin</t>
  </si>
  <si>
    <t>64257-84-7</t>
  </si>
  <si>
    <t>antxna</t>
  </si>
  <si>
    <t>anatoxine-a</t>
  </si>
  <si>
    <t>64285-06-9</t>
  </si>
  <si>
    <t>45DCl2C8y2Hi</t>
  </si>
  <si>
    <t>4,5-dichloor-2-octyl-2H-isothiazool-3-on</t>
  </si>
  <si>
    <t>64359-81-5</t>
  </si>
  <si>
    <t>2C3yFol</t>
  </si>
  <si>
    <t>2-propylfenol</t>
  </si>
  <si>
    <t>644-35-9</t>
  </si>
  <si>
    <t>dimtln</t>
  </si>
  <si>
    <t>dimetilan</t>
  </si>
  <si>
    <t>644-64-4</t>
  </si>
  <si>
    <t>371115T4C1y1</t>
  </si>
  <si>
    <t>3,7,11,15-tetramethyl-1hexadecanol</t>
  </si>
  <si>
    <t>645-72-7</t>
  </si>
  <si>
    <t>ciard114</t>
  </si>
  <si>
    <t>C.I. Acid Red 114</t>
  </si>
  <si>
    <t>6459-94-5</t>
  </si>
  <si>
    <t>4C1yvlrazr</t>
  </si>
  <si>
    <t>4-methylvaleriaanzuur</t>
  </si>
  <si>
    <t>646-07-1</t>
  </si>
  <si>
    <t>Tfmrn</t>
  </si>
  <si>
    <t>triflumuron</t>
  </si>
  <si>
    <t>64628-44-0</t>
  </si>
  <si>
    <t>DC2ySO4</t>
  </si>
  <si>
    <t>diethylsulfaat</t>
  </si>
  <si>
    <t>64-67-5</t>
  </si>
  <si>
    <t>TcpC4OxC2yEs</t>
  </si>
  <si>
    <t>triclopyr-butoxyethylester</t>
  </si>
  <si>
    <t>64700-56-7</t>
  </si>
  <si>
    <t>terptne</t>
  </si>
  <si>
    <t>terpentine</t>
  </si>
  <si>
    <t>64742-82-1</t>
  </si>
  <si>
    <t>T4cycnHCl</t>
  </si>
  <si>
    <t>tetracycline hydrochloride</t>
  </si>
  <si>
    <t>64-75-5</t>
  </si>
  <si>
    <t>Clsfrn</t>
  </si>
  <si>
    <t>chloorsulfuron</t>
  </si>
  <si>
    <t>64902-72-3</t>
  </si>
  <si>
    <t>33DClbzdnSO4</t>
  </si>
  <si>
    <t>3,3'-dichloorbenzidine sulfaat</t>
  </si>
  <si>
    <t>64969-34-2</t>
  </si>
  <si>
    <t>issbde</t>
  </si>
  <si>
    <t>isosorbide</t>
  </si>
  <si>
    <t>652-67-5</t>
  </si>
  <si>
    <t>2346T4ClAn</t>
  </si>
  <si>
    <t>2,3,4,6-tetrachlooraniline</t>
  </si>
  <si>
    <t>654-36-4</t>
  </si>
  <si>
    <t>PCB123</t>
  </si>
  <si>
    <t>2,3',4,4',5'-pentachloorbifenyl</t>
  </si>
  <si>
    <t>65510-44-3</t>
  </si>
  <si>
    <t>NIEUW ID (-8)</t>
  </si>
  <si>
    <t>PCB85</t>
  </si>
  <si>
    <t>2,2',3,4,4'-pentachloorbifenyl</t>
  </si>
  <si>
    <t>65510-45-4</t>
  </si>
  <si>
    <t>metfmne</t>
  </si>
  <si>
    <t>metformine</t>
  </si>
  <si>
    <t>657-24-9</t>
  </si>
  <si>
    <t>benzezr</t>
  </si>
  <si>
    <t>benzoezuur</t>
  </si>
  <si>
    <t>65-85-0</t>
  </si>
  <si>
    <t>furtocb</t>
  </si>
  <si>
    <t>furathiocarb</t>
  </si>
  <si>
    <t>65907-30-4</t>
  </si>
  <si>
    <t>penccrn</t>
  </si>
  <si>
    <t>pencycuron</t>
  </si>
  <si>
    <t>66063-05-6</t>
  </si>
  <si>
    <t>2Cl6FBenAd</t>
  </si>
  <si>
    <t>2-chloor-6-fluorbenzamide</t>
  </si>
  <si>
    <t>66073-54-9</t>
  </si>
  <si>
    <t>johxl</t>
  </si>
  <si>
    <t>johexol</t>
  </si>
  <si>
    <t>66108-95-0</t>
  </si>
  <si>
    <t>cyrmzne</t>
  </si>
  <si>
    <t>cyromazine</t>
  </si>
  <si>
    <t>66215-27-8</t>
  </si>
  <si>
    <t>esfvlrt</t>
  </si>
  <si>
    <t>esfenvaleraat</t>
  </si>
  <si>
    <t>66230-04-4</t>
  </si>
  <si>
    <t>pencnzl</t>
  </si>
  <si>
    <t>penconazool</t>
  </si>
  <si>
    <t>66246-88-6</t>
  </si>
  <si>
    <t>C6al</t>
  </si>
  <si>
    <t>hexanal</t>
  </si>
  <si>
    <t>66-25-1</t>
  </si>
  <si>
    <t>25DCl4NO2An</t>
  </si>
  <si>
    <t>2,5-dichloor-4-nitroaniline</t>
  </si>
  <si>
    <t>6627-34-5</t>
  </si>
  <si>
    <t>flutlnl</t>
  </si>
  <si>
    <t>flutolanil</t>
  </si>
  <si>
    <t>66332-96-5</t>
  </si>
  <si>
    <t>rantdne</t>
  </si>
  <si>
    <t>ranitidine</t>
  </si>
  <si>
    <t>66357-35-5</t>
  </si>
  <si>
    <t>45DCl2NO2An</t>
  </si>
  <si>
    <t>4,5-dichloor-2-nitroaniline</t>
  </si>
  <si>
    <t>6641-64-1</t>
  </si>
  <si>
    <t>fenOapC2y</t>
  </si>
  <si>
    <t>fenoxaprop-ethyl</t>
  </si>
  <si>
    <t>66441-23-4</t>
  </si>
  <si>
    <t>23DNO2Fol</t>
  </si>
  <si>
    <t>2,3-dinitrofenol</t>
  </si>
  <si>
    <t>66-56-8</t>
  </si>
  <si>
    <t>bispll</t>
  </si>
  <si>
    <t>bisoprolol</t>
  </si>
  <si>
    <t>66722-44-9</t>
  </si>
  <si>
    <t>Oaclne</t>
  </si>
  <si>
    <t>oxacilline</t>
  </si>
  <si>
    <t>66-79-5</t>
  </si>
  <si>
    <t>DMST</t>
  </si>
  <si>
    <t>4-dimethylaminosulfotoluidide</t>
  </si>
  <si>
    <t>66840-71-9</t>
  </si>
  <si>
    <t>fenppdn</t>
  </si>
  <si>
    <t>fenpropidin</t>
  </si>
  <si>
    <t>67306-00-7</t>
  </si>
  <si>
    <t>acpmtn</t>
  </si>
  <si>
    <t>alfa-cypermethrin</t>
  </si>
  <si>
    <t>67375-30-8</t>
  </si>
  <si>
    <t>DTPA</t>
  </si>
  <si>
    <t>di-ethyleentriaminepentaazijnzuur (DTPA)</t>
  </si>
  <si>
    <t>67-43-6</t>
  </si>
  <si>
    <t>furzldn</t>
  </si>
  <si>
    <t>furazolidon</t>
  </si>
  <si>
    <t>67-45-8</t>
  </si>
  <si>
    <t>hydC1ynn</t>
  </si>
  <si>
    <t>hydramethylnon</t>
  </si>
  <si>
    <t>67485-29-4</t>
  </si>
  <si>
    <t>PCDF89</t>
  </si>
  <si>
    <t>1,2,3,4,8-pentachloordibenzofuraan</t>
  </si>
  <si>
    <t>67517-48-0</t>
  </si>
  <si>
    <t>C1ol</t>
  </si>
  <si>
    <t>methanol</t>
  </si>
  <si>
    <t>67-56-1</t>
  </si>
  <si>
    <t>PCDF131</t>
  </si>
  <si>
    <t>1,2,3,4,6,7,8-heptachloordibenzofuraan</t>
  </si>
  <si>
    <t>67562-39-4</t>
  </si>
  <si>
    <t>fenppmf</t>
  </si>
  <si>
    <t>fenpropimorf</t>
  </si>
  <si>
    <t>67564-91-4</t>
  </si>
  <si>
    <t>2C3ol</t>
  </si>
  <si>
    <t>2-propanol</t>
  </si>
  <si>
    <t>67-63-0</t>
  </si>
  <si>
    <t>actn</t>
  </si>
  <si>
    <t>aceton</t>
  </si>
  <si>
    <t>67-64-1</t>
  </si>
  <si>
    <t>TClC1a</t>
  </si>
  <si>
    <t>trichloormethaan (chloroform)</t>
  </si>
  <si>
    <t>67-66-3</t>
  </si>
  <si>
    <t>HxClC2a</t>
  </si>
  <si>
    <t>hexachloorethaan</t>
  </si>
  <si>
    <t>67-72-1</t>
  </si>
  <si>
    <t>proClaz</t>
  </si>
  <si>
    <t>prochloraz</t>
  </si>
  <si>
    <t>67747-09-5</t>
  </si>
  <si>
    <t>13DactBen</t>
  </si>
  <si>
    <t>1,3-diacetylbenzeen</t>
  </si>
  <si>
    <t>6781-42-6</t>
  </si>
  <si>
    <t>PBB101</t>
  </si>
  <si>
    <t>2,2',4,5,5'-pentabroombifenyl</t>
  </si>
  <si>
    <t>67888-96-4</t>
  </si>
  <si>
    <t>HxC1oxC1ymlm</t>
  </si>
  <si>
    <t>hexa(methoxymethyl)melamine</t>
  </si>
  <si>
    <t>68002-20-0</t>
  </si>
  <si>
    <t>HxC1yPAd</t>
  </si>
  <si>
    <t>hexamethylfosforamide</t>
  </si>
  <si>
    <t>680-31-9</t>
  </si>
  <si>
    <t>cyhltn</t>
  </si>
  <si>
    <t>cyhalothrin</t>
  </si>
  <si>
    <t>68085-85-8</t>
  </si>
  <si>
    <t>ATTI</t>
  </si>
  <si>
    <t>traseolide</t>
  </si>
  <si>
    <t>68140-48-7</t>
  </si>
  <si>
    <t>noretsrn</t>
  </si>
  <si>
    <t>norethisteron</t>
  </si>
  <si>
    <t>68-22-4</t>
  </si>
  <si>
    <t>sulfdazne</t>
  </si>
  <si>
    <t>sulfadiazine</t>
  </si>
  <si>
    <t>68-35-9</t>
  </si>
  <si>
    <t>cyftn</t>
  </si>
  <si>
    <t>cyfluthrin</t>
  </si>
  <si>
    <t>68359-37-5</t>
  </si>
  <si>
    <t>C12C16akbzDC</t>
  </si>
  <si>
    <t>C12-C16-alkylbenzyldimethylammoniumchloride</t>
  </si>
  <si>
    <t>68424-85-1</t>
  </si>
  <si>
    <t>224TC1y13C02</t>
  </si>
  <si>
    <t>2,2,4-trimethyl-1,3-pentaandioldiisobutyraat</t>
  </si>
  <si>
    <t>6846-50-0</t>
  </si>
  <si>
    <t>3ClNNDC1yAn</t>
  </si>
  <si>
    <t>3-chloor-N,N-dimethylaniline</t>
  </si>
  <si>
    <t>6848-13-1</t>
  </si>
  <si>
    <t>NaC12yErSO4</t>
  </si>
  <si>
    <t>natriumlaurylethersulfaat</t>
  </si>
  <si>
    <t>68585-34-2</t>
  </si>
  <si>
    <t>vyactvyvstcp</t>
  </si>
  <si>
    <t>vinylacetaat-vinylversataat copolymeer</t>
  </si>
  <si>
    <t>68604-30-8</t>
  </si>
  <si>
    <t>PBDE153</t>
  </si>
  <si>
    <t>2,2',4,4',5,5'-hexabroomdifenylether</t>
  </si>
  <si>
    <t>68631-49-2</t>
  </si>
  <si>
    <t>Tfmzl</t>
  </si>
  <si>
    <t>triflumizool</t>
  </si>
  <si>
    <t>68694-11-1</t>
  </si>
  <si>
    <t>Tazcn</t>
  </si>
  <si>
    <t>triazichon</t>
  </si>
  <si>
    <t>68-76-8</t>
  </si>
  <si>
    <t>Hoxzne</t>
  </si>
  <si>
    <t>hydroxyzine</t>
  </si>
  <si>
    <t>68-88-2</t>
  </si>
  <si>
    <t>DhtaDC1yNH4m</t>
  </si>
  <si>
    <t>di(hydrogenetalkalkyl)dimethylammoniummontmorilloniet</t>
  </si>
  <si>
    <t>68911-87-5</t>
  </si>
  <si>
    <t>c12DClC3e</t>
  </si>
  <si>
    <t>cis-1,2-dichloorpropeen</t>
  </si>
  <si>
    <t>6923-20-2</t>
  </si>
  <si>
    <t>Mctfs</t>
  </si>
  <si>
    <t>monocrotofos</t>
  </si>
  <si>
    <t>6923-22-4</t>
  </si>
  <si>
    <t>flufnzne</t>
  </si>
  <si>
    <t>flufenazine</t>
  </si>
  <si>
    <t>69-23-8</t>
  </si>
  <si>
    <t>piptnl</t>
  </si>
  <si>
    <t>piproctanyl</t>
  </si>
  <si>
    <t>69309-47-3</t>
  </si>
  <si>
    <t>bupfzn</t>
  </si>
  <si>
    <t>buprofezin</t>
  </si>
  <si>
    <t>69327-76-0</t>
  </si>
  <si>
    <t>fluazfp</t>
  </si>
  <si>
    <t>fluazifop</t>
  </si>
  <si>
    <t>69335-91-7</t>
  </si>
  <si>
    <t>flurOxpr</t>
  </si>
  <si>
    <t>fluroxypyr</t>
  </si>
  <si>
    <t>69377-81-7</t>
  </si>
  <si>
    <t>C1yccC5e</t>
  </si>
  <si>
    <t>methylcyclopenteen</t>
  </si>
  <si>
    <t>693-89-0</t>
  </si>
  <si>
    <t>flualnt</t>
  </si>
  <si>
    <t>fluvalinaat</t>
  </si>
  <si>
    <t>69409-94-5</t>
  </si>
  <si>
    <t>ampclne</t>
  </si>
  <si>
    <t>ampicilline</t>
  </si>
  <si>
    <t>69-53-4</t>
  </si>
  <si>
    <t>cypfrm</t>
  </si>
  <si>
    <t>cyprofuram</t>
  </si>
  <si>
    <t>69581-33-5</t>
  </si>
  <si>
    <t>2C1y5NO2imdz</t>
  </si>
  <si>
    <t>2-methyl-5-nitroimidazool</t>
  </si>
  <si>
    <t>696-23-1</t>
  </si>
  <si>
    <t>N3DC1yAn</t>
  </si>
  <si>
    <t>N,3-dimethylaniline</t>
  </si>
  <si>
    <t>696-44-6</t>
  </si>
  <si>
    <t>salczr</t>
  </si>
  <si>
    <t>salicylzuur</t>
  </si>
  <si>
    <t>69-72-7</t>
  </si>
  <si>
    <t>235TC1yFol</t>
  </si>
  <si>
    <t>2,3,5-trimethylfenol</t>
  </si>
  <si>
    <t>697-82-5</t>
  </si>
  <si>
    <t>PCB157</t>
  </si>
  <si>
    <t>2,3,3',4,4',5'-hexachloorbifenyl</t>
  </si>
  <si>
    <t>69782-90-7</t>
  </si>
  <si>
    <t>NIEUW ID (-9)</t>
  </si>
  <si>
    <t>kasgmcne</t>
  </si>
  <si>
    <t>kasugamycine</t>
  </si>
  <si>
    <t>6980-18-3</t>
  </si>
  <si>
    <t>halOxfp</t>
  </si>
  <si>
    <t>haloxyfop</t>
  </si>
  <si>
    <t>69806-34-4</t>
  </si>
  <si>
    <t>halOxfC1y</t>
  </si>
  <si>
    <t>haloxyfop-methyl</t>
  </si>
  <si>
    <t>69806-40-2</t>
  </si>
  <si>
    <t>fluazfC4y</t>
  </si>
  <si>
    <t>fluazifop-butyl</t>
  </si>
  <si>
    <t>69806-50-4</t>
  </si>
  <si>
    <t>DOacb</t>
  </si>
  <si>
    <t>dioxacarb</t>
  </si>
  <si>
    <t>6988-21-2</t>
  </si>
  <si>
    <t>clmqat</t>
  </si>
  <si>
    <t>chloormequat</t>
  </si>
  <si>
    <t>7003-89-6</t>
  </si>
  <si>
    <t>PCB28</t>
  </si>
  <si>
    <t>2,4,4'-trichloorbifenyl</t>
  </si>
  <si>
    <t>7012-37-5</t>
  </si>
  <si>
    <t>fluctnt</t>
  </si>
  <si>
    <t>flucythrinaat</t>
  </si>
  <si>
    <t>70124-77-5</t>
  </si>
  <si>
    <t>ivmctne</t>
  </si>
  <si>
    <t>ivermectine</t>
  </si>
  <si>
    <t>70288-86-7</t>
  </si>
  <si>
    <t>HxClfn</t>
  </si>
  <si>
    <t>hexachloorfeen</t>
  </si>
  <si>
    <t>70-30-4</t>
  </si>
  <si>
    <t>PCB81</t>
  </si>
  <si>
    <t>3,4,4',5-tetrachlorobifenyl</t>
  </si>
  <si>
    <t>70362-50-4</t>
  </si>
  <si>
    <t>NIEUW ID (-6)</t>
  </si>
  <si>
    <t>PCB107</t>
  </si>
  <si>
    <t>2,3,3',4,5-pentachloorbifenyl</t>
  </si>
  <si>
    <t>70424-69-0</t>
  </si>
  <si>
    <t>norfxcne</t>
  </si>
  <si>
    <t>norfloxacine</t>
  </si>
  <si>
    <t>70458-96-7</t>
  </si>
  <si>
    <t>pTolsfAd</t>
  </si>
  <si>
    <t>p-tolueensulfonamide</t>
  </si>
  <si>
    <t>70-55-3</t>
  </si>
  <si>
    <t>oladmcne</t>
  </si>
  <si>
    <t>oleandomycine</t>
  </si>
  <si>
    <t>7060-74-4</t>
  </si>
  <si>
    <t>PCDF118</t>
  </si>
  <si>
    <t>1,2,3,4,7,8-hexachloordibenzofuraan</t>
  </si>
  <si>
    <t>70648-26-9</t>
  </si>
  <si>
    <t>t12DClC3e</t>
  </si>
  <si>
    <t>trans-1,2-dichloorpropeen</t>
  </si>
  <si>
    <t>7069-38-7</t>
  </si>
  <si>
    <t>propnl</t>
  </si>
  <si>
    <t>propanil</t>
  </si>
  <si>
    <t>709-98-8</t>
  </si>
  <si>
    <t>DhtaDC1yNH4h</t>
  </si>
  <si>
    <t>di(hydrogenetalkalkyl)dimethylammoniumhectoriet</t>
  </si>
  <si>
    <t>71011-27-3</t>
  </si>
  <si>
    <t>C3ol</t>
  </si>
  <si>
    <t>propanol</t>
  </si>
  <si>
    <t>71-23-8</t>
  </si>
  <si>
    <t>fenxppPC2y</t>
  </si>
  <si>
    <t>fenoxaprop-P-ethyl</t>
  </si>
  <si>
    <t>71283-80-2</t>
  </si>
  <si>
    <t>Clfazrn</t>
  </si>
  <si>
    <t>chloorfluazuron</t>
  </si>
  <si>
    <t>71422-67-8</t>
  </si>
  <si>
    <t>Ben</t>
  </si>
  <si>
    <t>benzeen</t>
  </si>
  <si>
    <t>71-43-2</t>
  </si>
  <si>
    <t>4Cl3C1yAn</t>
  </si>
  <si>
    <t>4-chloor-3-methylaniline</t>
  </si>
  <si>
    <t>7149-75-9</t>
  </si>
  <si>
    <t>111TClC2a</t>
  </si>
  <si>
    <t>1,1,1-trichloorethaan</t>
  </si>
  <si>
    <t>71-55-6</t>
  </si>
  <si>
    <t>benlxl</t>
  </si>
  <si>
    <t>benalaxyl</t>
  </si>
  <si>
    <t>71626-11-4</t>
  </si>
  <si>
    <t>DDMAC</t>
  </si>
  <si>
    <t>didecyldimethylammoniumchloride</t>
  </si>
  <si>
    <t>7173-51-5</t>
  </si>
  <si>
    <t>abmtne</t>
  </si>
  <si>
    <t>abamectine</t>
  </si>
  <si>
    <t>71751-41-2</t>
  </si>
  <si>
    <t>26DttC4y14be</t>
  </si>
  <si>
    <t>2,6-di-tert-butyl-1,4-benzochinon</t>
  </si>
  <si>
    <t>719-22-2</t>
  </si>
  <si>
    <t>fomsfn</t>
  </si>
  <si>
    <t>fomesafen</t>
  </si>
  <si>
    <t>72178-02-0</t>
  </si>
  <si>
    <t>endn</t>
  </si>
  <si>
    <t>endrin</t>
  </si>
  <si>
    <t>72-20-8</t>
  </si>
  <si>
    <t>mesnl</t>
  </si>
  <si>
    <t>mestranol</t>
  </si>
  <si>
    <t>72-33-3</t>
  </si>
  <si>
    <t>sulfmtoazl</t>
  </si>
  <si>
    <t>sulfamethoxazol</t>
  </si>
  <si>
    <t>723-46-6</t>
  </si>
  <si>
    <t>chlozlnt</t>
  </si>
  <si>
    <t>chlozolinaat</t>
  </si>
  <si>
    <t>72391-46-9</t>
  </si>
  <si>
    <t>C1oxCl</t>
  </si>
  <si>
    <t>methoxychloor</t>
  </si>
  <si>
    <t>72-43-5</t>
  </si>
  <si>
    <t>fenOxcb</t>
  </si>
  <si>
    <t>fenoxycarb</t>
  </si>
  <si>
    <t>72490-01-8</t>
  </si>
  <si>
    <t>44DDD</t>
  </si>
  <si>
    <t>4,4'-dichloordifenyldichloorethaan</t>
  </si>
  <si>
    <t>72-54-8</t>
  </si>
  <si>
    <t>44DDE</t>
  </si>
  <si>
    <t>4,4'-dichloordifenyldichlooretheen</t>
  </si>
  <si>
    <t>72-55-9</t>
  </si>
  <si>
    <t>pertn</t>
  </si>
  <si>
    <t>perthaan</t>
  </si>
  <si>
    <t>72-56-0</t>
  </si>
  <si>
    <t>cidbe14</t>
  </si>
  <si>
    <t>C.I. Direct Blue 14</t>
  </si>
  <si>
    <t>72-57-1</t>
  </si>
  <si>
    <t>halOxfPC1y</t>
  </si>
  <si>
    <t>haloxyfop-P-methyl</t>
  </si>
  <si>
    <t>72619-32-0</t>
  </si>
  <si>
    <t>PFTDA</t>
  </si>
  <si>
    <t>perfluortridecaanzuur</t>
  </si>
  <si>
    <t>72629-94-8</t>
  </si>
  <si>
    <t>seC4yazne</t>
  </si>
  <si>
    <t>sebutylazine</t>
  </si>
  <si>
    <t>7286-69-3</t>
  </si>
  <si>
    <t>promtne</t>
  </si>
  <si>
    <t>prometryne</t>
  </si>
  <si>
    <t>7287-19-6</t>
  </si>
  <si>
    <t>monlde</t>
  </si>
  <si>
    <t>monalide</t>
  </si>
  <si>
    <t>7287-36-7</t>
  </si>
  <si>
    <t>PCDF124</t>
  </si>
  <si>
    <t>1,2,3,7,8,9-hexachloordibenzofuraan</t>
  </si>
  <si>
    <t>72918-21-9</t>
  </si>
  <si>
    <t>propfs</t>
  </si>
  <si>
    <t>propafos</t>
  </si>
  <si>
    <t>7292-16-2</t>
  </si>
  <si>
    <t>tolfande</t>
  </si>
  <si>
    <t>tolylfluanide</t>
  </si>
  <si>
    <t>731-27-1</t>
  </si>
  <si>
    <t>fosmt</t>
  </si>
  <si>
    <t>fosmet</t>
  </si>
  <si>
    <t>732-11-6</t>
  </si>
  <si>
    <t>mefnct</t>
  </si>
  <si>
    <t>mefenacet</t>
  </si>
  <si>
    <t>73250-68-7</t>
  </si>
  <si>
    <t>jopmde</t>
  </si>
  <si>
    <t>jopromide</t>
  </si>
  <si>
    <t>73334-07-3</t>
  </si>
  <si>
    <t>cefTaxn</t>
  </si>
  <si>
    <t>ceftriaxon</t>
  </si>
  <si>
    <t>73384-59-5</t>
  </si>
  <si>
    <t>DC8C18akDC1y</t>
  </si>
  <si>
    <t>di(C8-C18-alkyl)dimethylammoniumchloride</t>
  </si>
  <si>
    <t>73398-64-8</t>
  </si>
  <si>
    <t>Tmtpm</t>
  </si>
  <si>
    <t>trimethoprim</t>
  </si>
  <si>
    <t>738-70-5</t>
  </si>
  <si>
    <t>enxcne</t>
  </si>
  <si>
    <t>enoxacine</t>
  </si>
  <si>
    <t>74011-58-8</t>
  </si>
  <si>
    <t>sC2oxdm</t>
  </si>
  <si>
    <t>sethoxydim</t>
  </si>
  <si>
    <t>74051-80-2</t>
  </si>
  <si>
    <t>acnfn</t>
  </si>
  <si>
    <t>aclonifen</t>
  </si>
  <si>
    <t>74070-46-5</t>
  </si>
  <si>
    <t>chloftzn</t>
  </si>
  <si>
    <t>chlofentezin</t>
  </si>
  <si>
    <t>74115-24-5</t>
  </si>
  <si>
    <t>endAh</t>
  </si>
  <si>
    <t>endrinaldehyde</t>
  </si>
  <si>
    <t>7421-93-4</t>
  </si>
  <si>
    <t>C1ymsfrn</t>
  </si>
  <si>
    <t>methyl-metsulfuron</t>
  </si>
  <si>
    <t>74223-64-6</t>
  </si>
  <si>
    <t>Al</t>
  </si>
  <si>
    <t>aluminium</t>
  </si>
  <si>
    <t>7429-90-5</t>
  </si>
  <si>
    <t>Dy</t>
  </si>
  <si>
    <t>Dysprosium</t>
  </si>
  <si>
    <t>7429-91-6</t>
  </si>
  <si>
    <t>Es</t>
  </si>
  <si>
    <t>einsteinium</t>
  </si>
  <si>
    <t>7429-92-7</t>
  </si>
  <si>
    <t>244TC1y13C5a</t>
  </si>
  <si>
    <t>2,4,4-trimethyl-1,3-pentaandiol-1-isobutyraat</t>
  </si>
  <si>
    <t>74367-34-3</t>
  </si>
  <si>
    <t>Ir</t>
  </si>
  <si>
    <t>iridium</t>
  </si>
  <si>
    <t>7439-88-5</t>
  </si>
  <si>
    <t>Kr</t>
  </si>
  <si>
    <t>krypton</t>
  </si>
  <si>
    <t>7439-90-9</t>
  </si>
  <si>
    <t>La</t>
  </si>
  <si>
    <t>lanthaan</t>
  </si>
  <si>
    <t>7439-91-0</t>
  </si>
  <si>
    <t>Li</t>
  </si>
  <si>
    <t>lithium</t>
  </si>
  <si>
    <t>7439-93-2</t>
  </si>
  <si>
    <t>Lu</t>
  </si>
  <si>
    <t>lutetium</t>
  </si>
  <si>
    <t>7439-94-3</t>
  </si>
  <si>
    <t>Mg</t>
  </si>
  <si>
    <t>magnesium</t>
  </si>
  <si>
    <t>7439-95-4</t>
  </si>
  <si>
    <t>7439-97-6</t>
  </si>
  <si>
    <t>7439-98-7</t>
  </si>
  <si>
    <t>Np</t>
  </si>
  <si>
    <t>neptunium</t>
  </si>
  <si>
    <t>7439-99-8</t>
  </si>
  <si>
    <t>Nd</t>
  </si>
  <si>
    <t>neodymium</t>
  </si>
  <si>
    <t>7440-00-8</t>
  </si>
  <si>
    <t>7440-02-0</t>
  </si>
  <si>
    <t>Pr</t>
  </si>
  <si>
    <t>praseodymium</t>
  </si>
  <si>
    <t>7440-10-0</t>
  </si>
  <si>
    <t>Pa</t>
  </si>
  <si>
    <t>protactinium</t>
  </si>
  <si>
    <t>7440-13-3</t>
  </si>
  <si>
    <t>Ra</t>
  </si>
  <si>
    <t>radium</t>
  </si>
  <si>
    <t>7440-14-4</t>
  </si>
  <si>
    <t>Re</t>
  </si>
  <si>
    <t>renium</t>
  </si>
  <si>
    <t>7440-15-5</t>
  </si>
  <si>
    <t>Rh</t>
  </si>
  <si>
    <t>rhodium</t>
  </si>
  <si>
    <t>7440-16-6</t>
  </si>
  <si>
    <t>Rb</t>
  </si>
  <si>
    <t>rubidium</t>
  </si>
  <si>
    <t>7440-17-7</t>
  </si>
  <si>
    <t>Ru</t>
  </si>
  <si>
    <t>ruthenium</t>
  </si>
  <si>
    <t>7440-18-8</t>
  </si>
  <si>
    <t>Sm</t>
  </si>
  <si>
    <t>samarium</t>
  </si>
  <si>
    <t>7440-19-9</t>
  </si>
  <si>
    <t>Sc</t>
  </si>
  <si>
    <t>scandium</t>
  </si>
  <si>
    <t>7440-20-2</t>
  </si>
  <si>
    <t>Si</t>
  </si>
  <si>
    <t>silicium</t>
  </si>
  <si>
    <t>7440-21-3</t>
  </si>
  <si>
    <t>Ag</t>
  </si>
  <si>
    <t>zilver</t>
  </si>
  <si>
    <t>7440-22-4</t>
  </si>
  <si>
    <t>Na</t>
  </si>
  <si>
    <t>natrium</t>
  </si>
  <si>
    <t>7440-23-5</t>
  </si>
  <si>
    <t>Sr</t>
  </si>
  <si>
    <t>strontium</t>
  </si>
  <si>
    <t>7440-24-6</t>
  </si>
  <si>
    <t>Ta</t>
  </si>
  <si>
    <t>tantalium</t>
  </si>
  <si>
    <t>7440-25-7</t>
  </si>
  <si>
    <t>Tc</t>
  </si>
  <si>
    <t>technetium</t>
  </si>
  <si>
    <t>7440-26-8</t>
  </si>
  <si>
    <t>Tb</t>
  </si>
  <si>
    <t>terbium</t>
  </si>
  <si>
    <t>7440-27-9</t>
  </si>
  <si>
    <t>Tl</t>
  </si>
  <si>
    <t>thallium</t>
  </si>
  <si>
    <t>7440-28-0</t>
  </si>
  <si>
    <t>Th</t>
  </si>
  <si>
    <t>thorium</t>
  </si>
  <si>
    <t>Tm</t>
  </si>
  <si>
    <t>thulium</t>
  </si>
  <si>
    <t>7440-30-4</t>
  </si>
  <si>
    <t>7440-31-5</t>
  </si>
  <si>
    <t>Ti</t>
  </si>
  <si>
    <t>titaan</t>
  </si>
  <si>
    <t>7440-32-6</t>
  </si>
  <si>
    <t>W</t>
  </si>
  <si>
    <t>wolfraam</t>
  </si>
  <si>
    <t>7440-33-7</t>
  </si>
  <si>
    <t>Ac</t>
  </si>
  <si>
    <t>actinium</t>
  </si>
  <si>
    <t>7440-34-8</t>
  </si>
  <si>
    <t>Am</t>
  </si>
  <si>
    <t>americium</t>
  </si>
  <si>
    <t>7440-35-9</t>
  </si>
  <si>
    <t>7440-36-0</t>
  </si>
  <si>
    <t>Ar</t>
  </si>
  <si>
    <t>argon</t>
  </si>
  <si>
    <t>7440-37-1</t>
  </si>
  <si>
    <t>7440-38-2</t>
  </si>
  <si>
    <t>7440-39-3</t>
  </si>
  <si>
    <t>Bk</t>
  </si>
  <si>
    <t>berkelium</t>
  </si>
  <si>
    <t>7440-40-6</t>
  </si>
  <si>
    <t>Be</t>
  </si>
  <si>
    <t>beryllium</t>
  </si>
  <si>
    <t>7440-41-7</t>
  </si>
  <si>
    <t>boor</t>
  </si>
  <si>
    <t>7440-42-8</t>
  </si>
  <si>
    <t>7440-43-9</t>
  </si>
  <si>
    <t>C</t>
  </si>
  <si>
    <t>koolstof</t>
  </si>
  <si>
    <t>7440-44-0</t>
  </si>
  <si>
    <t>Ce</t>
  </si>
  <si>
    <t>cerium</t>
  </si>
  <si>
    <t>7440-45-1</t>
  </si>
  <si>
    <t>Cs</t>
  </si>
  <si>
    <t>cesium</t>
  </si>
  <si>
    <t>7440-46-2</t>
  </si>
  <si>
    <t>7440-47-3</t>
  </si>
  <si>
    <t>7440-48-4</t>
  </si>
  <si>
    <t>7440-50-8</t>
  </si>
  <si>
    <t>Cm</t>
  </si>
  <si>
    <t>curium</t>
  </si>
  <si>
    <t>7440-51-9</t>
  </si>
  <si>
    <t>Er</t>
  </si>
  <si>
    <t>erbium</t>
  </si>
  <si>
    <t>7440-52-0</t>
  </si>
  <si>
    <t>Eu</t>
  </si>
  <si>
    <t>europium</t>
  </si>
  <si>
    <t>7440-53-1</t>
  </si>
  <si>
    <t>Gd</t>
  </si>
  <si>
    <t>gadolinium</t>
  </si>
  <si>
    <t>7440-54-2</t>
  </si>
  <si>
    <t>Ga</t>
  </si>
  <si>
    <t>gallium</t>
  </si>
  <si>
    <t>7440-55-3</t>
  </si>
  <si>
    <t>Ge</t>
  </si>
  <si>
    <t>germanium</t>
  </si>
  <si>
    <t>7440-56-4</t>
  </si>
  <si>
    <t>Au</t>
  </si>
  <si>
    <t>goud</t>
  </si>
  <si>
    <t>7440-57-5</t>
  </si>
  <si>
    <t>Hf</t>
  </si>
  <si>
    <t>Hafnium</t>
  </si>
  <si>
    <t>7440-58-6</t>
  </si>
  <si>
    <t>He</t>
  </si>
  <si>
    <t>helium</t>
  </si>
  <si>
    <t>7440-59-7</t>
  </si>
  <si>
    <t>Ho</t>
  </si>
  <si>
    <t>holmium</t>
  </si>
  <si>
    <t>7440-60-0</t>
  </si>
  <si>
    <t>U</t>
  </si>
  <si>
    <t>uranium</t>
  </si>
  <si>
    <t>7440-62-2</t>
  </si>
  <si>
    <t>Xe</t>
  </si>
  <si>
    <t>xenon</t>
  </si>
  <si>
    <t>7440-63-3</t>
  </si>
  <si>
    <t>Yb</t>
  </si>
  <si>
    <t>ytterbium</t>
  </si>
  <si>
    <t>7440-64-4</t>
  </si>
  <si>
    <t>Y</t>
  </si>
  <si>
    <t>yttrium</t>
  </si>
  <si>
    <t>7440-65-5</t>
  </si>
  <si>
    <t>7440-66-6</t>
  </si>
  <si>
    <t>Zr</t>
  </si>
  <si>
    <t>zirkonium</t>
  </si>
  <si>
    <t>7440-67-7</t>
  </si>
  <si>
    <t>At</t>
  </si>
  <si>
    <t>astatium</t>
  </si>
  <si>
    <t>7440-68-8</t>
  </si>
  <si>
    <t>Bi</t>
  </si>
  <si>
    <t>bismut</t>
  </si>
  <si>
    <t>7440-69-9</t>
  </si>
  <si>
    <t>7440-70-2</t>
  </si>
  <si>
    <t>Cf</t>
  </si>
  <si>
    <t>californium</t>
  </si>
  <si>
    <t>7440-71-3</t>
  </si>
  <si>
    <t>Fm</t>
  </si>
  <si>
    <t>fermium</t>
  </si>
  <si>
    <t>7440-72-4</t>
  </si>
  <si>
    <t>Fr</t>
  </si>
  <si>
    <t>francium</t>
  </si>
  <si>
    <t>7440-73-5</t>
  </si>
  <si>
    <t>In</t>
  </si>
  <si>
    <t>indium</t>
  </si>
  <si>
    <t>7440-74-6</t>
  </si>
  <si>
    <t>PCB114</t>
  </si>
  <si>
    <t>2,3,4,4',5-pentachloorbifenyl</t>
  </si>
  <si>
    <t>74472-37-0</t>
  </si>
  <si>
    <t>NIEUW ID (-7)</t>
  </si>
  <si>
    <t>PCB158</t>
  </si>
  <si>
    <t>2,3,3',4,4',6-hexachloorbifenyl</t>
  </si>
  <si>
    <t>74472-42-7</t>
  </si>
  <si>
    <t>kaliumchloride</t>
  </si>
  <si>
    <t>7447-40-7</t>
  </si>
  <si>
    <t>1C7y2C1yccC3</t>
  </si>
  <si>
    <t>1-heptyl-2-methyl-cyclopropaan</t>
  </si>
  <si>
    <t>74663-91-5</t>
  </si>
  <si>
    <t>fenpcnl</t>
  </si>
  <si>
    <t>fenpiclonil</t>
  </si>
  <si>
    <t>74738-17-3</t>
  </si>
  <si>
    <t>C1a</t>
  </si>
  <si>
    <t>methaan</t>
  </si>
  <si>
    <t>74-82-8</t>
  </si>
  <si>
    <t>BrC1a</t>
  </si>
  <si>
    <t>broommethaan</t>
  </si>
  <si>
    <t>74-83-9</t>
  </si>
  <si>
    <t>C2a</t>
  </si>
  <si>
    <t>ethaan</t>
  </si>
  <si>
    <t>74-84-0</t>
  </si>
  <si>
    <t>C2e</t>
  </si>
  <si>
    <t>etheen</t>
  </si>
  <si>
    <t>74-85-1</t>
  </si>
  <si>
    <t>ClC1a</t>
  </si>
  <si>
    <t>chloormethaan</t>
  </si>
  <si>
    <t>74-87-3</t>
  </si>
  <si>
    <t>IC1a</t>
  </si>
  <si>
    <t>joodmethaan</t>
  </si>
  <si>
    <t>74-88-4</t>
  </si>
  <si>
    <t>MC1yAe</t>
  </si>
  <si>
    <t>monomethylamine</t>
  </si>
  <si>
    <t>74-89-5</t>
  </si>
  <si>
    <t>HCN</t>
  </si>
  <si>
    <t>waterstofcyanide</t>
  </si>
  <si>
    <t>74-90-8</t>
  </si>
  <si>
    <t>bornfmat</t>
  </si>
  <si>
    <t>bornylformiaat</t>
  </si>
  <si>
    <t>7492-41-3</t>
  </si>
  <si>
    <t>DBrC1a</t>
  </si>
  <si>
    <t>dibroommethaan</t>
  </si>
  <si>
    <t>74-95-3</t>
  </si>
  <si>
    <t>ClC2a</t>
  </si>
  <si>
    <t>chloorethaan</t>
  </si>
  <si>
    <t>75-00-3</t>
  </si>
  <si>
    <t>ClC2e</t>
  </si>
  <si>
    <t>chlooretheen (vinylchloride)</t>
  </si>
  <si>
    <t>75-01-4</t>
  </si>
  <si>
    <t>C2yAe</t>
  </si>
  <si>
    <t>ethylamine</t>
  </si>
  <si>
    <t>75-04-7</t>
  </si>
  <si>
    <t>actntl</t>
  </si>
  <si>
    <t>acetonitril</t>
  </si>
  <si>
    <t>75-05-8</t>
  </si>
  <si>
    <t>C2al</t>
  </si>
  <si>
    <t>ethanal</t>
  </si>
  <si>
    <t>75-07-0</t>
  </si>
  <si>
    <t>DClC1a</t>
  </si>
  <si>
    <t>dichloormethaan</t>
  </si>
  <si>
    <t>75-09-2</t>
  </si>
  <si>
    <t>CS2</t>
  </si>
  <si>
    <t>koolstofdisulfide</t>
  </si>
  <si>
    <t>75-15-0</t>
  </si>
  <si>
    <t>DC1yS</t>
  </si>
  <si>
    <t>dimethylsulfide</t>
  </si>
  <si>
    <t>75-18-3</t>
  </si>
  <si>
    <t>C2yeO</t>
  </si>
  <si>
    <t>ethyleenoxide</t>
  </si>
  <si>
    <t>75-21-8</t>
  </si>
  <si>
    <t>TBrC1a</t>
  </si>
  <si>
    <t>tribroommethaan</t>
  </si>
  <si>
    <t>75-25-2</t>
  </si>
  <si>
    <t>DClBrC1a</t>
  </si>
  <si>
    <t>dichloorbroommethaan</t>
  </si>
  <si>
    <t>75-27-4</t>
  </si>
  <si>
    <t>11DClC2a</t>
  </si>
  <si>
    <t>1,1-dichloorethaan</t>
  </si>
  <si>
    <t>75-34-3</t>
  </si>
  <si>
    <t>11DClC2e</t>
  </si>
  <si>
    <t>1,1-dichlooretheen</t>
  </si>
  <si>
    <t>75-35-4</t>
  </si>
  <si>
    <t>HCFK21</t>
  </si>
  <si>
    <t>dichloorfluormethaan</t>
  </si>
  <si>
    <t>75-43-4</t>
  </si>
  <si>
    <t>fosgn</t>
  </si>
  <si>
    <t>fosgeen</t>
  </si>
  <si>
    <t>75-44-5</t>
  </si>
  <si>
    <t>HCFK22</t>
  </si>
  <si>
    <t>chloordifluormethaan</t>
  </si>
  <si>
    <t>75-45-6</t>
  </si>
  <si>
    <t>TFC1a</t>
  </si>
  <si>
    <t>trifluormethaan (freon 23)</t>
  </si>
  <si>
    <t>75-46-7</t>
  </si>
  <si>
    <t>PFOSA</t>
  </si>
  <si>
    <t>perfluoroctaansulfonamide</t>
  </si>
  <si>
    <t>754-91-6</t>
  </si>
  <si>
    <t>TC1yAe</t>
  </si>
  <si>
    <t>trimethylamine</t>
  </si>
  <si>
    <t>75-50-3</t>
  </si>
  <si>
    <t>TiT4Cl</t>
  </si>
  <si>
    <t>titaantetrachloride</t>
  </si>
  <si>
    <t>7550-45-0</t>
  </si>
  <si>
    <t>C3yeimne</t>
  </si>
  <si>
    <t>propyleenimine</t>
  </si>
  <si>
    <t>75-55-8</t>
  </si>
  <si>
    <t>C3yeO</t>
  </si>
  <si>
    <t>propyleenoxide</t>
  </si>
  <si>
    <t>75-56-9</t>
  </si>
  <si>
    <t>T4C1yNH4Cl</t>
  </si>
  <si>
    <t>tetramethylammoniumchloride</t>
  </si>
  <si>
    <t>75-57-0</t>
  </si>
  <si>
    <t>NaDHPO4</t>
  </si>
  <si>
    <t>natriumdiwaterstoffosfaat</t>
  </si>
  <si>
    <t>7558-80-7</t>
  </si>
  <si>
    <t>BrTClC1a</t>
  </si>
  <si>
    <t>broomtrichloormethaan</t>
  </si>
  <si>
    <t>75-62-7</t>
  </si>
  <si>
    <t>halon1301</t>
  </si>
  <si>
    <t>broomtrifluormethaan</t>
  </si>
  <si>
    <t>75-63-8</t>
  </si>
  <si>
    <t>ttC4ol</t>
  </si>
  <si>
    <t>tertiair-butanol</t>
  </si>
  <si>
    <t>75-65-0</t>
  </si>
  <si>
    <t>HCFK142b</t>
  </si>
  <si>
    <t>1-chloor-1,1-difluorethaan</t>
  </si>
  <si>
    <t>75-68-3</t>
  </si>
  <si>
    <t>CFK11</t>
  </si>
  <si>
    <t>trichloorfluormethaan</t>
  </si>
  <si>
    <t>75-69-4</t>
  </si>
  <si>
    <t>CFK12</t>
  </si>
  <si>
    <t>dichloordifluormethaan</t>
  </si>
  <si>
    <t>75-71-8</t>
  </si>
  <si>
    <t>CFK13</t>
  </si>
  <si>
    <t>chloortrifluormethaan</t>
  </si>
  <si>
    <t>75-72-9</t>
  </si>
  <si>
    <t>Dcbtzl</t>
  </si>
  <si>
    <t>diclobutrazool</t>
  </si>
  <si>
    <t>75736-33-3</t>
  </si>
  <si>
    <t>DC1yC4a</t>
  </si>
  <si>
    <t>dimethylbutaan</t>
  </si>
  <si>
    <t>75-83-2</t>
  </si>
  <si>
    <t>enlpl</t>
  </si>
  <si>
    <t>enalapril</t>
  </si>
  <si>
    <t>75847-73-3</t>
  </si>
  <si>
    <t>2C1y2C4ol</t>
  </si>
  <si>
    <t>2-methyl-2-butanol</t>
  </si>
  <si>
    <t>75-85-4</t>
  </si>
  <si>
    <t>2C1yltntl</t>
  </si>
  <si>
    <t>2-methyllactonitril</t>
  </si>
  <si>
    <t>75-86-5</t>
  </si>
  <si>
    <t>TClC2al</t>
  </si>
  <si>
    <t>trichloorethanal</t>
  </si>
  <si>
    <t>75-87-6</t>
  </si>
  <si>
    <t>HCFK133a</t>
  </si>
  <si>
    <t>2-chloor-1,1,1-trifluorethaan</t>
  </si>
  <si>
    <t>75-88-7</t>
  </si>
  <si>
    <t>1C2y1NO2sura</t>
  </si>
  <si>
    <t>1-ethyl-1-nitrosourea</t>
  </si>
  <si>
    <t>759-73-9</t>
  </si>
  <si>
    <t>22DClppozr</t>
  </si>
  <si>
    <t>2,2-dichloorpropionzuur</t>
  </si>
  <si>
    <t>75-99-0</t>
  </si>
  <si>
    <t>EPTC</t>
  </si>
  <si>
    <t>ethyldipropylthiocarbamaat</t>
  </si>
  <si>
    <t>759-94-4</t>
  </si>
  <si>
    <t>PeClC2a</t>
  </si>
  <si>
    <t>pentachloorethaan</t>
  </si>
  <si>
    <t>76-01-7</t>
  </si>
  <si>
    <t>T4ClC2al</t>
  </si>
  <si>
    <t>tetrachloorethanal</t>
  </si>
  <si>
    <t>76-02-8</t>
  </si>
  <si>
    <t>TClHAc</t>
  </si>
  <si>
    <t>trichloorazijnzuur</t>
  </si>
  <si>
    <t>76-03-9</t>
  </si>
  <si>
    <t>Clpcne</t>
  </si>
  <si>
    <t>chloorpicrine</t>
  </si>
  <si>
    <t>76-06-2</t>
  </si>
  <si>
    <t>CFK113</t>
  </si>
  <si>
    <t>1,1,2-trichloor-1,2,2-trifluorethaan</t>
  </si>
  <si>
    <t>76-13-1</t>
  </si>
  <si>
    <t>CFK114</t>
  </si>
  <si>
    <t>1,2-dichloortetrafluorethaan</t>
  </si>
  <si>
    <t>76-14-2</t>
  </si>
  <si>
    <t>CFK115</t>
  </si>
  <si>
    <t>monochloorpentafluorethaan</t>
  </si>
  <si>
    <t>76-15-3</t>
  </si>
  <si>
    <t>NNDC4yfAd</t>
  </si>
  <si>
    <t>N,N-dibutylformamide</t>
  </si>
  <si>
    <t>761-65-9</t>
  </si>
  <si>
    <t>camfr</t>
  </si>
  <si>
    <t>camfor</t>
  </si>
  <si>
    <t>76-22-2</t>
  </si>
  <si>
    <t>NaHSO3</t>
  </si>
  <si>
    <t>natriumwaterstofsulfiet</t>
  </si>
  <si>
    <t>7631-90-5</t>
  </si>
  <si>
    <t>NaNO2</t>
  </si>
  <si>
    <t>natriumnitriet</t>
  </si>
  <si>
    <t>7632-00-0</t>
  </si>
  <si>
    <t>14DCl2C4e</t>
  </si>
  <si>
    <t>1,4-dichloor-2-buteen</t>
  </si>
  <si>
    <t>764-41-0</t>
  </si>
  <si>
    <t>HpCl</t>
  </si>
  <si>
    <t>heptachloor</t>
  </si>
  <si>
    <t>76-44-8</t>
  </si>
  <si>
    <t>ZnCl</t>
  </si>
  <si>
    <t>zinkchloride</t>
  </si>
  <si>
    <t>7646-85-7</t>
  </si>
  <si>
    <t>HCl</t>
  </si>
  <si>
    <t>zoutzuur</t>
  </si>
  <si>
    <t>7647-01-0</t>
  </si>
  <si>
    <t>NaCl</t>
  </si>
  <si>
    <t>natriumchloride</t>
  </si>
  <si>
    <t>7647-14-5</t>
  </si>
  <si>
    <t>bHpClepO</t>
  </si>
  <si>
    <t>beta-heptachloorepoxide</t>
  </si>
  <si>
    <t>76543-83-4</t>
  </si>
  <si>
    <t>3C1y12ccC5aD</t>
  </si>
  <si>
    <t>3-methyl-1,2-cyclopentaandion</t>
  </si>
  <si>
    <t>765-70-8</t>
  </si>
  <si>
    <t>codine</t>
  </si>
  <si>
    <t>codeine</t>
  </si>
  <si>
    <t>76-57-3</t>
  </si>
  <si>
    <t>quizlfp</t>
  </si>
  <si>
    <t>quizalofop</t>
  </si>
  <si>
    <t>76578-12-6</t>
  </si>
  <si>
    <t>quizlfC2y</t>
  </si>
  <si>
    <t>quizalofop-ethyl</t>
  </si>
  <si>
    <t>76578-14-8</t>
  </si>
  <si>
    <t>Taptnl</t>
  </si>
  <si>
    <t>triapentenol</t>
  </si>
  <si>
    <t>76608-88-3</t>
  </si>
  <si>
    <t>florfncl</t>
  </si>
  <si>
    <t>florfenicol</t>
  </si>
  <si>
    <t>76639-94-6</t>
  </si>
  <si>
    <t>H3PO4</t>
  </si>
  <si>
    <t>fosforzuur</t>
  </si>
  <si>
    <t>7664-38-2</t>
  </si>
  <si>
    <t>HF</t>
  </si>
  <si>
    <t>waterstoffluoride</t>
  </si>
  <si>
    <t>7664-39-3</t>
  </si>
  <si>
    <t>NH3</t>
  </si>
  <si>
    <t>ammoniak</t>
  </si>
  <si>
    <t>7664-41-7</t>
  </si>
  <si>
    <t>H2SO4</t>
  </si>
  <si>
    <t>zwavelzuur</t>
  </si>
  <si>
    <t>7664-93-9</t>
  </si>
  <si>
    <t>fluTafl</t>
  </si>
  <si>
    <t>flutriafol</t>
  </si>
  <si>
    <t>76674-21-0</t>
  </si>
  <si>
    <t>pacbtzl</t>
  </si>
  <si>
    <t>paclobutrazol</t>
  </si>
  <si>
    <t>76738-62-0</t>
  </si>
  <si>
    <t>rondzl</t>
  </si>
  <si>
    <t>ronidazol</t>
  </si>
  <si>
    <t>7681-76-7</t>
  </si>
  <si>
    <t>NaI</t>
  </si>
  <si>
    <t>natriumjodide</t>
  </si>
  <si>
    <t>7681-82-5</t>
  </si>
  <si>
    <t>natmcn</t>
  </si>
  <si>
    <t>natamycin</t>
  </si>
  <si>
    <t>7681-93-8</t>
  </si>
  <si>
    <t>squaln</t>
  </si>
  <si>
    <t>squaleen</t>
  </si>
  <si>
    <t>7683-64-9</t>
  </si>
  <si>
    <t>2Cl6NO2An</t>
  </si>
  <si>
    <t>2-chloor-6-nitroaniline</t>
  </si>
  <si>
    <t>769-11-9</t>
  </si>
  <si>
    <t>T4mtn</t>
  </si>
  <si>
    <t>tetramethrin</t>
  </si>
  <si>
    <t>7696-12-0</t>
  </si>
  <si>
    <t>HNO3</t>
  </si>
  <si>
    <t>salpeterzuur</t>
  </si>
  <si>
    <t>7697-37-2</t>
  </si>
  <si>
    <t>S8</t>
  </si>
  <si>
    <t>octylzwavel</t>
  </si>
  <si>
    <t>7704-34-9</t>
  </si>
  <si>
    <t>FeCl3</t>
  </si>
  <si>
    <t>ijzer(III)chloride</t>
  </si>
  <si>
    <t>7705-08-0</t>
  </si>
  <si>
    <t>gebbrlnzr</t>
  </si>
  <si>
    <t>gibberellinezuur</t>
  </si>
  <si>
    <t>77-06-5</t>
  </si>
  <si>
    <t>PBDE77</t>
  </si>
  <si>
    <t>3,3',4,4'-tetrabroomdifenylether</t>
  </si>
  <si>
    <t>77102-82-0</t>
  </si>
  <si>
    <t>flurpmdl</t>
  </si>
  <si>
    <t>flurprimidol</t>
  </si>
  <si>
    <t>77125-41-8</t>
  </si>
  <si>
    <t>glufsntNH4</t>
  </si>
  <si>
    <t>glufosinaat-ammonium</t>
  </si>
  <si>
    <t>77182-82-2</t>
  </si>
  <si>
    <t>Dccvrne</t>
  </si>
  <si>
    <t>dicycloverine</t>
  </si>
  <si>
    <t>77-19-0</t>
  </si>
  <si>
    <t>FeSO4</t>
  </si>
  <si>
    <t>ijzer(II)sulfaat</t>
  </si>
  <si>
    <t>7720-78-7</t>
  </si>
  <si>
    <t>H2O2</t>
  </si>
  <si>
    <t>waterstofperoxide</t>
  </si>
  <si>
    <t>7722-84-1</t>
  </si>
  <si>
    <t>HCCPD</t>
  </si>
  <si>
    <t>hexachloorcyclopentadieen (HCCPD)</t>
  </si>
  <si>
    <t>77-47-4</t>
  </si>
  <si>
    <t>lactfn</t>
  </si>
  <si>
    <t>lactofen</t>
  </si>
  <si>
    <t>77501-63-4</t>
  </si>
  <si>
    <t>fluogcfnC2y</t>
  </si>
  <si>
    <t>fluorglycofen-ethyl</t>
  </si>
  <si>
    <t>77501-90-7</t>
  </si>
  <si>
    <t>actnlt</t>
  </si>
  <si>
    <t>actinoliet (groene asbest)</t>
  </si>
  <si>
    <t>77536-66-4</t>
  </si>
  <si>
    <t>antplt</t>
  </si>
  <si>
    <t>anthophylliet (gele asbest)</t>
  </si>
  <si>
    <t>77536-67-5</t>
  </si>
  <si>
    <t>tremlt</t>
  </si>
  <si>
    <t>tremoliet (grijze asbest)</t>
  </si>
  <si>
    <t>77536-68-6</t>
  </si>
  <si>
    <t>NaSO4</t>
  </si>
  <si>
    <t>natriumsulfaat</t>
  </si>
  <si>
    <t>7757-82-6</t>
  </si>
  <si>
    <t>FeCl2</t>
  </si>
  <si>
    <t>ijzer(II)chloride</t>
  </si>
  <si>
    <t>7758-94-3</t>
  </si>
  <si>
    <t>CuSO4</t>
  </si>
  <si>
    <t>kopersulfaat</t>
  </si>
  <si>
    <t>7758-98-7</t>
  </si>
  <si>
    <t>etsimde</t>
  </si>
  <si>
    <t>ethosuximide</t>
  </si>
  <si>
    <t>77-67-8</t>
  </si>
  <si>
    <t>OaDxl</t>
  </si>
  <si>
    <t>oxadixyl</t>
  </si>
  <si>
    <t>77732-09-3</t>
  </si>
  <si>
    <t>DccPeDen</t>
  </si>
  <si>
    <t>dicyclopentadieen</t>
  </si>
  <si>
    <t>77-73-6</t>
  </si>
  <si>
    <t>3C10yacline</t>
  </si>
  <si>
    <t>3-decylacroleine</t>
  </si>
  <si>
    <t>7774-82-5</t>
  </si>
  <si>
    <t>DC1ySO4</t>
  </si>
  <si>
    <t>dimethylsulfaat</t>
  </si>
  <si>
    <t>77-78-1</t>
  </si>
  <si>
    <t>CaSO4</t>
  </si>
  <si>
    <t>calciumsulfaat</t>
  </si>
  <si>
    <t>7778-18-9</t>
  </si>
  <si>
    <t>O2</t>
  </si>
  <si>
    <t>zuurstof</t>
  </si>
  <si>
    <t>7782-44-7</t>
  </si>
  <si>
    <t>MgCl2</t>
  </si>
  <si>
    <t>magnesiumchloride</t>
  </si>
  <si>
    <t>7786-30-3</t>
  </si>
  <si>
    <t>mevfs</t>
  </si>
  <si>
    <t>mevinfos</t>
  </si>
  <si>
    <t>7786-34-7</t>
  </si>
  <si>
    <t>NiSO4</t>
  </si>
  <si>
    <t>nikkelsulfaat</t>
  </si>
  <si>
    <t>7786-81-4</t>
  </si>
  <si>
    <t>TC4yactcitt</t>
  </si>
  <si>
    <t>tributylacetylcitraat</t>
  </si>
  <si>
    <t>77-90-7</t>
  </si>
  <si>
    <t>HOCl</t>
  </si>
  <si>
    <t>hypochloorzuur</t>
  </si>
  <si>
    <t>7790-92-3</t>
  </si>
  <si>
    <t>TC2ycitt</t>
  </si>
  <si>
    <t>triethylcitraat</t>
  </si>
  <si>
    <t>77-93-0</t>
  </si>
  <si>
    <t>fosfne</t>
  </si>
  <si>
    <t>fosfine</t>
  </si>
  <si>
    <t>7803-51-2</t>
  </si>
  <si>
    <t>DOxton</t>
  </si>
  <si>
    <t>dioxathion</t>
  </si>
  <si>
    <t>78-34-2</t>
  </si>
  <si>
    <t>TC2yPO4</t>
  </si>
  <si>
    <t>triethylfosfaat</t>
  </si>
  <si>
    <t>78-40-0</t>
  </si>
  <si>
    <t>tris2C2yC6yP</t>
  </si>
  <si>
    <t>tris(2-ethylhexyl)fosfaat</t>
  </si>
  <si>
    <t>78-42-2</t>
  </si>
  <si>
    <t>TC4yTtoPO4</t>
  </si>
  <si>
    <t>tributyltrithiofosfaat</t>
  </si>
  <si>
    <t>78-48-8</t>
  </si>
  <si>
    <t>tris2C4oxC2y</t>
  </si>
  <si>
    <t>tris(2-butoxyethyl)fosfaat</t>
  </si>
  <si>
    <t>78-51-3</t>
  </si>
  <si>
    <t>hextazx</t>
  </si>
  <si>
    <t>hexythiazox</t>
  </si>
  <si>
    <t>78587-05-0</t>
  </si>
  <si>
    <t>ifrn</t>
  </si>
  <si>
    <t>isoforon</t>
  </si>
  <si>
    <t>78-59-1</t>
  </si>
  <si>
    <t>jompl</t>
  </si>
  <si>
    <t>jomeprol</t>
  </si>
  <si>
    <t>78649-41-9</t>
  </si>
  <si>
    <t>2C1yC4a</t>
  </si>
  <si>
    <t>2-methylbutaan</t>
  </si>
  <si>
    <t>78-78-4</t>
  </si>
  <si>
    <t>2C1yC3ol</t>
  </si>
  <si>
    <t>2-methylpropanol (iso-butanol)</t>
  </si>
  <si>
    <t>78-83-1</t>
  </si>
  <si>
    <t>2C1y1C3al</t>
  </si>
  <si>
    <t>2-methyl-1-propanal</t>
  </si>
  <si>
    <t>78-84-2</t>
  </si>
  <si>
    <t>12DClC3a</t>
  </si>
  <si>
    <t>1,2-dichloorpropaan</t>
  </si>
  <si>
    <t>78-87-5</t>
  </si>
  <si>
    <t>23DClC3e</t>
  </si>
  <si>
    <t>2,3-dichloorpropeen</t>
  </si>
  <si>
    <t>78-88-6</t>
  </si>
  <si>
    <t>24DDT</t>
  </si>
  <si>
    <t>2,4'-dichloordifenyltrichloorethaan</t>
  </si>
  <si>
    <t>789-02-6</t>
  </si>
  <si>
    <t>2C4ol</t>
  </si>
  <si>
    <t>2-butanol</t>
  </si>
  <si>
    <t>78-92-2</t>
  </si>
  <si>
    <t>2C4on</t>
  </si>
  <si>
    <t>2-butanon (MEK)</t>
  </si>
  <si>
    <t>78-93-3</t>
  </si>
  <si>
    <t>Clactn</t>
  </si>
  <si>
    <t>chlooraceton</t>
  </si>
  <si>
    <t>78-95-5</t>
  </si>
  <si>
    <t>11DClC3a</t>
  </si>
  <si>
    <t>1,1-dichloorpropaan</t>
  </si>
  <si>
    <t>78-99-9</t>
  </si>
  <si>
    <t>112TClC2a</t>
  </si>
  <si>
    <t>1,1,2-trichloorethaan</t>
  </si>
  <si>
    <t>79-00-5</t>
  </si>
  <si>
    <t>TClC2e</t>
  </si>
  <si>
    <t>trichlooretheen (tri)</t>
  </si>
  <si>
    <t>79-01-6</t>
  </si>
  <si>
    <t>acAd</t>
  </si>
  <si>
    <t>acrylamide</t>
  </si>
  <si>
    <t>79-06-1</t>
  </si>
  <si>
    <t>2ClacAd</t>
  </si>
  <si>
    <t>2-chlooraceetamide</t>
  </si>
  <si>
    <t>79-07-2</t>
  </si>
  <si>
    <t>BrHAc</t>
  </si>
  <si>
    <t>broomazijnzuur</t>
  </si>
  <si>
    <t>79-08-3</t>
  </si>
  <si>
    <t>propozr</t>
  </si>
  <si>
    <t>propionzuur</t>
  </si>
  <si>
    <t>79-09-4</t>
  </si>
  <si>
    <t>2C3ezr</t>
  </si>
  <si>
    <t>2-propeenzuur</t>
  </si>
  <si>
    <t>79-10-7</t>
  </si>
  <si>
    <t>ClHAc</t>
  </si>
  <si>
    <t>chloorazijnzuur</t>
  </si>
  <si>
    <t>79-11-8</t>
  </si>
  <si>
    <t>TPPO</t>
  </si>
  <si>
    <t>trifenylfosfineoxide</t>
  </si>
  <si>
    <t>791-28-6</t>
  </si>
  <si>
    <t>tosmcbzde</t>
  </si>
  <si>
    <t>thiosemicarbazide</t>
  </si>
  <si>
    <t>79-19-6</t>
  </si>
  <si>
    <t>C1yactt</t>
  </si>
  <si>
    <t>methylacetaat</t>
  </si>
  <si>
    <t>79-20-9</t>
  </si>
  <si>
    <t>perOxHAc</t>
  </si>
  <si>
    <t>peroxyazijnzuur</t>
  </si>
  <si>
    <t>79-21-0</t>
  </si>
  <si>
    <t>C1yClcbnt</t>
  </si>
  <si>
    <t>methyl chloorcarbonaat</t>
  </si>
  <si>
    <t>79-22-1</t>
  </si>
  <si>
    <t>fluazfPC4y</t>
  </si>
  <si>
    <t>fluazifop-P-butyl</t>
  </si>
  <si>
    <t>79241-46-6</t>
  </si>
  <si>
    <t>thifsfrnC1y</t>
  </si>
  <si>
    <t>thifensulfuron-methyl</t>
  </si>
  <si>
    <t>79277-27-3</t>
  </si>
  <si>
    <t>thifsfrn</t>
  </si>
  <si>
    <t>thifensulfuron</t>
  </si>
  <si>
    <t>79277-67-1</t>
  </si>
  <si>
    <t>23DC1yC4a</t>
  </si>
  <si>
    <t>2,3-dimethylbutaan</t>
  </si>
  <si>
    <t>79-29-8</t>
  </si>
  <si>
    <t>ibtzr</t>
  </si>
  <si>
    <t>iso-boterzuur</t>
  </si>
  <si>
    <t>79-31-2</t>
  </si>
  <si>
    <t>1122T4ClC2a</t>
  </si>
  <si>
    <t>1,1,2,2-tetrachloorethaan</t>
  </si>
  <si>
    <t>79-34-5</t>
  </si>
  <si>
    <t>cefxm</t>
  </si>
  <si>
    <t>cefixim</t>
  </si>
  <si>
    <t>79350-37-1</t>
  </si>
  <si>
    <t>DClHAc</t>
  </si>
  <si>
    <t>dichloorazijnzuur</t>
  </si>
  <si>
    <t>79-43-6</t>
  </si>
  <si>
    <t>DC1ycbmyCl</t>
  </si>
  <si>
    <t>dimethylcarbamoyl chloride</t>
  </si>
  <si>
    <t>79-44-7</t>
  </si>
  <si>
    <t>DC1yDtocbmt</t>
  </si>
  <si>
    <t>dimethyldithiocarbamaat</t>
  </si>
  <si>
    <t>79-45-8</t>
  </si>
  <si>
    <t>2NO2C3a</t>
  </si>
  <si>
    <t>2-nitropropaan</t>
  </si>
  <si>
    <t>79-46-9</t>
  </si>
  <si>
    <t>teftn</t>
  </si>
  <si>
    <t>tefluthrin</t>
  </si>
  <si>
    <t>79538-32-2</t>
  </si>
  <si>
    <t>sertlne</t>
  </si>
  <si>
    <t>sertraline</t>
  </si>
  <si>
    <t>79617-96-2</t>
  </si>
  <si>
    <t>fluaznm</t>
  </si>
  <si>
    <t>fluazinam</t>
  </si>
  <si>
    <t>79622-59-6</t>
  </si>
  <si>
    <t>simvstne</t>
  </si>
  <si>
    <t>simvastatine</t>
  </si>
  <si>
    <t>79902-63-9</t>
  </si>
  <si>
    <t>T4BrbFolA</t>
  </si>
  <si>
    <t>tetrabroombisfenol A</t>
  </si>
  <si>
    <t>79-94-7</t>
  </si>
  <si>
    <t>Hxcnzl</t>
  </si>
  <si>
    <t>hexaconazool</t>
  </si>
  <si>
    <t>79983-71-4</t>
  </si>
  <si>
    <t>toxafn</t>
  </si>
  <si>
    <t>toxafeen</t>
  </si>
  <si>
    <t>8001-35-2</t>
  </si>
  <si>
    <t>creost</t>
  </si>
  <si>
    <t>creosoot</t>
  </si>
  <si>
    <t>8001-58-9</t>
  </si>
  <si>
    <t>Dfturn</t>
  </si>
  <si>
    <t>diafenthiuron</t>
  </si>
  <si>
    <t>80060-09-9</t>
  </si>
  <si>
    <t>dapsn</t>
  </si>
  <si>
    <t>dapson</t>
  </si>
  <si>
    <t>80-08-0</t>
  </si>
  <si>
    <t>44sulfnDFol</t>
  </si>
  <si>
    <t>4,4-sulfonyldifenol</t>
  </si>
  <si>
    <t>80-09-1</t>
  </si>
  <si>
    <t>cumHpO</t>
  </si>
  <si>
    <t>cumeen hydroperoxide</t>
  </si>
  <si>
    <t>80-15-9</t>
  </si>
  <si>
    <t>roxtmcne</t>
  </si>
  <si>
    <t>roxitromycine</t>
  </si>
  <si>
    <t>80214-83-1</t>
  </si>
  <si>
    <t>spirmcne</t>
  </si>
  <si>
    <t>spiramycine</t>
  </si>
  <si>
    <t>8025-81-8</t>
  </si>
  <si>
    <t>gebbrlne</t>
  </si>
  <si>
    <t>gibberelline</t>
  </si>
  <si>
    <t>8030-53-3</t>
  </si>
  <si>
    <t>sulfClprdzne</t>
  </si>
  <si>
    <t>sulfachloorpyridazine</t>
  </si>
  <si>
    <t>80-32-0</t>
  </si>
  <si>
    <t>Clfsn</t>
  </si>
  <si>
    <t>chloorfenson</t>
  </si>
  <si>
    <t>80-33-1</t>
  </si>
  <si>
    <t>ceftofr</t>
  </si>
  <si>
    <t>ceftiofur</t>
  </si>
  <si>
    <t>80370-57-6</t>
  </si>
  <si>
    <t>NC2y4C1yBens</t>
  </si>
  <si>
    <t>N-ethyl-4-methylbenzeensulfonamide</t>
  </si>
  <si>
    <t>80-39-7</t>
  </si>
  <si>
    <t>pttamFol</t>
  </si>
  <si>
    <t>para-(tertiair-amyl)fenol</t>
  </si>
  <si>
    <t>80-46-6</t>
  </si>
  <si>
    <t>Nalnsfnt</t>
  </si>
  <si>
    <t>natrium lignosulfonaat</t>
  </si>
  <si>
    <t>8061-51-6</t>
  </si>
  <si>
    <t>C1ymtclt</t>
  </si>
  <si>
    <t>methylmethacrylaat</t>
  </si>
  <si>
    <t>80-62-6</t>
  </si>
  <si>
    <t>demfon</t>
  </si>
  <si>
    <t>demefion</t>
  </si>
  <si>
    <t>8065-62-1</t>
  </si>
  <si>
    <t>etfpx</t>
  </si>
  <si>
    <t>ethofenprox</t>
  </si>
  <si>
    <t>80844-07-1</t>
  </si>
  <si>
    <t>DHcEsrol</t>
  </si>
  <si>
    <t>dihydrocholesterol</t>
  </si>
  <si>
    <t>80-97-7</t>
  </si>
  <si>
    <t>saccrne</t>
  </si>
  <si>
    <t>saccharine</t>
  </si>
  <si>
    <t>81-07-2</t>
  </si>
  <si>
    <t>pravstne</t>
  </si>
  <si>
    <t>pravastatine</t>
  </si>
  <si>
    <t>81093-37-0</t>
  </si>
  <si>
    <t>clartmcne</t>
  </si>
  <si>
    <t>claritromycine</t>
  </si>
  <si>
    <t>81103-11-9</t>
  </si>
  <si>
    <t>muskketn</t>
  </si>
  <si>
    <t>musk keton</t>
  </si>
  <si>
    <t>81-14-1</t>
  </si>
  <si>
    <t>muskxln</t>
  </si>
  <si>
    <t>musk-xyleen</t>
  </si>
  <si>
    <t>81-15-2</t>
  </si>
  <si>
    <t>HCFK123b</t>
  </si>
  <si>
    <t>1,1-dichloor-1,2,2-trifluorethaan</t>
  </si>
  <si>
    <t>812-04-4</t>
  </si>
  <si>
    <t>alfzsn</t>
  </si>
  <si>
    <t>alfuzosin</t>
  </si>
  <si>
    <t>81403-80-7</t>
  </si>
  <si>
    <t>imzmtbzC1y</t>
  </si>
  <si>
    <t>imazamethabenz-methyl</t>
  </si>
  <si>
    <t>81405-85-8</t>
  </si>
  <si>
    <t>fluOxpmtl</t>
  </si>
  <si>
    <t>fluroxypyr-meptyl</t>
  </si>
  <si>
    <t>81406-37-3</t>
  </si>
  <si>
    <t>warfrn</t>
  </si>
  <si>
    <t>warfarin</t>
  </si>
  <si>
    <t>81-81-2</t>
  </si>
  <si>
    <t>1Ao2C1yatqnn</t>
  </si>
  <si>
    <t>1-amino-2-methylanthraquinon</t>
  </si>
  <si>
    <t>82-28-0</t>
  </si>
  <si>
    <t>isxbn</t>
  </si>
  <si>
    <t>isoxaben</t>
  </si>
  <si>
    <t>82558-50-7</t>
  </si>
  <si>
    <t>benfrcb</t>
  </si>
  <si>
    <t>benfuracarb</t>
  </si>
  <si>
    <t>82560-54-1</t>
  </si>
  <si>
    <t>zolpdm</t>
  </si>
  <si>
    <t>zolpidem</t>
  </si>
  <si>
    <t>82626-48-0</t>
  </si>
  <si>
    <t>TactnAe</t>
  </si>
  <si>
    <t>triacetonamine</t>
  </si>
  <si>
    <t>826-36-8</t>
  </si>
  <si>
    <t>biftn</t>
  </si>
  <si>
    <t>bifenthrin</t>
  </si>
  <si>
    <t>82657-04-3</t>
  </si>
  <si>
    <t>bensfrnC1y</t>
  </si>
  <si>
    <t>bensulfuron-methyl</t>
  </si>
  <si>
    <t>83055-99-6</t>
  </si>
  <si>
    <t>fluazfpP</t>
  </si>
  <si>
    <t>fluazifop-P</t>
  </si>
  <si>
    <t>83066-88-0</t>
  </si>
  <si>
    <t>4Aoatprne</t>
  </si>
  <si>
    <t>4-aminoantipyrine</t>
  </si>
  <si>
    <t>83-07-8</t>
  </si>
  <si>
    <t>tefbzrn</t>
  </si>
  <si>
    <t>teflubenzuron</t>
  </si>
  <si>
    <t>83121-18-0</t>
  </si>
  <si>
    <t>alncb</t>
  </si>
  <si>
    <t>alanycarb</t>
  </si>
  <si>
    <t>83130-01-2</t>
  </si>
  <si>
    <t>tpyrfnx</t>
  </si>
  <si>
    <t>trans-pyrifenox</t>
  </si>
  <si>
    <t>83227-22-9</t>
  </si>
  <si>
    <t>cpyrfnx</t>
  </si>
  <si>
    <t>cis-pyrifenox</t>
  </si>
  <si>
    <t>83227-23-0</t>
  </si>
  <si>
    <t>AcNe</t>
  </si>
  <si>
    <t>acenafteen</t>
  </si>
  <si>
    <t>83-32-9</t>
  </si>
  <si>
    <t>1indnn</t>
  </si>
  <si>
    <t>1-indanon</t>
  </si>
  <si>
    <t>83-33-0</t>
  </si>
  <si>
    <t>nefzdne</t>
  </si>
  <si>
    <t>nefazodone</t>
  </si>
  <si>
    <t>83366-66-9</t>
  </si>
  <si>
    <t>ofxcne</t>
  </si>
  <si>
    <t>ofloxacine</t>
  </si>
  <si>
    <t>83380-47-6</t>
  </si>
  <si>
    <t>amtn</t>
  </si>
  <si>
    <t>ametryn</t>
  </si>
  <si>
    <t>834-12-8</t>
  </si>
  <si>
    <t>2Cl6NO2Tol</t>
  </si>
  <si>
    <t>2-chloor-6-nitrotolueen</t>
  </si>
  <si>
    <t>83-42-1</t>
  </si>
  <si>
    <t>bsitsrl</t>
  </si>
  <si>
    <t>beta-sitosterol</t>
  </si>
  <si>
    <t>83-46-5</t>
  </si>
  <si>
    <t>Dncnzl</t>
  </si>
  <si>
    <t>diniconazool</t>
  </si>
  <si>
    <t>83657-24-3</t>
  </si>
  <si>
    <t>rotnn</t>
  </si>
  <si>
    <t>rotenon</t>
  </si>
  <si>
    <t>83-79-4</t>
  </si>
  <si>
    <t>fexfndne</t>
  </si>
  <si>
    <t>fexofenadine</t>
  </si>
  <si>
    <t>83799-24-0</t>
  </si>
  <si>
    <t>aztmcne</t>
  </si>
  <si>
    <t>azitromycine</t>
  </si>
  <si>
    <t>83905-01-5</t>
  </si>
  <si>
    <t>orfadne</t>
  </si>
  <si>
    <t>orfenadrine</t>
  </si>
  <si>
    <t>83-98-7</t>
  </si>
  <si>
    <t>metptn</t>
  </si>
  <si>
    <t>methoprotryn</t>
  </si>
  <si>
    <t>841-06-5</t>
  </si>
  <si>
    <t>cisyw14</t>
  </si>
  <si>
    <t>C.I. Solvent Yellow 14</t>
  </si>
  <si>
    <t>842-07-9</t>
  </si>
  <si>
    <t>DccC6yFt</t>
  </si>
  <si>
    <t>dicyclohexylftalaat</t>
  </si>
  <si>
    <t>84-61-7</t>
  </si>
  <si>
    <t>temzpm</t>
  </si>
  <si>
    <t>temazepam</t>
  </si>
  <si>
    <t>846-50-4</t>
  </si>
  <si>
    <t>antcnn</t>
  </si>
  <si>
    <t>antrachinon</t>
  </si>
  <si>
    <t>84-65-1</t>
  </si>
  <si>
    <t>DC2yFt</t>
  </si>
  <si>
    <t>diethylftalaat</t>
  </si>
  <si>
    <t>84-66-2</t>
  </si>
  <si>
    <t>22DClbzdne</t>
  </si>
  <si>
    <t>2,2'-dichloorbenzidine</t>
  </si>
  <si>
    <t>84-68-4</t>
  </si>
  <si>
    <t>DiC4yFt</t>
  </si>
  <si>
    <t>diisobutylftalaat</t>
  </si>
  <si>
    <t>84-69-5</t>
  </si>
  <si>
    <t>DC4yFt</t>
  </si>
  <si>
    <t>dibutylftalaat</t>
  </si>
  <si>
    <t>84-74-2</t>
  </si>
  <si>
    <t>DC6yFt</t>
  </si>
  <si>
    <t>dihexylftalaat</t>
  </si>
  <si>
    <t>84-75-3</t>
  </si>
  <si>
    <t>DC9yFt</t>
  </si>
  <si>
    <t>dinonylftalaat</t>
  </si>
  <si>
    <t>84-76-4</t>
  </si>
  <si>
    <t>DqBr</t>
  </si>
  <si>
    <t>diquatbromide</t>
  </si>
  <si>
    <t>85-00-7</t>
  </si>
  <si>
    <t>C1yntacAd</t>
  </si>
  <si>
    <t>methylnaftylaceetamide</t>
  </si>
  <si>
    <t>85-07-4</t>
  </si>
  <si>
    <t>C12C14akbzDC</t>
  </si>
  <si>
    <t>C12-C14-alkylbenzyldimethylammoniumchloride</t>
  </si>
  <si>
    <t>85409-23-0</t>
  </si>
  <si>
    <t>ftalmde</t>
  </si>
  <si>
    <t>ftalimide</t>
  </si>
  <si>
    <t>85-41-6</t>
  </si>
  <si>
    <t>ftaalzrahdde</t>
  </si>
  <si>
    <t>ftaalzuuranhydride</t>
  </si>
  <si>
    <t>85-44-9</t>
  </si>
  <si>
    <t>fluslzl</t>
  </si>
  <si>
    <t>flusilazool</t>
  </si>
  <si>
    <t>85509-19-9</t>
  </si>
  <si>
    <t>benzC4yFt</t>
  </si>
  <si>
    <t>benzylbutylftalaat</t>
  </si>
  <si>
    <t>85-68-7</t>
  </si>
  <si>
    <t>cipfxcne</t>
  </si>
  <si>
    <t>ciprofloxacine</t>
  </si>
  <si>
    <t>85721-33-1</t>
  </si>
  <si>
    <t>PBDE119</t>
  </si>
  <si>
    <t>2,3',4,4',6-pentabroomdifenylether</t>
  </si>
  <si>
    <t>86029-64-3</t>
  </si>
  <si>
    <t>pirmsfrnC1y</t>
  </si>
  <si>
    <t>pirimisulfuron-methyl</t>
  </si>
  <si>
    <t>86209-51-0</t>
  </si>
  <si>
    <t>flucnzl</t>
  </si>
  <si>
    <t>fluconazol</t>
  </si>
  <si>
    <t>86386-73-4</t>
  </si>
  <si>
    <t>Hxfmrn</t>
  </si>
  <si>
    <t>hexaflumuron</t>
  </si>
  <si>
    <t>86479-06-3</t>
  </si>
  <si>
    <t>C1yazfs</t>
  </si>
  <si>
    <t>methylazinfos</t>
  </si>
  <si>
    <t>86-50-0</t>
  </si>
  <si>
    <t>1NO2Naf</t>
  </si>
  <si>
    <t>1-nitronaftaleen</t>
  </si>
  <si>
    <t>86-57-7</t>
  </si>
  <si>
    <t>Fle</t>
  </si>
  <si>
    <t>fluoreen</t>
  </si>
  <si>
    <t>86-73-7</t>
  </si>
  <si>
    <t>carbzl</t>
  </si>
  <si>
    <t>carbazol</t>
  </si>
  <si>
    <t>86-74-8</t>
  </si>
  <si>
    <t>Am241</t>
  </si>
  <si>
    <t>americium 241</t>
  </si>
  <si>
    <t>86954-36-1</t>
  </si>
  <si>
    <t>TC8ySn</t>
  </si>
  <si>
    <t>trioctyltin (kation)</t>
  </si>
  <si>
    <t>869-59-0</t>
  </si>
  <si>
    <t>penclnV</t>
  </si>
  <si>
    <t>penicilline V</t>
  </si>
  <si>
    <t>87-08-1</t>
  </si>
  <si>
    <t>Detfcb</t>
  </si>
  <si>
    <t>diethofencarb</t>
  </si>
  <si>
    <t>87130-20-9</t>
  </si>
  <si>
    <t>halOxfC2oxC2</t>
  </si>
  <si>
    <t>haloxyfop-ethoxyethyl</t>
  </si>
  <si>
    <t>87237-48-7</t>
  </si>
  <si>
    <t>1C1y2prldnn</t>
  </si>
  <si>
    <t>1-methyl-2-pyrrolidinon</t>
  </si>
  <si>
    <t>872-50-4</t>
  </si>
  <si>
    <t>SmtlCl</t>
  </si>
  <si>
    <t>S-metolachloor</t>
  </si>
  <si>
    <t>87392-12-9</t>
  </si>
  <si>
    <t>indlHAc</t>
  </si>
  <si>
    <t>indolylazijnzuur</t>
  </si>
  <si>
    <t>87-51-4</t>
  </si>
  <si>
    <t>23xyldne</t>
  </si>
  <si>
    <t>2,3-xylidine</t>
  </si>
  <si>
    <t>87-59-2</t>
  </si>
  <si>
    <t>3Cl2C1yAn</t>
  </si>
  <si>
    <t>3-chloor-2-methylaniline</t>
  </si>
  <si>
    <t>87-60-5</t>
  </si>
  <si>
    <t>123TClBen</t>
  </si>
  <si>
    <t>1,2,3-trichloorbenzeen</t>
  </si>
  <si>
    <t>87-61-6</t>
  </si>
  <si>
    <t>26xyldne</t>
  </si>
  <si>
    <t>2,6-xylidine</t>
  </si>
  <si>
    <t>87-62-7</t>
  </si>
  <si>
    <t>2Cl6C1yAn</t>
  </si>
  <si>
    <t>2-chloor-6-methylaniline</t>
  </si>
  <si>
    <t>87-63-8</t>
  </si>
  <si>
    <t>2Cl6C1yFol</t>
  </si>
  <si>
    <t>2-chloor-6-methylfenol</t>
  </si>
  <si>
    <t>87-64-9</t>
  </si>
  <si>
    <t>26DClFol</t>
  </si>
  <si>
    <t>2,6-dichloorfenol</t>
  </si>
  <si>
    <t>87-65-0</t>
  </si>
  <si>
    <t>DmtAd</t>
  </si>
  <si>
    <t>dimethenamide</t>
  </si>
  <si>
    <t>87674-68-8</t>
  </si>
  <si>
    <t>HxClbtDen</t>
  </si>
  <si>
    <t>hexachloorbutadieen</t>
  </si>
  <si>
    <t>87-68-3</t>
  </si>
  <si>
    <t>HxBrBen</t>
  </si>
  <si>
    <t>hexabroombenzeen</t>
  </si>
  <si>
    <t>87-82-1</t>
  </si>
  <si>
    <t>PeClFol</t>
  </si>
  <si>
    <t>pentachloorfenol</t>
  </si>
  <si>
    <t>87-86-5</t>
  </si>
  <si>
    <t>TCliCNzr</t>
  </si>
  <si>
    <t>trichloorisocyanuurzuur</t>
  </si>
  <si>
    <t>87-90-1</t>
  </si>
  <si>
    <t>clxlnl</t>
  </si>
  <si>
    <t>chloorxylenol</t>
  </si>
  <si>
    <t>88-04-0</t>
  </si>
  <si>
    <t>246TC1yAn</t>
  </si>
  <si>
    <t>2,4,6-trimethylaniline</t>
  </si>
  <si>
    <t>88-05-1</t>
  </si>
  <si>
    <t>246TClFol</t>
  </si>
  <si>
    <t>2,4,6-trichloorfenol</t>
  </si>
  <si>
    <t>88-06-2</t>
  </si>
  <si>
    <t>2TFC1yAn</t>
  </si>
  <si>
    <t>2-trifluormethylaniline</t>
  </si>
  <si>
    <t>88-17-5</t>
  </si>
  <si>
    <t>2ttC4yFol</t>
  </si>
  <si>
    <t>2-tert-butylfenol</t>
  </si>
  <si>
    <t>88-18-6</t>
  </si>
  <si>
    <t>oTolsfAd</t>
  </si>
  <si>
    <t>o-tolueensulfonamide</t>
  </si>
  <si>
    <t>88-19-7</t>
  </si>
  <si>
    <t>clofbnzr</t>
  </si>
  <si>
    <t>clofibrinezuur</t>
  </si>
  <si>
    <t>882-09-7</t>
  </si>
  <si>
    <t>pyrfnx</t>
  </si>
  <si>
    <t>pyrifenox</t>
  </si>
  <si>
    <t>88283-41-4</t>
  </si>
  <si>
    <t>verdx</t>
  </si>
  <si>
    <t>verdox</t>
  </si>
  <si>
    <t>88-41-5</t>
  </si>
  <si>
    <t>mycbtnl</t>
  </si>
  <si>
    <t>myclobutanil</t>
  </si>
  <si>
    <t>88671-89-0</t>
  </si>
  <si>
    <t>2iC3yFol</t>
  </si>
  <si>
    <t>2-isopropylfenol</t>
  </si>
  <si>
    <t>88-69-7</t>
  </si>
  <si>
    <t>2NO2Tol</t>
  </si>
  <si>
    <t>2-nitrotolueen</t>
  </si>
  <si>
    <t>88-72-2</t>
  </si>
  <si>
    <t>1Cl2NO2Ben</t>
  </si>
  <si>
    <t>1-chloor-2-nitrobenzeen</t>
  </si>
  <si>
    <t>88-73-3</t>
  </si>
  <si>
    <t>2NO2An</t>
  </si>
  <si>
    <t>2-nitroaniline</t>
  </si>
  <si>
    <t>88-74-4</t>
  </si>
  <si>
    <t>2NO2Fol</t>
  </si>
  <si>
    <t>2-nitrofenol</t>
  </si>
  <si>
    <t>88-75-5</t>
  </si>
  <si>
    <t>Dnsb</t>
  </si>
  <si>
    <t>dinoseb</t>
  </si>
  <si>
    <t>88-85-7</t>
  </si>
  <si>
    <t>246TNO2Fol</t>
  </si>
  <si>
    <t>2,4,6-trinitrofenol</t>
  </si>
  <si>
    <t>88-89-1</t>
  </si>
  <si>
    <t>236TClAn</t>
  </si>
  <si>
    <t>2,3,6-trichlooraniline</t>
  </si>
  <si>
    <t>88963-39-7</t>
  </si>
  <si>
    <t>4Cl2NO2ansl</t>
  </si>
  <si>
    <t>4-chloor-2-nitroanisool</t>
  </si>
  <si>
    <t>89-21-4</t>
  </si>
  <si>
    <t>4Cl2NO2Tol</t>
  </si>
  <si>
    <t>4-chloor-2-nitrotolueen</t>
  </si>
  <si>
    <t>89-59-8</t>
  </si>
  <si>
    <t>4Cl3NO2Tol</t>
  </si>
  <si>
    <t>4-chloor-3-nitrotolueen</t>
  </si>
  <si>
    <t>89-60-1</t>
  </si>
  <si>
    <t>25DClNO2Ben</t>
  </si>
  <si>
    <t>2,5-dichloornitrobenzeen</t>
  </si>
  <si>
    <t>89-61-2</t>
  </si>
  <si>
    <t>4C1y2NO2An</t>
  </si>
  <si>
    <t>4-methyl-2-nitroaniline</t>
  </si>
  <si>
    <t>89-62-3</t>
  </si>
  <si>
    <t>4Cl2NO2An</t>
  </si>
  <si>
    <t>4-chloor-2-nitroaniline</t>
  </si>
  <si>
    <t>89-63-4</t>
  </si>
  <si>
    <t>mentl</t>
  </si>
  <si>
    <t>menthol</t>
  </si>
  <si>
    <t>89-78-1</t>
  </si>
  <si>
    <t>pyrcfs</t>
  </si>
  <si>
    <t>pyraclofos</t>
  </si>
  <si>
    <t>89784-60-1</t>
  </si>
  <si>
    <t>6iC3ymcsl</t>
  </si>
  <si>
    <t>6-isopropyl-m-cresol</t>
  </si>
  <si>
    <t>89-83-8</t>
  </si>
  <si>
    <t>2C2yFol</t>
  </si>
  <si>
    <t>2-ethylfenol</t>
  </si>
  <si>
    <t>90-00-6</t>
  </si>
  <si>
    <t>polvnachl</t>
  </si>
  <si>
    <t>polyvinylalcohol</t>
  </si>
  <si>
    <t>9002-89-5</t>
  </si>
  <si>
    <t>C4OxplC3yegc</t>
  </si>
  <si>
    <t>butoxypolypropyleenglycol</t>
  </si>
  <si>
    <t>9003-13-8</t>
  </si>
  <si>
    <t>polvnactt</t>
  </si>
  <si>
    <t>polyvinylacetaat</t>
  </si>
  <si>
    <t>9003-20-7</t>
  </si>
  <si>
    <t>polC4e</t>
  </si>
  <si>
    <t>polybuteen</t>
  </si>
  <si>
    <t>9003-28-5</t>
  </si>
  <si>
    <t>flocmfn</t>
  </si>
  <si>
    <t>flocoumafen</t>
  </si>
  <si>
    <t>90035-08-8</t>
  </si>
  <si>
    <t>polstyrn</t>
  </si>
  <si>
    <t>polystyreen</t>
  </si>
  <si>
    <t>9003-53-6</t>
  </si>
  <si>
    <t>2C1oxAn</t>
  </si>
  <si>
    <t>2-methoxyaniline</t>
  </si>
  <si>
    <t>90-04-0</t>
  </si>
  <si>
    <t>celllse</t>
  </si>
  <si>
    <t>cellulose</t>
  </si>
  <si>
    <t>9004-34-6</t>
  </si>
  <si>
    <t>NO2cllse</t>
  </si>
  <si>
    <t>nitrocellulose</t>
  </si>
  <si>
    <t>9004-70-0</t>
  </si>
  <si>
    <t>metrm</t>
  </si>
  <si>
    <t>metiram</t>
  </si>
  <si>
    <t>9006-42-2</t>
  </si>
  <si>
    <t>1C1yNaf</t>
  </si>
  <si>
    <t>1-methylnaftaleen</t>
  </si>
  <si>
    <t>90-12-0</t>
  </si>
  <si>
    <t>chitsn</t>
  </si>
  <si>
    <t>chitosan</t>
  </si>
  <si>
    <t>9012-76-4</t>
  </si>
  <si>
    <t>1ClNaf</t>
  </si>
  <si>
    <t>1-chloornaftaleen</t>
  </si>
  <si>
    <t>90-13-1</t>
  </si>
  <si>
    <t>1HOxNaf</t>
  </si>
  <si>
    <t>1-hydroxynaftaleen</t>
  </si>
  <si>
    <t>90-15-3</t>
  </si>
  <si>
    <t>NPEO1</t>
  </si>
  <si>
    <t>nonylfenolmonoethoxylaat</t>
  </si>
  <si>
    <t>9016-45-9</t>
  </si>
  <si>
    <t>C8yfOxplC2ox</t>
  </si>
  <si>
    <t>octylfenoxypolyethoxyethanol</t>
  </si>
  <si>
    <t>9036-19-5</t>
  </si>
  <si>
    <t>plC2yeplC3ye</t>
  </si>
  <si>
    <t>polyethyleen polypropyleenglycol</t>
  </si>
  <si>
    <t>9038-95-3</t>
  </si>
  <si>
    <t>iC13olC2oxlt</t>
  </si>
  <si>
    <t>isotridecanol-ethoxylaat</t>
  </si>
  <si>
    <t>9043-30-5</t>
  </si>
  <si>
    <t>2FyFol</t>
  </si>
  <si>
    <t>2-fenylfenol</t>
  </si>
  <si>
    <t>90-43-7</t>
  </si>
  <si>
    <t>maltdtne</t>
  </si>
  <si>
    <t>maltodextrine</t>
  </si>
  <si>
    <t>9050-36-6</t>
  </si>
  <si>
    <t>quinmrc</t>
  </si>
  <si>
    <t>quinmerac</t>
  </si>
  <si>
    <t>90717-03-6</t>
  </si>
  <si>
    <t>T4C1aDAobzfn</t>
  </si>
  <si>
    <t>tetramethyldiaminobenzofenon</t>
  </si>
  <si>
    <t>90-94-8</t>
  </si>
  <si>
    <t>44DClbzfnn</t>
  </si>
  <si>
    <t>4,4'-dichloorbenzofenon</t>
  </si>
  <si>
    <t>90-98-2</t>
  </si>
  <si>
    <t>chlormrC2y</t>
  </si>
  <si>
    <t>chlorimuron-ethyl</t>
  </si>
  <si>
    <t>90982-32-4</t>
  </si>
  <si>
    <t>26TolDiCN</t>
  </si>
  <si>
    <t>2,6-tolueendiisocyanaat</t>
  </si>
  <si>
    <t>91-08-7</t>
  </si>
  <si>
    <t>Naf</t>
  </si>
  <si>
    <t>naftaleen</t>
  </si>
  <si>
    <t>91-20-3</t>
  </si>
  <si>
    <t>quinlne</t>
  </si>
  <si>
    <t>quinoline</t>
  </si>
  <si>
    <t>91-22-5</t>
  </si>
  <si>
    <t>lcyhltn</t>
  </si>
  <si>
    <t>lambda-cyhalothrin</t>
  </si>
  <si>
    <t>91465-08-6</t>
  </si>
  <si>
    <t>etxcne</t>
  </si>
  <si>
    <t>ethoxychine</t>
  </si>
  <si>
    <t>91-53-2</t>
  </si>
  <si>
    <t>PCDF119</t>
  </si>
  <si>
    <t>1,2,3,4,7,9-hexachloordibenzofuraan</t>
  </si>
  <si>
    <t>91538-84-0</t>
  </si>
  <si>
    <t>2C1yNaf</t>
  </si>
  <si>
    <t>2-methylnaftaleen</t>
  </si>
  <si>
    <t>91-57-6</t>
  </si>
  <si>
    <t>2ClNaf</t>
  </si>
  <si>
    <t>2-chloornaftaleen</t>
  </si>
  <si>
    <t>91-58-7</t>
  </si>
  <si>
    <t>2AoNaf</t>
  </si>
  <si>
    <t>2-aminonaftaleen</t>
  </si>
  <si>
    <t>91-59-8</t>
  </si>
  <si>
    <t>NNDC2yAn</t>
  </si>
  <si>
    <t>N,N-diethylaniline</t>
  </si>
  <si>
    <t>91-66-7</t>
  </si>
  <si>
    <t>33DClbzdne</t>
  </si>
  <si>
    <t>3,3'-dichloorbenzidine</t>
  </si>
  <si>
    <t>91-94-1</t>
  </si>
  <si>
    <t>demtSC1y</t>
  </si>
  <si>
    <t>demeton-S-methyl</t>
  </si>
  <si>
    <t>919-86-8</t>
  </si>
  <si>
    <t>cilzpl</t>
  </si>
  <si>
    <t>cilazapril</t>
  </si>
  <si>
    <t>92077-78-6</t>
  </si>
  <si>
    <t>C12C18DC1y34</t>
  </si>
  <si>
    <t>C12-C18-dimethyl-3,4-dichloorbenzylammoniumchloride</t>
  </si>
  <si>
    <t>92129-28-7</t>
  </si>
  <si>
    <t>biFy</t>
  </si>
  <si>
    <t>bifenyl</t>
  </si>
  <si>
    <t>92-52-4</t>
  </si>
  <si>
    <t>4AoDFy</t>
  </si>
  <si>
    <t>4-aminodifenyl</t>
  </si>
  <si>
    <t>92-67-1</t>
  </si>
  <si>
    <t>PBB15</t>
  </si>
  <si>
    <t>4,4'-dibroombifenyl</t>
  </si>
  <si>
    <t>92-86-4</t>
  </si>
  <si>
    <t>benzdne</t>
  </si>
  <si>
    <t>benzidine</t>
  </si>
  <si>
    <t>92-87-5</t>
  </si>
  <si>
    <t>4NO2DFy</t>
  </si>
  <si>
    <t>4-nitrodifenyl</t>
  </si>
  <si>
    <t>92-93-3</t>
  </si>
  <si>
    <t>2C1oxNaf</t>
  </si>
  <si>
    <t>2-methoxynaftaleen</t>
  </si>
  <si>
    <t>93-04-9</t>
  </si>
  <si>
    <t>enrfxcne</t>
  </si>
  <si>
    <t>enrofloxacine</t>
  </si>
  <si>
    <t>93106-60-6</t>
  </si>
  <si>
    <t>4ClNC1yAn</t>
  </si>
  <si>
    <t>4-chloor-N-methylaniline</t>
  </si>
  <si>
    <t>932-96-7</t>
  </si>
  <si>
    <t>236TClFol</t>
  </si>
  <si>
    <t>2,3,6-trichloorfenol</t>
  </si>
  <si>
    <t>933-75-5</t>
  </si>
  <si>
    <t>235TClFol</t>
  </si>
  <si>
    <t>2,3,5-trichloorfenol</t>
  </si>
  <si>
    <t>933-78-8</t>
  </si>
  <si>
    <t>venlfxne</t>
  </si>
  <si>
    <t>venlafaxine</t>
  </si>
  <si>
    <t>93413-69-5</t>
  </si>
  <si>
    <t>2HOxbenztazl</t>
  </si>
  <si>
    <t>2-hydroxybenzothiazol</t>
  </si>
  <si>
    <t>934-34-9</t>
  </si>
  <si>
    <t>glimprde</t>
  </si>
  <si>
    <t>glimepiride</t>
  </si>
  <si>
    <t>93479-97-1</t>
  </si>
  <si>
    <t>12DC1y4C2yBe</t>
  </si>
  <si>
    <t>1,2-dimethyl-4-ethylbenzeen</t>
  </si>
  <si>
    <t>934-80-5</t>
  </si>
  <si>
    <t>2356T4ClFol</t>
  </si>
  <si>
    <t>2,3,5,6-tetrachloorfenol</t>
  </si>
  <si>
    <t>935-95-5</t>
  </si>
  <si>
    <t>245TP</t>
  </si>
  <si>
    <t>2,4,5-trichloorfenoxypropionzuur</t>
  </si>
  <si>
    <t>93-72-1</t>
  </si>
  <si>
    <t>245T</t>
  </si>
  <si>
    <t>2,4,5-trichloorfenoxyazijnzuur</t>
  </si>
  <si>
    <t>93-76-5</t>
  </si>
  <si>
    <t>24DiC3yEsr</t>
  </si>
  <si>
    <t>2,4-D isopropyl ester</t>
  </si>
  <si>
    <t>94-11-1</t>
  </si>
  <si>
    <t>benzypO</t>
  </si>
  <si>
    <t>benzoylperoxide</t>
  </si>
  <si>
    <t>94-36-0</t>
  </si>
  <si>
    <t>cypcnzl</t>
  </si>
  <si>
    <t>cyproconazool</t>
  </si>
  <si>
    <t>94361-06-5</t>
  </si>
  <si>
    <t>DC8ySn</t>
  </si>
  <si>
    <t>dioctyltin (kation)</t>
  </si>
  <si>
    <t>94410-05-6</t>
  </si>
  <si>
    <t>fonfs</t>
  </si>
  <si>
    <t>fonofos</t>
  </si>
  <si>
    <t>944-22-9</t>
  </si>
  <si>
    <t>DHsfl</t>
  </si>
  <si>
    <t>dihydrosafrol</t>
  </si>
  <si>
    <t>94-58-6</t>
  </si>
  <si>
    <t>cinsfrn</t>
  </si>
  <si>
    <t>cinosulfuron</t>
  </si>
  <si>
    <t>94593-91-6</t>
  </si>
  <si>
    <t>safl</t>
  </si>
  <si>
    <t>safrol</t>
  </si>
  <si>
    <t>94-59-7</t>
  </si>
  <si>
    <t>MCPA</t>
  </si>
  <si>
    <t>2-methyl-4-chloorfenoxyazijnzuur</t>
  </si>
  <si>
    <t>94-74-6</t>
  </si>
  <si>
    <t>24D</t>
  </si>
  <si>
    <t>2,4-dichloorfenoxyazijnzuur</t>
  </si>
  <si>
    <t>94-75-7</t>
  </si>
  <si>
    <t>24DC4yEsr</t>
  </si>
  <si>
    <t>2,4-D butyl ester</t>
  </si>
  <si>
    <t>94-80-4</t>
  </si>
  <si>
    <t>MCPB</t>
  </si>
  <si>
    <t>2-methyl-4-chloorfenoxyboterzuur</t>
  </si>
  <si>
    <t>94-81-5</t>
  </si>
  <si>
    <t>24DB</t>
  </si>
  <si>
    <t>2,4-dichloorfenoxyboterzuur</t>
  </si>
  <si>
    <t>94-82-6</t>
  </si>
  <si>
    <t>25DC2oxAn</t>
  </si>
  <si>
    <t>2,5-diethoxyaniline</t>
  </si>
  <si>
    <t>94-85-9</t>
  </si>
  <si>
    <t>C2yC6aDol</t>
  </si>
  <si>
    <t>ethylhexaandiol</t>
  </si>
  <si>
    <t>94-96-2</t>
  </si>
  <si>
    <t>meffln</t>
  </si>
  <si>
    <t>mefosfolan</t>
  </si>
  <si>
    <t>950-10-7</t>
  </si>
  <si>
    <t>paroonC1y</t>
  </si>
  <si>
    <t>paraoxon-methyl</t>
  </si>
  <si>
    <t>950-35-6</t>
  </si>
  <si>
    <t>metdton</t>
  </si>
  <si>
    <t>methidathion</t>
  </si>
  <si>
    <t>950-37-8</t>
  </si>
  <si>
    <t>monsfrm</t>
  </si>
  <si>
    <t>monosulfiram</t>
  </si>
  <si>
    <t>95-05-6</t>
  </si>
  <si>
    <t>inde</t>
  </si>
  <si>
    <t>indeen</t>
  </si>
  <si>
    <t>95-13-6</t>
  </si>
  <si>
    <t>123benztazl</t>
  </si>
  <si>
    <t>1,2,3-benzotriazool</t>
  </si>
  <si>
    <t>95-14-7</t>
  </si>
  <si>
    <t>benztazl</t>
  </si>
  <si>
    <t>benzothiazool</t>
  </si>
  <si>
    <t>95-16-9</t>
  </si>
  <si>
    <t>2C1yidl</t>
  </si>
  <si>
    <t>2-methylindol</t>
  </si>
  <si>
    <t>95-20-5</t>
  </si>
  <si>
    <t>TnxpcC2y</t>
  </si>
  <si>
    <t>trinexapac-ethyl</t>
  </si>
  <si>
    <t>95266-40-3</t>
  </si>
  <si>
    <t>cadsfs</t>
  </si>
  <si>
    <t>cadusafos</t>
  </si>
  <si>
    <t>95465-99-9</t>
  </si>
  <si>
    <t>12xyln</t>
  </si>
  <si>
    <t>1,2-xyleen</t>
  </si>
  <si>
    <t>95-47-6</t>
  </si>
  <si>
    <t>ocresl</t>
  </si>
  <si>
    <t>o-cresol</t>
  </si>
  <si>
    <t>95-48-7</t>
  </si>
  <si>
    <t>2ClTol</t>
  </si>
  <si>
    <t>2-chloortolueen</t>
  </si>
  <si>
    <t>95-49-8</t>
  </si>
  <si>
    <t>12DClBen</t>
  </si>
  <si>
    <t>1,2-dichloorbenzeen</t>
  </si>
  <si>
    <t>95-50-1</t>
  </si>
  <si>
    <t>2ClAn</t>
  </si>
  <si>
    <t>2-chlooraniline</t>
  </si>
  <si>
    <t>95-51-2</t>
  </si>
  <si>
    <t>2C1yAn</t>
  </si>
  <si>
    <t>2-methylaniline</t>
  </si>
  <si>
    <t>95-53-4</t>
  </si>
  <si>
    <t>12DAoBen</t>
  </si>
  <si>
    <t>1,2-diaminobenzeen</t>
  </si>
  <si>
    <t>95-54-5</t>
  </si>
  <si>
    <t>2ClFol</t>
  </si>
  <si>
    <t>2-chloorfenol</t>
  </si>
  <si>
    <t>95-57-8</t>
  </si>
  <si>
    <t>124TC1yBen</t>
  </si>
  <si>
    <t>1,2,4-trimethylbenzeen</t>
  </si>
  <si>
    <t>95-63-6</t>
  </si>
  <si>
    <t>34DC1yAn</t>
  </si>
  <si>
    <t>3,4-dimethylaniline</t>
  </si>
  <si>
    <t>95-64-7</t>
  </si>
  <si>
    <t>3,4-dimethylfenol</t>
  </si>
  <si>
    <t>24xyldne</t>
  </si>
  <si>
    <t>2,4-xylidine</t>
  </si>
  <si>
    <t>95-68-1</t>
  </si>
  <si>
    <t>pyrpxfn</t>
  </si>
  <si>
    <t>pyriproxyfen</t>
  </si>
  <si>
    <t>95737-68-1</t>
  </si>
  <si>
    <t>3Cl4C1yAn</t>
  </si>
  <si>
    <t>3-chloor-4-methylaniline</t>
  </si>
  <si>
    <t>95-74-9</t>
  </si>
  <si>
    <t>DfAd</t>
  </si>
  <si>
    <t>difenamide</t>
  </si>
  <si>
    <t>957-51-7</t>
  </si>
  <si>
    <t>34DClAn</t>
  </si>
  <si>
    <t>3,4-dichlooraniline</t>
  </si>
  <si>
    <t>95-76-1</t>
  </si>
  <si>
    <t>34DClFol</t>
  </si>
  <si>
    <t>3,4-dichloorfenol</t>
  </si>
  <si>
    <t>95-77-2</t>
  </si>
  <si>
    <t>25xyldne</t>
  </si>
  <si>
    <t>2,5-xylidine</t>
  </si>
  <si>
    <t>95-78-3</t>
  </si>
  <si>
    <t>24DAoTol</t>
  </si>
  <si>
    <t>2,4-diaminotolueen</t>
  </si>
  <si>
    <t>95-80-7</t>
  </si>
  <si>
    <t>2Cl5C1yAn</t>
  </si>
  <si>
    <t>2-chloor-5-methylaniline</t>
  </si>
  <si>
    <t>95-81-8</t>
  </si>
  <si>
    <t>25DClAn</t>
  </si>
  <si>
    <t>2,5-dichlooraniline</t>
  </si>
  <si>
    <t>95-82-9</t>
  </si>
  <si>
    <t>2Ao4ClFol</t>
  </si>
  <si>
    <t>2-amino-4-chloorfenol</t>
  </si>
  <si>
    <t>95-85-2</t>
  </si>
  <si>
    <t>25DC1yFol</t>
  </si>
  <si>
    <t>2,5-dimethylfenol</t>
  </si>
  <si>
    <t>95-87-4</t>
  </si>
  <si>
    <t>1245T4C1yBen</t>
  </si>
  <si>
    <t>1,2,4,5-tetramethylbenzeen</t>
  </si>
  <si>
    <t>95-93-2</t>
  </si>
  <si>
    <t>1245T4ClBen</t>
  </si>
  <si>
    <t>1,2,4,5-tetrachloorbenzeen</t>
  </si>
  <si>
    <t>95-94-3</t>
  </si>
  <si>
    <t>245TClFol</t>
  </si>
  <si>
    <t>2,4,5-trichloorfenol</t>
  </si>
  <si>
    <t>95-95-4</t>
  </si>
  <si>
    <t>aedsfn</t>
  </si>
  <si>
    <t>alfa-endosulfan</t>
  </si>
  <si>
    <t>959-98-8</t>
  </si>
  <si>
    <t>12epOxC2yBen</t>
  </si>
  <si>
    <t>1,2-epoxyethylbenzeen</t>
  </si>
  <si>
    <t>96-09-3</t>
  </si>
  <si>
    <t>12DBr3ClC3a</t>
  </si>
  <si>
    <t>1,2-dibroom-3-chloorpropaan</t>
  </si>
  <si>
    <t>96-12-8</t>
  </si>
  <si>
    <t>tebprfs</t>
  </si>
  <si>
    <t>tebupirimfos</t>
  </si>
  <si>
    <t>96182-53-5</t>
  </si>
  <si>
    <t>123TClC3a</t>
  </si>
  <si>
    <t>1,2,3-trichloorpropaan</t>
  </si>
  <si>
    <t>96-18-4</t>
  </si>
  <si>
    <t>13DCl2C3ol</t>
  </si>
  <si>
    <t>1,3-dichloor-2-propanol</t>
  </si>
  <si>
    <t>96-23-1</t>
  </si>
  <si>
    <t>MClhdne</t>
  </si>
  <si>
    <t>monochloorhydrine</t>
  </si>
  <si>
    <t>96-24-2</t>
  </si>
  <si>
    <t>C1yaclt</t>
  </si>
  <si>
    <t>methylacrylaat</t>
  </si>
  <si>
    <t>96-33-3</t>
  </si>
  <si>
    <t>C1yccC5a</t>
  </si>
  <si>
    <t>methylcyclopentaan</t>
  </si>
  <si>
    <t>96-37-7</t>
  </si>
  <si>
    <t>C2yetourum</t>
  </si>
  <si>
    <t>ethyleenthioureum</t>
  </si>
  <si>
    <t>96-45-7</t>
  </si>
  <si>
    <t>pyrdbn</t>
  </si>
  <si>
    <t>pyridaben</t>
  </si>
  <si>
    <t>96489-71-3</t>
  </si>
  <si>
    <t>flrtmn</t>
  </si>
  <si>
    <t>flurtamon</t>
  </si>
  <si>
    <t>96525-23-4</t>
  </si>
  <si>
    <t>24DttC4yFol</t>
  </si>
  <si>
    <t>2,4-di-tertiar-butylfenol</t>
  </si>
  <si>
    <t>96-76-4</t>
  </si>
  <si>
    <t>jopninzr</t>
  </si>
  <si>
    <t>jopanoïnezuur</t>
  </si>
  <si>
    <t>96-83-3</t>
  </si>
  <si>
    <t>4C1ox2NO2An</t>
  </si>
  <si>
    <t>4-methoxy-2-nitroaniline</t>
  </si>
  <si>
    <t>96-96-8</t>
  </si>
  <si>
    <t>1Cl24DNO2Ben</t>
  </si>
  <si>
    <t>1-chloor-2,4-dinitrobenzeen</t>
  </si>
  <si>
    <t>97-00-7</t>
  </si>
  <si>
    <t>24DNO2An</t>
  </si>
  <si>
    <t>2,4-dinitroaniline</t>
  </si>
  <si>
    <t>97-02-9</t>
  </si>
  <si>
    <t>PBDE51</t>
  </si>
  <si>
    <t>2,2',4,6'-tetrabroomdifenylether</t>
  </si>
  <si>
    <t>97038-95-4</t>
  </si>
  <si>
    <t>Dcfton</t>
  </si>
  <si>
    <t>dichlofenthion</t>
  </si>
  <si>
    <t>97-17-6</t>
  </si>
  <si>
    <t>DClfn</t>
  </si>
  <si>
    <t>dichloorfeen</t>
  </si>
  <si>
    <t>97-23-4</t>
  </si>
  <si>
    <t>Dnbtn</t>
  </si>
  <si>
    <t>dinobuton</t>
  </si>
  <si>
    <t>973-21-7</t>
  </si>
  <si>
    <t>cisyw3</t>
  </si>
  <si>
    <t>C.I. Solvent Yellow 3</t>
  </si>
  <si>
    <t>97-56-3</t>
  </si>
  <si>
    <t>C2ymtclt</t>
  </si>
  <si>
    <t>ethylmethacrylaat</t>
  </si>
  <si>
    <t>97-63-2</t>
  </si>
  <si>
    <t>2furC1ol</t>
  </si>
  <si>
    <t>2-furaanmethanol</t>
  </si>
  <si>
    <t>98-00-0</t>
  </si>
  <si>
    <t>furfrl</t>
  </si>
  <si>
    <t>furfural</t>
  </si>
  <si>
    <t>98-01-1</t>
  </si>
  <si>
    <t>ttC4yBen</t>
  </si>
  <si>
    <t>tertiair-butylbenzeen</t>
  </si>
  <si>
    <t>98-06-6</t>
  </si>
  <si>
    <t>111TClTol</t>
  </si>
  <si>
    <t>1,1,1-trichloortolueen</t>
  </si>
  <si>
    <t>98-07-7</t>
  </si>
  <si>
    <t>pttC4yTol</t>
  </si>
  <si>
    <t>p-tertiair-butyltolueen</t>
  </si>
  <si>
    <t>98-51-1</t>
  </si>
  <si>
    <t>4ttC4yccC6on</t>
  </si>
  <si>
    <t>4-tert-butylcyclohexanon</t>
  </si>
  <si>
    <t>98-53-3</t>
  </si>
  <si>
    <t>pFolsfzr</t>
  </si>
  <si>
    <t>p-fenolsulfonzuur</t>
  </si>
  <si>
    <t>98-67-9</t>
  </si>
  <si>
    <t>cumn</t>
  </si>
  <si>
    <t>cumeen</t>
  </si>
  <si>
    <t>98-82-8</t>
  </si>
  <si>
    <t>aC1ysrn</t>
  </si>
  <si>
    <t>alfa-methylstyreen</t>
  </si>
  <si>
    <t>98-83-9</t>
  </si>
  <si>
    <t>actfnn</t>
  </si>
  <si>
    <t>acetofenon</t>
  </si>
  <si>
    <t>98-86-2</t>
  </si>
  <si>
    <t>aaDClTol</t>
  </si>
  <si>
    <t>alfa,alfa-dichloortolueen</t>
  </si>
  <si>
    <t>98-87-3</t>
  </si>
  <si>
    <t>benzyCl</t>
  </si>
  <si>
    <t>benzoylchloride</t>
  </si>
  <si>
    <t>98-88-4</t>
  </si>
  <si>
    <t>fostazt</t>
  </si>
  <si>
    <t>fosthiazaat</t>
  </si>
  <si>
    <t>98886-44-3</t>
  </si>
  <si>
    <t>cibrd1</t>
  </si>
  <si>
    <t>C.I. Basic Red 1</t>
  </si>
  <si>
    <t>989-38-8</t>
  </si>
  <si>
    <t>NO2Ben</t>
  </si>
  <si>
    <t>nitrobenzeen</t>
  </si>
  <si>
    <t>98-95-3</t>
  </si>
  <si>
    <t>3NO2Tol</t>
  </si>
  <si>
    <t>3-nitrotolueen</t>
  </si>
  <si>
    <t>99-08-1</t>
  </si>
  <si>
    <t>3NO2An</t>
  </si>
  <si>
    <t>3-nitroaniline</t>
  </si>
  <si>
    <t>99-09-2</t>
  </si>
  <si>
    <t>cletdm</t>
  </si>
  <si>
    <t>clethodim</t>
  </si>
  <si>
    <t>99129-21-2</t>
  </si>
  <si>
    <t>2C1ox2C1yC4a</t>
  </si>
  <si>
    <t>2-methoxy-2-methylbutaan</t>
  </si>
  <si>
    <t>994-05-8</t>
  </si>
  <si>
    <t>carvn</t>
  </si>
  <si>
    <t>carvon</t>
  </si>
  <si>
    <t>99-49-0</t>
  </si>
  <si>
    <t>34DClNO2Ben</t>
  </si>
  <si>
    <t>3,4-dichloornitrobenzeen</t>
  </si>
  <si>
    <t>99-54-7</t>
  </si>
  <si>
    <t>5NO2otlidne</t>
  </si>
  <si>
    <t>5-nitro-ortho-toluidine</t>
  </si>
  <si>
    <t>99-55-8</t>
  </si>
  <si>
    <t>5NO2oansdne</t>
  </si>
  <si>
    <t>5-nitro-ortho-anisidine</t>
  </si>
  <si>
    <t>99-59-2</t>
  </si>
  <si>
    <t>cloqtcmxl</t>
  </si>
  <si>
    <t>cloquintoceet-mexyl</t>
  </si>
  <si>
    <t>99607-70-2</t>
  </si>
  <si>
    <t>13DiC3yeBen</t>
  </si>
  <si>
    <t>1,3-di-isopropylbenzeen</t>
  </si>
  <si>
    <t>99-62-7</t>
  </si>
  <si>
    <t>13DNO2Ben</t>
  </si>
  <si>
    <t>1,3-dinitrobenzeen</t>
  </si>
  <si>
    <t>99-65-0</t>
  </si>
  <si>
    <t>valpinzr</t>
  </si>
  <si>
    <t>valproinezuur</t>
  </si>
  <si>
    <t>99-66-1</t>
  </si>
  <si>
    <t>4iC3yAn</t>
  </si>
  <si>
    <t>4-isopropylaniline (Cumidine)</t>
  </si>
  <si>
    <t>99-88-7</t>
  </si>
  <si>
    <t>NN4TC1yAn</t>
  </si>
  <si>
    <t>N,N,4-trimethylaniline</t>
  </si>
  <si>
    <t>99-97-8</t>
  </si>
  <si>
    <t>msPAForg</t>
  </si>
  <si>
    <t>meersoorten PAF organische verbindingen</t>
  </si>
  <si>
    <t>NIEUW ID (-13)</t>
  </si>
  <si>
    <t>msPAFmet</t>
  </si>
  <si>
    <t>meersoorten PAF metalen</t>
  </si>
  <si>
    <t>NIEUW ID (-12)</t>
  </si>
  <si>
    <t>sOCB23</t>
  </si>
  <si>
    <t>som 23 organochloorhoud. bestrijdingsm.(Bbk,1-1-2008:waterb)</t>
  </si>
  <si>
    <t>NIEUW ID (-4)</t>
  </si>
  <si>
    <t>sOCB21</t>
  </si>
  <si>
    <t>som 21 organochloorhoud. bestrijdingsm.(Bbk, 1-1-2008:landb)</t>
  </si>
  <si>
    <t>NIEUW ID (-3)</t>
  </si>
  <si>
    <t>sarmtsolmd16</t>
  </si>
  <si>
    <t>som 16 aromatische oplosmiddelen (Bbk, 1-1-2008)</t>
  </si>
  <si>
    <t>NIEUW ID (-2)</t>
  </si>
  <si>
    <t>CONCTTE</t>
  </si>
  <si>
    <t>(massa)Concentratie</t>
  </si>
  <si>
    <t>NIEUW ID (-1)</t>
  </si>
  <si>
    <t>s12x5T4ClBen</t>
  </si>
  <si>
    <t>som 1,2,3,5- en 1,2,4,5-tetrachloorbenzeen</t>
  </si>
  <si>
    <t>scresl2</t>
  </si>
  <si>
    <t>som m-cresol en p-cresol</t>
  </si>
  <si>
    <t>sendsfn2</t>
  </si>
  <si>
    <t>som alfa-endosulfan en endosulfansulfaat</t>
  </si>
  <si>
    <t>sC9armtn</t>
  </si>
  <si>
    <t>som C9-aromaten</t>
  </si>
  <si>
    <t>sBbkF</t>
  </si>
  <si>
    <t>som benzo(b)fluorantheen en benzo(k)fluorantheen</t>
  </si>
  <si>
    <t>sClBen12</t>
  </si>
  <si>
    <t>som 12 chloorbenzenen (Bbk, 1-1-2008)</t>
  </si>
  <si>
    <t>sCldn</t>
  </si>
  <si>
    <t>som chloordaan (som cis- en trans-)</t>
  </si>
  <si>
    <t>sClFol</t>
  </si>
  <si>
    <t>som chloorfenolen</t>
  </si>
  <si>
    <t>s12ClNaf</t>
  </si>
  <si>
    <t>som 1- en 2-chloornaftaleen</t>
  </si>
  <si>
    <t>sDDD</t>
  </si>
  <si>
    <t>som 2,4'- en 4,4'-DDD</t>
  </si>
  <si>
    <t>sDDE</t>
  </si>
  <si>
    <t>som 2,4'- en 4,4'-DDE</t>
  </si>
  <si>
    <t>sDDT</t>
  </si>
  <si>
    <t>som 2,4'- en 4,4'-DDT</t>
  </si>
  <si>
    <t>sDClFol6</t>
  </si>
  <si>
    <t>som 6 dichloorfenolen (Bbk, 1-1-2008)</t>
  </si>
  <si>
    <t>sDClC3a3</t>
  </si>
  <si>
    <t>som 3 dichloorpropanen (som 1,1- en 1,2- en 1,3-)</t>
  </si>
  <si>
    <t>sdrin3</t>
  </si>
  <si>
    <t>som aldrin, dieldrin en endrin</t>
  </si>
  <si>
    <t>sdrin5</t>
  </si>
  <si>
    <t>som aldrin, dieldrin, endrin, isodrin en telodrin</t>
  </si>
  <si>
    <t>sFol</t>
  </si>
  <si>
    <t>som fenolen</t>
  </si>
  <si>
    <t>sftalt7</t>
  </si>
  <si>
    <t>som 7 ftalaten (Bbk, 1-1-2008)</t>
  </si>
  <si>
    <t>Object</t>
  </si>
  <si>
    <t>sHCH5</t>
  </si>
  <si>
    <t>som a-, b-, c-, d- en e-HCH</t>
  </si>
  <si>
    <t>sHCH4</t>
  </si>
  <si>
    <t>som a-, b-, c- en d-HCH</t>
  </si>
  <si>
    <t>sHpClepO</t>
  </si>
  <si>
    <t>som heptachloorepoxide (som cis- en trans-)</t>
  </si>
  <si>
    <t>sHxClepO</t>
  </si>
  <si>
    <t>som hexachloorepoxide</t>
  </si>
  <si>
    <t>s34ClAn</t>
  </si>
  <si>
    <t>som 3- en 4-chlooraniline</t>
  </si>
  <si>
    <t>sNO3NO2</t>
  </si>
  <si>
    <t>som nitraat en nitriet</t>
  </si>
  <si>
    <t>OSTOF</t>
  </si>
  <si>
    <t>organisch stof</t>
  </si>
  <si>
    <t>sPCB7</t>
  </si>
  <si>
    <t>som 7 polychloorbifenylen PCB28, 52, 101, 118, 138, 153, 180</t>
  </si>
  <si>
    <t>sTClAn</t>
  </si>
  <si>
    <t>som trichlooraniline-isomeren</t>
  </si>
  <si>
    <t>sTClBen</t>
  </si>
  <si>
    <t>som trichloorbenzenen (som 1,2,3- en 1,2,4- en 1,3,5-)</t>
  </si>
  <si>
    <t>VET</t>
  </si>
  <si>
    <t>Vet</t>
  </si>
  <si>
    <t>sxyldne</t>
  </si>
  <si>
    <t>som 2,4'- en 2,6'-xylidine</t>
  </si>
  <si>
    <t>sPCB6</t>
  </si>
  <si>
    <t>som 6 polychloorbifenylen PCB28, 52, 101, 138, 153, 180</t>
  </si>
  <si>
    <t>sHCH3</t>
  </si>
  <si>
    <t>som a-, b- en c-HCH</t>
  </si>
  <si>
    <t>s23x6T4ClFol</t>
  </si>
  <si>
    <t>som 2,3,4,6- en 2,3,5,6-tetrachloorfenol</t>
  </si>
  <si>
    <t>sdrin2</t>
  </si>
  <si>
    <t>som aldrin en dieldrin</t>
  </si>
  <si>
    <t>sDOxns29</t>
  </si>
  <si>
    <t>som 29 dioxines (Bbk, 1-10-2010: als TEQ)</t>
  </si>
  <si>
    <t>sOPBONB14</t>
  </si>
  <si>
    <t>som 14 organofosfor- en organostikstofbestrijdingsmiddelen</t>
  </si>
  <si>
    <t>snietClB14</t>
  </si>
  <si>
    <t>som 14 niet-chloorhoudende bestrijdingsm. (Bbk, 1-1-2008)</t>
  </si>
  <si>
    <t>sdrin4</t>
  </si>
  <si>
    <t>som aldrin, dieldrin, endrin en isodrin</t>
  </si>
  <si>
    <t>sT4ClAn</t>
  </si>
  <si>
    <t>som tetrachlooraniline-isomeren</t>
  </si>
  <si>
    <t>som gewogen asbest</t>
  </si>
  <si>
    <t>sorgSn2</t>
  </si>
  <si>
    <t>som 2 organotin verbindingen (tributyltin en trifenyltin)</t>
  </si>
  <si>
    <t>sserptasbt</t>
  </si>
  <si>
    <t>som serpentijn asbest</t>
  </si>
  <si>
    <t>samfibasbt</t>
  </si>
  <si>
    <t>som amfibool asbest</t>
  </si>
  <si>
    <t>25DCl6NO2An</t>
  </si>
  <si>
    <t>2,5-dichloor-6-nitroaniline</t>
  </si>
  <si>
    <t>26DClFbAd</t>
  </si>
  <si>
    <t>2,6-dichloorfluorbenzamide</t>
  </si>
  <si>
    <t>2C4oxactt</t>
  </si>
  <si>
    <t>2-butoxyacetaat</t>
  </si>
  <si>
    <t>AANMCCTTE</t>
  </si>
  <si>
    <t>Aanmaakconcentratie</t>
  </si>
  <si>
    <t>OngedefinieerdLab</t>
  </si>
  <si>
    <t>AANWZHCPLBTV</t>
  </si>
  <si>
    <t>Aanwezigheid campylobacter vastgesteld</t>
  </si>
  <si>
    <t>Typering</t>
  </si>
  <si>
    <t>AANWZHD</t>
  </si>
  <si>
    <t>Aanwezigheid</t>
  </si>
  <si>
    <t>AANWZHTXSBAV</t>
  </si>
  <si>
    <t>Aanwezigheid toxische blauwalg vastgesteld</t>
  </si>
  <si>
    <t>AARDGS</t>
  </si>
  <si>
    <t>Aardgas</t>
  </si>
  <si>
    <t>ACCMLTDR</t>
  </si>
  <si>
    <t>Accumulatieduur</t>
  </si>
  <si>
    <t>ACTVTCCTTMSK</t>
  </si>
  <si>
    <t>Activiteitsconcentratie massiek</t>
  </si>
  <si>
    <t>ACTVTCCTTVLM</t>
  </si>
  <si>
    <t>Activiteitsconcentratie volumiek</t>
  </si>
  <si>
    <t>AFMD</t>
  </si>
  <si>
    <t>Afmeldreden niet genomen monster</t>
  </si>
  <si>
    <t>AFSDRDMT</t>
  </si>
  <si>
    <t>Afscheidingsrendement</t>
  </si>
  <si>
    <t>ALFATVTT</t>
  </si>
  <si>
    <t>Alfa activiteit</t>
  </si>
  <si>
    <t>ANNA</t>
  </si>
  <si>
    <t>Anabaena</t>
  </si>
  <si>
    <t>ANNO</t>
  </si>
  <si>
    <t>Anabaenopsis</t>
  </si>
  <si>
    <t>APNI</t>
  </si>
  <si>
    <t>Aphanizomenon</t>
  </si>
  <si>
    <t>ASVDS</t>
  </si>
  <si>
    <t>Asvrij droge stof</t>
  </si>
  <si>
    <t>AV10_H</t>
  </si>
  <si>
    <t>Aantal vrijheidsgraden behorend bij spectrum</t>
  </si>
  <si>
    <t>OngedefinieerdGolven</t>
  </si>
  <si>
    <t>BEMSRBTE</t>
  </si>
  <si>
    <t>Bemonsteringsbreedte</t>
  </si>
  <si>
    <t>MonstervariabeleEcologie</t>
  </si>
  <si>
    <t>BEMSROPVK</t>
  </si>
  <si>
    <t>Bemonsteringsoppervlak</t>
  </si>
  <si>
    <t>BEMSRTJT</t>
  </si>
  <si>
    <t>Bemonsteringstraject</t>
  </si>
  <si>
    <t>BESDWG</t>
  </si>
  <si>
    <t>Beschaduwing</t>
  </si>
  <si>
    <t>BETATVTT</t>
  </si>
  <si>
    <t>Beta activiteit</t>
  </si>
  <si>
    <t>BEWKGD</t>
  </si>
  <si>
    <t>Bewolkingsgraad</t>
  </si>
  <si>
    <t>BEZ</t>
  </si>
  <si>
    <t>Bezinksel</t>
  </si>
  <si>
    <t>BIJZDRBSDLGM</t>
  </si>
  <si>
    <t>Bijzondere bestanddelen grondmonster</t>
  </si>
  <si>
    <t>BIOMPVLME</t>
  </si>
  <si>
    <t>Biomassa per volume</t>
  </si>
  <si>
    <t>BIOMSPOPVTE</t>
  </si>
  <si>
    <t>Biomassa per oppervlakte eenheid</t>
  </si>
  <si>
    <t>BIOVLME</t>
  </si>
  <si>
    <t>Biovolume</t>
  </si>
  <si>
    <t>BIOVLMPVLME</t>
  </si>
  <si>
    <t>Biovolume per volume eenheid</t>
  </si>
  <si>
    <t>BLADVL</t>
  </si>
  <si>
    <t>Bladval</t>
  </si>
  <si>
    <t>BOTLME</t>
  </si>
  <si>
    <t>Botulisme</t>
  </si>
  <si>
    <t>BRAKKRTR</t>
  </si>
  <si>
    <t>Brakkarakter</t>
  </si>
  <si>
    <t>BREEDTE</t>
  </si>
  <si>
    <t>Breedte</t>
  </si>
  <si>
    <t>BZV10</t>
  </si>
  <si>
    <t>Biochemisch zuurstofverbruik over 10 dagen</t>
  </si>
  <si>
    <t>BZV12</t>
  </si>
  <si>
    <t>Biochemisch zuurstofverbruik over 12 dagen</t>
  </si>
  <si>
    <t>BZV15</t>
  </si>
  <si>
    <t>Biochemisch zuurstofverbruik over 15 dagen</t>
  </si>
  <si>
    <t>BZV19</t>
  </si>
  <si>
    <t>Biochemisch zuurstofverbruik over 19 dagen</t>
  </si>
  <si>
    <t>Biochemisch zuurstofverbruik met allylthioureum</t>
  </si>
  <si>
    <t>BZV9</t>
  </si>
  <si>
    <t>Biochemisch zuurstofverbruik over 9 dagen</t>
  </si>
  <si>
    <t>CAMPLBTR</t>
  </si>
  <si>
    <t>Campylobacter</t>
  </si>
  <si>
    <t>CAPCTT</t>
  </si>
  <si>
    <t>Capaciteit</t>
  </si>
  <si>
    <t>CATCANBTRDLG</t>
  </si>
  <si>
    <t>Categorie Cyanobacteriedrijflaag</t>
  </si>
  <si>
    <t>CHLFa/FEOa</t>
  </si>
  <si>
    <t>Verhouding chlorofyl-a/feofytine a</t>
  </si>
  <si>
    <t>CLOSTR</t>
  </si>
  <si>
    <t>Chlostridia</t>
  </si>
  <si>
    <t>CRYPTF</t>
  </si>
  <si>
    <t>Cryptofyten</t>
  </si>
  <si>
    <t>CYANBTE</t>
  </si>
  <si>
    <t>Cyanobacterie (blauwalg)</t>
  </si>
  <si>
    <t>CYANBTRDLG</t>
  </si>
  <si>
    <t>Cyanobacteriedrijflaag</t>
  </si>
  <si>
    <t>CYLI</t>
  </si>
  <si>
    <t>Cylindrospermopsis</t>
  </si>
  <si>
    <t>Cl/GELDHD</t>
  </si>
  <si>
    <t>Verhouding chloride/geleidendheid</t>
  </si>
  <si>
    <t>Cltofsfn</t>
  </si>
  <si>
    <t>chloorthiofos-sulfon</t>
  </si>
  <si>
    <t>DENTFCTTD</t>
  </si>
  <si>
    <t>Denitrificatietijd</t>
  </si>
  <si>
    <t>DESTMTLUGVD</t>
  </si>
  <si>
    <t>Destructie metalen uitgevoerd</t>
  </si>
  <si>
    <t>DESTTUGVD</t>
  </si>
  <si>
    <t>Destructie uitgevoerd</t>
  </si>
  <si>
    <t>DIATMN</t>
  </si>
  <si>
    <t>Diatomeeen</t>
  </si>
  <si>
    <t>DIEPTE</t>
  </si>
  <si>
    <t>Diepte</t>
  </si>
  <si>
    <t>DOORSHTE</t>
  </si>
  <si>
    <t>Doorstroomhoogte</t>
  </si>
  <si>
    <t>DRAAIRTG</t>
  </si>
  <si>
    <t>Draairichting</t>
  </si>
  <si>
    <t>DROOGLGG</t>
  </si>
  <si>
    <t>Drooglegging</t>
  </si>
  <si>
    <t>DROOGVLGD</t>
  </si>
  <si>
    <t>Droogvallingsgraad</t>
  </si>
  <si>
    <t>DRUK</t>
  </si>
  <si>
    <t>Druk</t>
  </si>
  <si>
    <t>Droge stof</t>
  </si>
  <si>
    <t>DUUR</t>
  </si>
  <si>
    <t>Duur</t>
  </si>
  <si>
    <t>ELTSSM</t>
  </si>
  <si>
    <t>Elektrische stroom</t>
  </si>
  <si>
    <t>ELTSSNG</t>
  </si>
  <si>
    <t>Elektrische spanning</t>
  </si>
  <si>
    <t>ENGE</t>
  </si>
  <si>
    <t>Energie</t>
  </si>
  <si>
    <t>EROD</t>
  </si>
  <si>
    <t>Ethoxyresorufin-O-deethylase activiteit</t>
  </si>
  <si>
    <t>EVPTPRTE</t>
  </si>
  <si>
    <t>Evapotranspiratie</t>
  </si>
  <si>
    <t>EXPSTDR</t>
  </si>
  <si>
    <t>Expositieduur</t>
  </si>
  <si>
    <t>EXTTNIWG</t>
  </si>
  <si>
    <t>Extractie na inweeg</t>
  </si>
  <si>
    <t>EXTTOGWBSS</t>
  </si>
  <si>
    <t>Extractie op gewichtbasis</t>
  </si>
  <si>
    <t>EXTTOVLMBSS</t>
  </si>
  <si>
    <t>Extractie op volumebasis</t>
  </si>
  <si>
    <t>E_COLI</t>
  </si>
  <si>
    <t>Escherichia coli</t>
  </si>
  <si>
    <t>FEOa</t>
  </si>
  <si>
    <t>Feofytine a</t>
  </si>
  <si>
    <t>FEOb</t>
  </si>
  <si>
    <t>Feofytine b</t>
  </si>
  <si>
    <t>FILTTGVZFTUG</t>
  </si>
  <si>
    <t>Filtratie glasvezelfilter uitgevoerd</t>
  </si>
  <si>
    <t>FILTTPPFTUGV</t>
  </si>
  <si>
    <t>Filtratie papierfilter uitgevoerd</t>
  </si>
  <si>
    <t>Flab (Floating Algae Beds)</t>
  </si>
  <si>
    <t>FLOATLS</t>
  </si>
  <si>
    <t>Floatlands</t>
  </si>
  <si>
    <t>FLUORCTE</t>
  </si>
  <si>
    <t>Fluorescentie</t>
  </si>
  <si>
    <t>FREQTE</t>
  </si>
  <si>
    <t>Frequentie</t>
  </si>
  <si>
    <t>FSPFAGEN</t>
  </si>
  <si>
    <t>F-specifieke fagen</t>
  </si>
  <si>
    <t>Gamma activiteit</t>
  </si>
  <si>
    <t>GEOLGSODGD</t>
  </si>
  <si>
    <t>Geologische ondergrond</t>
  </si>
  <si>
    <t>GEURITSTT</t>
  </si>
  <si>
    <t>Geurintensiteit</t>
  </si>
  <si>
    <t>GEURVDNFTR</t>
  </si>
  <si>
    <t>Geurverdunningsfactor</t>
  </si>
  <si>
    <t>GLOBLSLG</t>
  </si>
  <si>
    <t>Globale straling</t>
  </si>
  <si>
    <t>GLTR</t>
  </si>
  <si>
    <t>Gloeotrichia</t>
  </si>
  <si>
    <t>GRONDSBMSGD</t>
  </si>
  <si>
    <t>Grondsoort bijmengsel grind</t>
  </si>
  <si>
    <t>GRONDSBMSHMS</t>
  </si>
  <si>
    <t>Grondsoort bijmengsel humus</t>
  </si>
  <si>
    <t>GRONDSBMSLTM</t>
  </si>
  <si>
    <t>Grondsoort bijmengsel lutum</t>
  </si>
  <si>
    <t>GRONDSMDAN</t>
  </si>
  <si>
    <t>Grondsoort mediaan</t>
  </si>
  <si>
    <t>GRONDST</t>
  </si>
  <si>
    <t>Grondsoort</t>
  </si>
  <si>
    <t>GROTDBPTN</t>
  </si>
  <si>
    <t>Grote drijfbladplanten</t>
  </si>
  <si>
    <t>H1/3</t>
  </si>
  <si>
    <t>Gemiddelde golfhoogte uit hoogste 1/3 deel van de golven</t>
  </si>
  <si>
    <t>HABTDVSTT</t>
  </si>
  <si>
    <t>Habitatdiversiteit</t>
  </si>
  <si>
    <t>HECHTGBDHD</t>
  </si>
  <si>
    <t>Hechtgebondenheid</t>
  </si>
  <si>
    <t>HEFHTE</t>
  </si>
  <si>
    <t>Hefhoogte</t>
  </si>
  <si>
    <t>HELDHD</t>
  </si>
  <si>
    <t>Helderheid</t>
  </si>
  <si>
    <t>HOEK</t>
  </si>
  <si>
    <t>Hoek</t>
  </si>
  <si>
    <t>HOOGTE</t>
  </si>
  <si>
    <t>Hoogte</t>
  </si>
  <si>
    <t>HOOGWTDG</t>
  </si>
  <si>
    <t>Hoogwater dag</t>
  </si>
  <si>
    <t>HOOGWTNT</t>
  </si>
  <si>
    <t>Hoogwater nacht</t>
  </si>
  <si>
    <t>HTE3</t>
  </si>
  <si>
    <t>Laagfrequentie golfhoogte uit energiespectrum van 30-100mHz</t>
  </si>
  <si>
    <t>Hm0</t>
  </si>
  <si>
    <t>Significante golfhoogte uit energiespectrum van 30-500 mHz</t>
  </si>
  <si>
    <t>IDTFCTDVMASU</t>
  </si>
  <si>
    <t>Identificatie draadvormers in actief slib uitgevoerd</t>
  </si>
  <si>
    <t>INBDF</t>
  </si>
  <si>
    <t>In bedrijf</t>
  </si>
  <si>
    <t>INDCTAUT</t>
  </si>
  <si>
    <t>Indicatie aan/uit</t>
  </si>
  <si>
    <t>INRTEBHR</t>
  </si>
  <si>
    <t>Inrichting en beheer</t>
  </si>
  <si>
    <t>INRTG</t>
  </si>
  <si>
    <t>Inrichting</t>
  </si>
  <si>
    <t>INSLG</t>
  </si>
  <si>
    <t>Instraling</t>
  </si>
  <si>
    <t>Ongedefinieerd</t>
  </si>
  <si>
    <t>INTTNLETRCCN</t>
  </si>
  <si>
    <t>Intestinale enterococcen</t>
  </si>
  <si>
    <t>INWG</t>
  </si>
  <si>
    <t>Inweeg</t>
  </si>
  <si>
    <t>INZOGWBSS</t>
  </si>
  <si>
    <t>Inzet op gewichtbasis</t>
  </si>
  <si>
    <t>INZOVLMBSS</t>
  </si>
  <si>
    <t>Inzet op volumebasis</t>
  </si>
  <si>
    <t>IONRTO</t>
  </si>
  <si>
    <t>Ionenratio</t>
  </si>
  <si>
    <t>IR/OB</t>
  </si>
  <si>
    <t>Verhouding indamprest/onopgeloste bestandsdelen</t>
  </si>
  <si>
    <t>ISOLTE</t>
  </si>
  <si>
    <t>Isolatie</t>
  </si>
  <si>
    <t>KLEED</t>
  </si>
  <si>
    <t>Kleed</t>
  </si>
  <si>
    <t>KLEUR</t>
  </si>
  <si>
    <t>Kleur</t>
  </si>
  <si>
    <t>KLEURITSTT</t>
  </si>
  <si>
    <t>Kleur intensiteit</t>
  </si>
  <si>
    <t>KWALTKMK</t>
  </si>
  <si>
    <t>Kwaliteitskenmerk</t>
  </si>
  <si>
    <t>KWELIDCTE</t>
  </si>
  <si>
    <t>Kwelindicatie</t>
  </si>
  <si>
    <t>LAAGWTDG</t>
  </si>
  <si>
    <t>Laagwater dag</t>
  </si>
  <si>
    <t>LANDGBK</t>
  </si>
  <si>
    <t>Landgebruik</t>
  </si>
  <si>
    <t>LANDSPLKLGG</t>
  </si>
  <si>
    <t>Landschappelijk ligging</t>
  </si>
  <si>
    <t>LBV</t>
  </si>
  <si>
    <t>Loogbindend vermogen</t>
  </si>
  <si>
    <t>LC50</t>
  </si>
  <si>
    <t>Verdunning waarbij 50 procent van de individuen sterft</t>
  </si>
  <si>
    <t>LEEFTD</t>
  </si>
  <si>
    <t>Leeftijd</t>
  </si>
  <si>
    <t>LEGONLA</t>
  </si>
  <si>
    <t>Legionella</t>
  </si>
  <si>
    <t>LEIDWTR</t>
  </si>
  <si>
    <t>Leidingwater</t>
  </si>
  <si>
    <t>LENGTE</t>
  </si>
  <si>
    <t>Lengte</t>
  </si>
  <si>
    <t>LEVSDM</t>
  </si>
  <si>
    <t>Levensstadium</t>
  </si>
  <si>
    <t>LICHTEMSE</t>
  </si>
  <si>
    <t>Lichtemissie</t>
  </si>
  <si>
    <t>LICHTVZKG</t>
  </si>
  <si>
    <t>Lichtverzwakking</t>
  </si>
  <si>
    <t>LSCMLTF</t>
  </si>
  <si>
    <t>L/S-verhouding cumulatief</t>
  </si>
  <si>
    <t>LUCHTDK</t>
  </si>
  <si>
    <t>Luchtdruk</t>
  </si>
  <si>
    <t>LUCHTSHD</t>
  </si>
  <si>
    <t>Luchtsnelheid</t>
  </si>
  <si>
    <t>L_PFBS</t>
  </si>
  <si>
    <t>perfluor-1-butaansulfonaat (lineair)</t>
  </si>
  <si>
    <t>L_PFDS</t>
  </si>
  <si>
    <t>perfluor-1-decaansulfonaat (lineair)</t>
  </si>
  <si>
    <t>L_PFHpS</t>
  </si>
  <si>
    <t>perfluor-1-heptaansulfonaat (lineair)</t>
  </si>
  <si>
    <t>L_PFHxS</t>
  </si>
  <si>
    <t>perfluor-1-hexaansulfonaat (lineair)</t>
  </si>
  <si>
    <t>L_PFOS</t>
  </si>
  <si>
    <t>perfluor-1-octaansulfonaat (lineair)</t>
  </si>
  <si>
    <t>Lu177m</t>
  </si>
  <si>
    <t>lutetium 177 meta stabiel</t>
  </si>
  <si>
    <t>MAAIVHTE</t>
  </si>
  <si>
    <t>Maaiveldhoogte</t>
  </si>
  <si>
    <t>MASSFTE</t>
  </si>
  <si>
    <t>Massafractie</t>
  </si>
  <si>
    <t>MASSSM</t>
  </si>
  <si>
    <t>Massastroom</t>
  </si>
  <si>
    <t>MEADRG</t>
  </si>
  <si>
    <t>Meandering</t>
  </si>
  <si>
    <t>MICCPODZATSU</t>
  </si>
  <si>
    <t>Microscopisch onderzoek actief slib uitgevoerd</t>
  </si>
  <si>
    <t>MICY</t>
  </si>
  <si>
    <t>Microcystis</t>
  </si>
  <si>
    <t>MOLRCCTTE</t>
  </si>
  <si>
    <t>Molaire concentratie</t>
  </si>
  <si>
    <t>MOLRFTE</t>
  </si>
  <si>
    <t>Molaire fractie</t>
  </si>
  <si>
    <t>MONSDTE</t>
  </si>
  <si>
    <t>Monsterdiepte</t>
  </si>
  <si>
    <t>MONSLTE</t>
  </si>
  <si>
    <t>Monsterlengte</t>
  </si>
  <si>
    <t>MONSNMBTROLG</t>
  </si>
  <si>
    <t>Monstername bacteriologische analyses uitgevoerd</t>
  </si>
  <si>
    <t>MONSNMFSCMSA</t>
  </si>
  <si>
    <t>Monstername fysisch-chemische analyses uitgevoerd</t>
  </si>
  <si>
    <t>MONSNMHDBOLG</t>
  </si>
  <si>
    <t>Monstername hydrobiologische analyses uitgevoerd</t>
  </si>
  <si>
    <t>NEERSG</t>
  </si>
  <si>
    <t>Neerslag</t>
  </si>
  <si>
    <t>NEERSVM</t>
  </si>
  <si>
    <t>Neerslagvorm</t>
  </si>
  <si>
    <t>NG</t>
  </si>
  <si>
    <t>Natgewicht</t>
  </si>
  <si>
    <t>NKj</t>
  </si>
  <si>
    <t>stikstof Kjeldahl</t>
  </si>
  <si>
    <t>NKj/NH4</t>
  </si>
  <si>
    <t>Verhouding stikstof Kjeldahl/ammonium</t>
  </si>
  <si>
    <t>NMVOS</t>
  </si>
  <si>
    <t>niet methaan vluchtige organische stoffen</t>
  </si>
  <si>
    <t>NO3/NO2</t>
  </si>
  <si>
    <t>Verhouding nitraat/nitriet</t>
  </si>
  <si>
    <t>NOx</t>
  </si>
  <si>
    <t>stikstofoxiden</t>
  </si>
  <si>
    <t>NOx/NO2</t>
  </si>
  <si>
    <t>Verhouding stikstofoxiden/nitriet</t>
  </si>
  <si>
    <t>NTOXSBVMGBAG</t>
  </si>
  <si>
    <t>Niet-toxische bolvormige blauwalgen (chroococcales)</t>
  </si>
  <si>
    <t>NTOXSDVMGBAG</t>
  </si>
  <si>
    <t>Niet-toxische draadvormige blauwalgen</t>
  </si>
  <si>
    <t>stikstof anorganisch</t>
  </si>
  <si>
    <t>stikstof organisch</t>
  </si>
  <si>
    <t>OEVBGIG</t>
  </si>
  <si>
    <t>Oeverbegroeiing</t>
  </si>
  <si>
    <t>OEVBSIG</t>
  </si>
  <si>
    <t>Oeverbeschoeiing</t>
  </si>
  <si>
    <t>OEVST</t>
  </si>
  <si>
    <t>Oeversoort</t>
  </si>
  <si>
    <t>OEVVTPG</t>
  </si>
  <si>
    <t>Oeververtrapping</t>
  </si>
  <si>
    <t>ONDHD</t>
  </si>
  <si>
    <t>Onderhoud</t>
  </si>
  <si>
    <t>OPNDR</t>
  </si>
  <si>
    <t>Openingsduur</t>
  </si>
  <si>
    <t>OPNPCTGE</t>
  </si>
  <si>
    <t>Openingspercentage</t>
  </si>
  <si>
    <t>OPPVPVK</t>
  </si>
  <si>
    <t>Oppervlak proefvlak</t>
  </si>
  <si>
    <t>OPPVTE</t>
  </si>
  <si>
    <t>Oppervlakte</t>
  </si>
  <si>
    <t>OPPVTFTE</t>
  </si>
  <si>
    <t>Oppervlaktefractie</t>
  </si>
  <si>
    <t>OSTOF/WATR</t>
  </si>
  <si>
    <t>Verhouding organische stof/water</t>
  </si>
  <si>
    <t>OVERSDR</t>
  </si>
  <si>
    <t>Overstortduur</t>
  </si>
  <si>
    <t>OVERSFQTE</t>
  </si>
  <si>
    <t>Overstortfrequentie</t>
  </si>
  <si>
    <t>OVSHTE</t>
  </si>
  <si>
    <t>Overstorthoogte</t>
  </si>
  <si>
    <t>OVSVLME</t>
  </si>
  <si>
    <t>Overstortvolume</t>
  </si>
  <si>
    <t>P/Fe</t>
  </si>
  <si>
    <t>Verhouding fosfor totaal/ijzer</t>
  </si>
  <si>
    <t>PERMNTE</t>
  </si>
  <si>
    <t>Permanentie</t>
  </si>
  <si>
    <t>PHOR</t>
  </si>
  <si>
    <t>Phormidium</t>
  </si>
  <si>
    <t>PLAN</t>
  </si>
  <si>
    <t>Planktothrix</t>
  </si>
  <si>
    <t>PMV</t>
  </si>
  <si>
    <t>Kaliumpermanganaat verbruik</t>
  </si>
  <si>
    <t>PROFL</t>
  </si>
  <si>
    <t>Profiel</t>
  </si>
  <si>
    <t>PULSVLME</t>
  </si>
  <si>
    <t>Pulsvolume</t>
  </si>
  <si>
    <t>fosfor organisch</t>
  </si>
  <si>
    <t>Qp</t>
  </si>
  <si>
    <t>Karakterisering van breedte van het spectrum van 30-500 mHz</t>
  </si>
  <si>
    <t>RECCLTFTR</t>
  </si>
  <si>
    <t>Recirculatiefactor</t>
  </si>
  <si>
    <t>REDPTTAL</t>
  </si>
  <si>
    <t>Redoxpotentiaal</t>
  </si>
  <si>
    <t>RELTVLVTHD</t>
  </si>
  <si>
    <t>Relatieve luchtvochtigheid</t>
  </si>
  <si>
    <t>RISCNVCANBTR</t>
  </si>
  <si>
    <t>Risiconiveau cyanobacteriën</t>
  </si>
  <si>
    <t>SALNTT</t>
  </si>
  <si>
    <t>Saliniteit</t>
  </si>
  <si>
    <t>SAPBE</t>
  </si>
  <si>
    <t>Saprobie</t>
  </si>
  <si>
    <t>SCHUIM</t>
  </si>
  <si>
    <t>Schuim</t>
  </si>
  <si>
    <t>SCHUTTG</t>
  </si>
  <si>
    <t>schutting</t>
  </si>
  <si>
    <t>SCREENNVTGSF</t>
  </si>
  <si>
    <t>Screening niet-vluchtige stoffen uitgevoerd</t>
  </si>
  <si>
    <t>SCREENSMSLVZ</t>
  </si>
  <si>
    <t>Screening samenstelling vetzuren uitgevoerd</t>
  </si>
  <si>
    <t>SCREENVTGSFU</t>
  </si>
  <si>
    <t>Screening vluchtige stoffen uitgevoerd</t>
  </si>
  <si>
    <t>SED</t>
  </si>
  <si>
    <t>Sediment</t>
  </si>
  <si>
    <t>SENSHTE</t>
  </si>
  <si>
    <t>Sensorhoogte</t>
  </si>
  <si>
    <t>SLIB</t>
  </si>
  <si>
    <t>Slib</t>
  </si>
  <si>
    <t>SLIBBLTG</t>
  </si>
  <si>
    <t>Slibbelasting</t>
  </si>
  <si>
    <t>SLIBDTE</t>
  </si>
  <si>
    <t>Slibdikte</t>
  </si>
  <si>
    <t>SLIBLTD</t>
  </si>
  <si>
    <t>Slibleeftijd</t>
  </si>
  <si>
    <t>SLIBSGHTE</t>
  </si>
  <si>
    <t>Slibspiegel hoogte</t>
  </si>
  <si>
    <t>SLIBVLMIDX</t>
  </si>
  <si>
    <t>Slibvolume-index</t>
  </si>
  <si>
    <t>SMAAK</t>
  </si>
  <si>
    <t>Smaak</t>
  </si>
  <si>
    <t>SOLPSETTE</t>
  </si>
  <si>
    <t>Solid Phase Extractie</t>
  </si>
  <si>
    <t>SOORT</t>
  </si>
  <si>
    <t>Soort</t>
  </si>
  <si>
    <t>SPECFEGVBBLT</t>
  </si>
  <si>
    <t>Specifiek energieverbruik beluchting</t>
  </si>
  <si>
    <t>SPECFEGVBTTL</t>
  </si>
  <si>
    <t>Specifiek energieverbruik totaal</t>
  </si>
  <si>
    <t>SPECFENGVBTP</t>
  </si>
  <si>
    <t>Specifiek energieverbruik transport</t>
  </si>
  <si>
    <t>SPECFETCTOWK</t>
  </si>
  <si>
    <t>Specifiek elektriciteitsopwekking</t>
  </si>
  <si>
    <t>SPECFKGPDTE</t>
  </si>
  <si>
    <t>Specifieke gasproductie</t>
  </si>
  <si>
    <t>SPECFKSPDTE</t>
  </si>
  <si>
    <t>Specifieke slibproductie</t>
  </si>
  <si>
    <t>SPGH</t>
  </si>
  <si>
    <t>Standaard afwijking van golfhoogte verdeling</t>
  </si>
  <si>
    <t>SPGT</t>
  </si>
  <si>
    <t>Standaard afwijking van golfperiode verdeling</t>
  </si>
  <si>
    <t>STIJGHTE</t>
  </si>
  <si>
    <t>Stijghoogte</t>
  </si>
  <si>
    <t>STOFHVHD</t>
  </si>
  <si>
    <t>Stofhoeveelheid</t>
  </si>
  <si>
    <t>STRIJKLTE</t>
  </si>
  <si>
    <t>Strijklengte</t>
  </si>
  <si>
    <t>STROMG</t>
  </si>
  <si>
    <t>Stroming</t>
  </si>
  <si>
    <t>STROMVRATE</t>
  </si>
  <si>
    <t>Stromingsvariatie</t>
  </si>
  <si>
    <t>STROOMRBS</t>
  </si>
  <si>
    <t>Stroomribbels</t>
  </si>
  <si>
    <t>STROOMRTG</t>
  </si>
  <si>
    <t>Stroomrichting</t>
  </si>
  <si>
    <t>STRUCTR</t>
  </si>
  <si>
    <t>Structuur</t>
  </si>
  <si>
    <t>SUBSDFRTATE</t>
  </si>
  <si>
    <t>Substraatdifferentiatie</t>
  </si>
  <si>
    <t>SUBST</t>
  </si>
  <si>
    <t>Substraat</t>
  </si>
  <si>
    <t>TE0</t>
  </si>
  <si>
    <t>De golfenergie in de frequentieband van 500-1000 mHz</t>
  </si>
  <si>
    <t>TE3</t>
  </si>
  <si>
    <t>De golfenergie in de frequentieband van 30-100 mHz</t>
  </si>
  <si>
    <t>TELLSD</t>
  </si>
  <si>
    <t>Tellerstand</t>
  </si>
  <si>
    <t>TH1/3</t>
  </si>
  <si>
    <t>Gemiddelde golfperiode uit hoogste 1/3 deel van de golven</t>
  </si>
  <si>
    <t>TOERTL</t>
  </si>
  <si>
    <t>Toerental</t>
  </si>
  <si>
    <t>TOTRSTTSG</t>
  </si>
  <si>
    <t>Totaal resultaat toetsing</t>
  </si>
  <si>
    <t>TOXCTT</t>
  </si>
  <si>
    <t>Toxiciteit</t>
  </si>
  <si>
    <t>TOXSBAGN</t>
  </si>
  <si>
    <t>Toxische blauwalgen</t>
  </si>
  <si>
    <t>TRANSMSE</t>
  </si>
  <si>
    <t>Transmissie</t>
  </si>
  <si>
    <t>TREKLTE</t>
  </si>
  <si>
    <t>Treklengte</t>
  </si>
  <si>
    <t>TREKRTG</t>
  </si>
  <si>
    <t>Trekrichting</t>
  </si>
  <si>
    <t>TROFE</t>
  </si>
  <si>
    <t>Trofie</t>
  </si>
  <si>
    <t>Th3</t>
  </si>
  <si>
    <t>Gemiddelde richting uit golfrichtingsspectrum van 30-100 mHz</t>
  </si>
  <si>
    <t>Tm01</t>
  </si>
  <si>
    <t>Gem. golfperiode uit spectrale momenten m0+m1 van 30-500mHz</t>
  </si>
  <si>
    <t>Tm02</t>
  </si>
  <si>
    <t>Gem. golfperiode uit spectrale momenten m0+m2 van 30-500 mHz</t>
  </si>
  <si>
    <t>Tp</t>
  </si>
  <si>
    <t>Periode waar het energiespectrum maximaal is</t>
  </si>
  <si>
    <t>VAARDTE</t>
  </si>
  <si>
    <t>Vaardiepte</t>
  </si>
  <si>
    <t>VARAEGKRTR</t>
  </si>
  <si>
    <t>Variant-eigen karakter</t>
  </si>
  <si>
    <t>VELDTZTLKWNM</t>
  </si>
  <si>
    <t>Veldtest zintuiglijke waarnemingen</t>
  </si>
  <si>
    <t>VERBTD</t>
  </si>
  <si>
    <t>Verblijftijd</t>
  </si>
  <si>
    <t>VERDNFTR</t>
  </si>
  <si>
    <t>Verdunningsfactor</t>
  </si>
  <si>
    <t>VERDPG</t>
  </si>
  <si>
    <t>Verdamping</t>
  </si>
  <si>
    <t>VERMGN</t>
  </si>
  <si>
    <t>Vermogen</t>
  </si>
  <si>
    <t>VERORNGG</t>
  </si>
  <si>
    <t>Verontreiniging</t>
  </si>
  <si>
    <t>VERZDGGD</t>
  </si>
  <si>
    <t>Verzadigingsgraad</t>
  </si>
  <si>
    <t>VERZRG</t>
  </si>
  <si>
    <t>Verzuring</t>
  </si>
  <si>
    <t>VISCSTT</t>
  </si>
  <si>
    <t>Viscositeit</t>
  </si>
  <si>
    <t>VISSD</t>
  </si>
  <si>
    <t>Visstand</t>
  </si>
  <si>
    <t>VITLTT</t>
  </si>
  <si>
    <t>Vitaliteit</t>
  </si>
  <si>
    <t>VOEDSSTGE</t>
  </si>
  <si>
    <t>Voedselstrategie</t>
  </si>
  <si>
    <t>VOORBWKHSCE</t>
  </si>
  <si>
    <t>Voorbewerking headspace</t>
  </si>
  <si>
    <t>VOZ</t>
  </si>
  <si>
    <t>Vluchtige organische zuren</t>
  </si>
  <si>
    <t>VOZ/ALKLTT</t>
  </si>
  <si>
    <t>Verhouding VOZ/ALKLTT</t>
  </si>
  <si>
    <t>WARMTE</t>
  </si>
  <si>
    <t>Warmte</t>
  </si>
  <si>
    <t>WATCME</t>
  </si>
  <si>
    <t>Waterchemie</t>
  </si>
  <si>
    <t>WATDTE</t>
  </si>
  <si>
    <t>Waterdiepte</t>
  </si>
  <si>
    <t>WATERBTE</t>
  </si>
  <si>
    <t>Waterbreedte</t>
  </si>
  <si>
    <t>WATEROPVTE</t>
  </si>
  <si>
    <t>Wateroppervlakte</t>
  </si>
  <si>
    <t>WATR</t>
  </si>
  <si>
    <t>Water</t>
  </si>
  <si>
    <t>WATSWSLG</t>
  </si>
  <si>
    <t>Waterstandswisseling</t>
  </si>
  <si>
    <t>WEERGSHD</t>
  </si>
  <si>
    <t>Weergesteldheid</t>
  </si>
  <si>
    <t>WINDKT</t>
  </si>
  <si>
    <t>Windkracht</t>
  </si>
  <si>
    <t>WINDRTG</t>
  </si>
  <si>
    <t>Windrichting</t>
  </si>
  <si>
    <t>WINDSHD</t>
  </si>
  <si>
    <t>Windsnelheid</t>
  </si>
  <si>
    <t>WOBBIDX</t>
  </si>
  <si>
    <t>Wobbe index</t>
  </si>
  <si>
    <t>WORO</t>
  </si>
  <si>
    <t>Woronichinia</t>
  </si>
  <si>
    <t>X_CODNT</t>
  </si>
  <si>
    <t>X-coordinaat</t>
  </si>
  <si>
    <t>Y_CODNT</t>
  </si>
  <si>
    <t>Y-coordinaat</t>
  </si>
  <si>
    <t>ZAND</t>
  </si>
  <si>
    <t>Zand</t>
  </si>
  <si>
    <t>ZOUTHHDG</t>
  </si>
  <si>
    <t>Zouthuishouding</t>
  </si>
  <si>
    <t>ZUURKRTR</t>
  </si>
  <si>
    <t>Zuurkarakter</t>
  </si>
  <si>
    <t>ZWEMMJK</t>
  </si>
  <si>
    <t>Zwemmersjeuk</t>
  </si>
  <si>
    <t>ZWEMWTKLTT</t>
  </si>
  <si>
    <t>Zwemwaterkwaliteit</t>
  </si>
  <si>
    <t>dT</t>
  </si>
  <si>
    <t>Temperatuurverschil</t>
  </si>
  <si>
    <t>gstrals</t>
  </si>
  <si>
    <t>overige gamma stralers (NW4)</t>
  </si>
  <si>
    <t>koolhdtn</t>
  </si>
  <si>
    <t>koolhydraten</t>
  </si>
  <si>
    <t>koolwtshs</t>
  </si>
  <si>
    <t>koolwaterstofhars</t>
  </si>
  <si>
    <t>s1214DClBen</t>
  </si>
  <si>
    <t>som 1,2- en 1,4-dichloorbenzeen</t>
  </si>
  <si>
    <t>s123xT4ClBen</t>
  </si>
  <si>
    <t>som 1,2,3,4- en 1,2,3,5-tetrachloorbenzeen</t>
  </si>
  <si>
    <t>s1Cl24NO2Ben</t>
  </si>
  <si>
    <t>som 1-chloor-2- en 4-nitrobenzeen</t>
  </si>
  <si>
    <t>s2425DClFol</t>
  </si>
  <si>
    <t>som 2,4- en 2,5-dichloorfenol</t>
  </si>
  <si>
    <t>s2ClxNO2Tol</t>
  </si>
  <si>
    <t>som 2-chloor-4, 5 en 6-nitrotolueen</t>
  </si>
  <si>
    <t>s2xDClFol</t>
  </si>
  <si>
    <t>som 2,3-, 2,4-, 2,5- en 2,6-dichloorfenol</t>
  </si>
  <si>
    <t>s34C2yTol</t>
  </si>
  <si>
    <t>som 3- en 4-ethyltolueen</t>
  </si>
  <si>
    <t>sANTXNS</t>
  </si>
  <si>
    <t>som anatoxines</t>
  </si>
  <si>
    <t>sBbjkF</t>
  </si>
  <si>
    <t>som benzo(b, j en k)fluorantheen-isomeren</t>
  </si>
  <si>
    <t>sC10armtn</t>
  </si>
  <si>
    <t>som C10-aromaten</t>
  </si>
  <si>
    <t>sC7C10armtn</t>
  </si>
  <si>
    <t>som C7-C10-aromaten</t>
  </si>
  <si>
    <t>sCFK</t>
  </si>
  <si>
    <t>som chloorfluorkoolstoffen</t>
  </si>
  <si>
    <t>sChER</t>
  </si>
  <si>
    <t>som cholinesteraseremmers</t>
  </si>
  <si>
    <t>sClAn</t>
  </si>
  <si>
    <t>som chlooranilines</t>
  </si>
  <si>
    <t>sClBen</t>
  </si>
  <si>
    <t>som chloorbenzenen</t>
  </si>
  <si>
    <t>sClC3e</t>
  </si>
  <si>
    <t>som chloorpropeen-isomeren</t>
  </si>
  <si>
    <t>Koppeling verwijderd (622)</t>
  </si>
  <si>
    <t>sDClNO2Ben2</t>
  </si>
  <si>
    <t>som 2,3- en 3,4-dichloornitrobenzeen</t>
  </si>
  <si>
    <t>sDClNO2Ben4</t>
  </si>
  <si>
    <t>som 2,3-, 2,4-, 2,5- en 3,4-dichloornitrobenzeen</t>
  </si>
  <si>
    <t>sDDX</t>
  </si>
  <si>
    <t>som DDT-, DDE- en DDD-isomeren</t>
  </si>
  <si>
    <t>sDOxns17</t>
  </si>
  <si>
    <t>som 17 dioxines (Bbk, 1-1-2008: als I-TEQ)</t>
  </si>
  <si>
    <t>sDomtat</t>
  </si>
  <si>
    <t>som dimethoaat en omethoaat</t>
  </si>
  <si>
    <t>sFolwv</t>
  </si>
  <si>
    <t>som fenolen waterdampvluchtig</t>
  </si>
  <si>
    <t>sGBCl</t>
  </si>
  <si>
    <t>som gebonden beschikbaar chloor</t>
  </si>
  <si>
    <t>sHCFK</t>
  </si>
  <si>
    <t>som chloorfluorkoolwaterstoffen</t>
  </si>
  <si>
    <t>sHFK</t>
  </si>
  <si>
    <t>som fluorkoolwaterstoffen</t>
  </si>
  <si>
    <t>sMCPB24DB</t>
  </si>
  <si>
    <t>som MCPB en 24DB</t>
  </si>
  <si>
    <t>sMDClAn</t>
  </si>
  <si>
    <t>som mono- en dichlooranilines</t>
  </si>
  <si>
    <t>sNO2frnn</t>
  </si>
  <si>
    <t>som nitrofuranen</t>
  </si>
  <si>
    <t>sPAK8</t>
  </si>
  <si>
    <t>som 8 polyaromatische koolwaterstoffen (E-PRTR)</t>
  </si>
  <si>
    <t>sPBB153DE154</t>
  </si>
  <si>
    <t>som PBB153 en PBDE154</t>
  </si>
  <si>
    <t>sPBB169DE183</t>
  </si>
  <si>
    <t>som PBB169 en PBDE183</t>
  </si>
  <si>
    <t>sPBDE4</t>
  </si>
  <si>
    <t>som PBDE47, 49, 99 en 100</t>
  </si>
  <si>
    <t>sPBDE6</t>
  </si>
  <si>
    <t>som PBDE28, 47, 99, 100, 153, 154</t>
  </si>
  <si>
    <t>sPCB138163</t>
  </si>
  <si>
    <t>som PCB138 en PCB163</t>
  </si>
  <si>
    <t>sPCB6695</t>
  </si>
  <si>
    <t>som PCB66 en PCB95</t>
  </si>
  <si>
    <t>sPCDF</t>
  </si>
  <si>
    <t>som polychloordibenzofuranen</t>
  </si>
  <si>
    <t>sPCDF118119</t>
  </si>
  <si>
    <t>som PCDF118 en PCDF119</t>
  </si>
  <si>
    <t>sPCDF9489</t>
  </si>
  <si>
    <t>som PCDF89 en PCDF94</t>
  </si>
  <si>
    <t>sPFK</t>
  </si>
  <si>
    <t>som perfluorkoolwaterstoffen</t>
  </si>
  <si>
    <t>sPO4</t>
  </si>
  <si>
    <t>som orthofosfaat en hydrolyseerbaar fosfaat</t>
  </si>
  <si>
    <t>sSAXTXNS</t>
  </si>
  <si>
    <t>som saxitoxines</t>
  </si>
  <si>
    <t>sSr8990</t>
  </si>
  <si>
    <t>som strontium 89 en 90-isotopen</t>
  </si>
  <si>
    <t>sTClC2eT4ClC</t>
  </si>
  <si>
    <t>som trichlooretheen (tri) en tetrachlooretheen (per)</t>
  </si>
  <si>
    <t>sTHM4</t>
  </si>
  <si>
    <t>som 4 trihalomethanen TClC1a, TBrC1a, DBrClC1a, DClBrC1a</t>
  </si>
  <si>
    <t>sTOXSBAGN5</t>
  </si>
  <si>
    <t>som 5 Toxische blauwalgen</t>
  </si>
  <si>
    <t>sVBCl</t>
  </si>
  <si>
    <t>som vrij beschikbaar chloor</t>
  </si>
  <si>
    <t>sVCK5</t>
  </si>
  <si>
    <t>som 5 vluchtige chloorkoolwaterstoffen ( BARIM 19-10-07)</t>
  </si>
  <si>
    <t>sVGBCl</t>
  </si>
  <si>
    <t>som vrij en gebonden beschikbaar chloor</t>
  </si>
  <si>
    <t>sct13DClC3e</t>
  </si>
  <si>
    <t>som cis- en trans-1,3-dichloorpropeen</t>
  </si>
  <si>
    <t>sendsfn3</t>
  </si>
  <si>
    <t>som alfa- en beta-endosulfan en endosulfansulfaat</t>
  </si>
  <si>
    <t>sftalt</t>
  </si>
  <si>
    <t>som ftalaten</t>
  </si>
  <si>
    <t>sgewbsmmdln</t>
  </si>
  <si>
    <t>som gewasbeschermingsmiddelen (BKMW)</t>
  </si>
  <si>
    <t>smetlglt</t>
  </si>
  <si>
    <t>som metalen (grijze lijst)</t>
  </si>
  <si>
    <t>smetlzlt</t>
  </si>
  <si>
    <t>som metalen (zwarte lijst)</t>
  </si>
  <si>
    <t>soxylstyr</t>
  </si>
  <si>
    <t>som o-xyleen en styreen</t>
  </si>
  <si>
    <t>spestCrom</t>
  </si>
  <si>
    <t>som pesticiden Cromstrijen-nieuw</t>
  </si>
  <si>
    <t>spestSluft</t>
  </si>
  <si>
    <t>som pesticiden groep Slufter</t>
  </si>
  <si>
    <t>szuurhbcdn</t>
  </si>
  <si>
    <t>som zuurherbiciden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</si>
</sst>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4">
    <font>
      <sz val="11"/>
      <color theme="1"/>
      <name val="Calibri"/>
      <family val="2"/>
      <scheme val="minor"/>
    </font>
    <font>
      <sz val="11"/>
      <color indexed="8"/>
      <name val="Calibri"/>
      <family val="2"/>
    </font>
    <font>
      <sz val="10"/>
      <color indexed="8"/>
      <name val="Arial"/>
      <family val="2"/>
    </font>
    <font>
      <sz val="10"/>
      <name val="Arial"/>
      <family val="2"/>
    </font>
    <font>
      <sz val="10"/>
      <color indexed="8"/>
      <name val="Calibri"/>
      <family val="2"/>
    </font>
    <font>
      <vertAlign val="superscript"/>
      <sz val="11"/>
      <color indexed="8"/>
      <name val="Calibri"/>
      <family val="2"/>
    </font>
    <font>
      <b/>
      <sz val="11"/>
      <color indexed="8"/>
      <name val="Calibri"/>
      <family val="2"/>
    </font>
    <font>
      <sz val="8"/>
      <name val="Arial"/>
      <family val="2"/>
    </font>
    <font>
      <b/>
      <sz val="8"/>
      <name val="Arial"/>
      <family val="2"/>
    </font>
    <font>
      <b/>
      <sz val="9"/>
      <name val="Arial"/>
      <family val="2"/>
    </font>
    <font>
      <sz val="9"/>
      <name val="Arial"/>
      <family val="2"/>
    </font>
    <font>
      <sz val="9"/>
      <color indexed="8"/>
      <name val="Arial"/>
      <family val="2"/>
    </font>
    <font>
      <sz val="8"/>
      <color indexed="8"/>
      <name val="Arial"/>
      <family val="2"/>
    </font>
    <font>
      <i/>
      <sz val="8"/>
      <name val="Arial"/>
      <family val="2"/>
    </font>
    <font>
      <sz val="9"/>
      <color indexed="10"/>
      <name val="Arial"/>
      <family val="2"/>
    </font>
    <font>
      <sz val="8"/>
      <name val="Calibri"/>
      <family val="2"/>
    </font>
    <font>
      <sz val="11"/>
      <color theme="1"/>
      <name val="Calibri"/>
      <family val="2"/>
      <scheme val="minor"/>
    </font>
    <font>
      <sz val="11"/>
      <color rgb="FF006100"/>
      <name val="Calibri"/>
      <family val="2"/>
      <scheme val="minor"/>
    </font>
    <font>
      <sz val="11"/>
      <color rgb="FF9C0006"/>
      <name val="Calibri"/>
      <family val="2"/>
      <scheme val="minor"/>
    </font>
    <font>
      <b/>
      <sz val="11"/>
      <name val="Calibri"/>
      <family val="2"/>
    </font>
    <font>
      <b/>
      <sz val="11"/>
      <name val="Calibri"/>
      <family val="2"/>
      <scheme val="minor"/>
    </font>
    <font>
      <sz val="11"/>
      <name val="Calibri"/>
      <family val="2"/>
    </font>
    <font>
      <sz val="11"/>
      <name val="Calibri"/>
      <family val="2"/>
      <scheme val="minor"/>
    </font>
    <font>
      <strike/>
      <sz val="10"/>
      <color indexed="8"/>
      <name val="Calibri"/>
      <family val="2"/>
    </font>
  </fonts>
  <fills count="11">
    <fill>
      <patternFill patternType="none"/>
    </fill>
    <fill>
      <patternFill patternType="gray125"/>
    </fill>
    <fill>
      <patternFill patternType="solid">
        <fgColor indexed="26"/>
        <bgColor indexed="64"/>
      </patternFill>
    </fill>
    <fill>
      <patternFill patternType="solid">
        <fgColor indexed="9"/>
        <bgColor indexed="64"/>
      </patternFill>
    </fill>
    <fill>
      <patternFill patternType="solid">
        <fgColor indexed="22"/>
        <bgColor indexed="64"/>
      </patternFill>
    </fill>
    <fill>
      <patternFill patternType="solid">
        <fgColor indexed="55"/>
        <bgColor indexed="64"/>
      </patternFill>
    </fill>
    <fill>
      <patternFill patternType="solid">
        <fgColor indexed="51"/>
        <bgColor indexed="64"/>
      </patternFill>
    </fill>
    <fill>
      <patternFill patternType="solid">
        <fgColor indexed="10"/>
        <bgColor indexed="64"/>
      </patternFill>
    </fill>
    <fill>
      <patternFill patternType="solid">
        <fgColor rgb="FFC6EFCE"/>
      </patternFill>
    </fill>
    <fill>
      <patternFill patternType="solid">
        <fgColor rgb="FFFFC7CE"/>
      </patternFill>
    </fill>
    <fill>
      <patternFill patternType="solid">
        <fgColor theme="0" tint="-0.34998626667073579"/>
        <bgColor indexed="64"/>
      </patternFill>
    </fill>
  </fills>
  <borders count="15">
    <border>
      <left/>
      <right/>
      <top/>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s>
  <cellStyleXfs count="16">
    <xf numFmtId="0" fontId="0" fillId="0" borderId="0"/>
    <xf numFmtId="0" fontId="17" fillId="8"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18" fillId="9" borderId="0" applyNumberFormat="0" applyBorder="0" applyAlignment="0" applyProtection="0"/>
    <xf numFmtId="0" fontId="16"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cellStyleXfs>
  <cellXfs count="153">
    <xf numFmtId="0" fontId="0" fillId="0" borderId="0" xfId="0"/>
    <xf numFmtId="0" fontId="4" fillId="0" borderId="0" xfId="0" applyFont="1" applyAlignment="1">
      <alignment horizontal="left"/>
    </xf>
    <xf numFmtId="0" fontId="0" fillId="2" borderId="0" xfId="0" applyFill="1"/>
    <xf numFmtId="0" fontId="0" fillId="2" borderId="0" xfId="0" applyFill="1" applyAlignment="1">
      <alignment horizontal="right"/>
    </xf>
    <xf numFmtId="0" fontId="0" fillId="3" borderId="0" xfId="0" applyFill="1"/>
    <xf numFmtId="0" fontId="0" fillId="0" borderId="0" xfId="0" applyAlignment="1">
      <alignment horizontal="left"/>
    </xf>
    <xf numFmtId="0" fontId="0" fillId="2" borderId="0" xfId="0" applyFill="1" applyAlignment="1">
      <alignment horizontal="left"/>
    </xf>
    <xf numFmtId="3" fontId="0" fillId="2" borderId="0" xfId="0" applyNumberFormat="1" applyFill="1" applyAlignment="1">
      <alignment horizontal="right"/>
    </xf>
    <xf numFmtId="164" fontId="0" fillId="0" borderId="0" xfId="0" applyNumberFormat="1" applyAlignment="1">
      <alignment horizontal="right"/>
    </xf>
    <xf numFmtId="3" fontId="0" fillId="0" borderId="0" xfId="0" applyNumberFormat="1" applyAlignment="1">
      <alignment horizontal="right"/>
    </xf>
    <xf numFmtId="4" fontId="0" fillId="0" borderId="0" xfId="0" applyNumberFormat="1" applyAlignment="1">
      <alignment horizontal="right"/>
    </xf>
    <xf numFmtId="164" fontId="4" fillId="0" borderId="0" xfId="0" applyNumberFormat="1" applyFont="1" applyAlignment="1">
      <alignment horizontal="right"/>
    </xf>
    <xf numFmtId="3" fontId="4" fillId="0" borderId="0" xfId="0" applyNumberFormat="1" applyFont="1" applyAlignment="1">
      <alignment horizontal="right"/>
    </xf>
    <xf numFmtId="4" fontId="4" fillId="0" borderId="0" xfId="0" applyNumberFormat="1" applyFont="1" applyAlignment="1">
      <alignment horizontal="right"/>
    </xf>
    <xf numFmtId="1" fontId="0" fillId="0" borderId="0" xfId="0" applyNumberFormat="1" applyAlignment="1">
      <alignment horizontal="right"/>
    </xf>
    <xf numFmtId="0" fontId="0" fillId="0" borderId="0" xfId="0" applyAlignment="1">
      <alignment horizontal="right"/>
    </xf>
    <xf numFmtId="0" fontId="7" fillId="0" borderId="0" xfId="0" applyFont="1" applyAlignment="1">
      <alignment horizontal="left" vertical="top"/>
    </xf>
    <xf numFmtId="0" fontId="8" fillId="0" borderId="0" xfId="0" applyFont="1" applyAlignment="1">
      <alignment horizontal="left" vertical="top"/>
    </xf>
    <xf numFmtId="49" fontId="9" fillId="4" borderId="2" xfId="0" applyNumberFormat="1" applyFont="1" applyFill="1" applyBorder="1" applyAlignment="1">
      <alignment horizontal="left" vertical="top" wrapText="1"/>
    </xf>
    <xf numFmtId="0" fontId="9" fillId="4" borderId="3" xfId="0" applyFont="1" applyFill="1" applyBorder="1" applyAlignment="1">
      <alignment horizontal="left" vertical="top" wrapText="1"/>
    </xf>
    <xf numFmtId="49" fontId="9" fillId="4" borderId="4" xfId="0" applyNumberFormat="1" applyFont="1" applyFill="1" applyBorder="1" applyAlignment="1">
      <alignment horizontal="left" vertical="top" wrapText="1"/>
    </xf>
    <xf numFmtId="0" fontId="9" fillId="4" borderId="2" xfId="0" applyFont="1" applyFill="1" applyBorder="1" applyAlignment="1">
      <alignment horizontal="left" vertical="top" wrapText="1"/>
    </xf>
    <xf numFmtId="0" fontId="9" fillId="4" borderId="5" xfId="0" applyFont="1" applyFill="1" applyBorder="1" applyAlignment="1">
      <alignment horizontal="left" vertical="top" wrapText="1"/>
    </xf>
    <xf numFmtId="0" fontId="9" fillId="5" borderId="6" xfId="0" applyFont="1" applyFill="1" applyBorder="1" applyAlignment="1">
      <alignment horizontal="left" vertical="top"/>
    </xf>
    <xf numFmtId="0" fontId="9" fillId="5" borderId="0" xfId="0" applyFont="1" applyFill="1" applyAlignment="1">
      <alignment horizontal="left" vertical="top"/>
    </xf>
    <xf numFmtId="0" fontId="9" fillId="5" borderId="7" xfId="0" applyFont="1" applyFill="1" applyBorder="1" applyAlignment="1">
      <alignment horizontal="left" vertical="top"/>
    </xf>
    <xf numFmtId="0" fontId="8" fillId="4" borderId="8" xfId="0" applyFont="1" applyFill="1" applyBorder="1" applyAlignment="1">
      <alignment horizontal="left" vertical="top" wrapText="1"/>
    </xf>
    <xf numFmtId="0" fontId="7" fillId="0" borderId="9" xfId="0" applyFont="1" applyBorder="1" applyAlignment="1">
      <alignment horizontal="left" vertical="top"/>
    </xf>
    <xf numFmtId="0" fontId="7" fillId="0" borderId="10" xfId="0" applyFont="1" applyBorder="1" applyAlignment="1">
      <alignment horizontal="left" vertical="top"/>
    </xf>
    <xf numFmtId="49" fontId="10" fillId="4" borderId="11" xfId="0" applyNumberFormat="1" applyFont="1" applyFill="1" applyBorder="1" applyAlignment="1">
      <alignment horizontal="left" vertical="top" wrapText="1"/>
    </xf>
    <xf numFmtId="0" fontId="10" fillId="4" borderId="10" xfId="0" applyFont="1" applyFill="1" applyBorder="1" applyAlignment="1">
      <alignment horizontal="left" vertical="top" wrapText="1"/>
    </xf>
    <xf numFmtId="0" fontId="10" fillId="4" borderId="12" xfId="0" applyFont="1" applyFill="1" applyBorder="1" applyAlignment="1">
      <alignment horizontal="left" vertical="top" wrapText="1"/>
    </xf>
    <xf numFmtId="0" fontId="10" fillId="6" borderId="11" xfId="0" applyFont="1" applyFill="1" applyBorder="1" applyAlignment="1">
      <alignment horizontal="left" vertical="top"/>
    </xf>
    <xf numFmtId="0" fontId="10" fillId="6" borderId="9" xfId="0" applyFont="1" applyFill="1" applyBorder="1" applyAlignment="1">
      <alignment horizontal="left" vertical="top"/>
    </xf>
    <xf numFmtId="0" fontId="10" fillId="6" borderId="10" xfId="0" applyFont="1" applyFill="1" applyBorder="1" applyAlignment="1">
      <alignment horizontal="left" vertical="top"/>
    </xf>
    <xf numFmtId="0" fontId="10" fillId="0" borderId="9" xfId="0" applyFont="1" applyBorder="1" applyAlignment="1">
      <alignment horizontal="left" vertical="top"/>
    </xf>
    <xf numFmtId="0" fontId="10" fillId="0" borderId="12" xfId="0" applyFont="1" applyBorder="1" applyAlignment="1">
      <alignment horizontal="left" vertical="top"/>
    </xf>
    <xf numFmtId="0" fontId="7" fillId="0" borderId="13" xfId="0" applyFont="1" applyBorder="1" applyAlignment="1">
      <alignment horizontal="left" vertical="top"/>
    </xf>
    <xf numFmtId="0" fontId="18" fillId="9" borderId="9" xfId="7" applyBorder="1" applyAlignment="1">
      <alignment horizontal="left" vertical="top"/>
    </xf>
    <xf numFmtId="0" fontId="18" fillId="9" borderId="10" xfId="7" applyBorder="1" applyAlignment="1">
      <alignment horizontal="left" vertical="top"/>
    </xf>
    <xf numFmtId="49" fontId="18" fillId="9" borderId="11" xfId="7" applyNumberFormat="1" applyBorder="1" applyAlignment="1">
      <alignment horizontal="left" vertical="top" wrapText="1"/>
    </xf>
    <xf numFmtId="0" fontId="18" fillId="9" borderId="10" xfId="7" applyBorder="1" applyAlignment="1">
      <alignment horizontal="left" vertical="top" wrapText="1"/>
    </xf>
    <xf numFmtId="0" fontId="18" fillId="9" borderId="12" xfId="7" applyBorder="1" applyAlignment="1">
      <alignment horizontal="left" vertical="top" wrapText="1"/>
    </xf>
    <xf numFmtId="0" fontId="18" fillId="9" borderId="11" xfId="7" applyBorder="1" applyAlignment="1">
      <alignment horizontal="left" vertical="top"/>
    </xf>
    <xf numFmtId="0" fontId="18" fillId="9" borderId="12" xfId="7" applyBorder="1" applyAlignment="1">
      <alignment horizontal="left" vertical="top"/>
    </xf>
    <xf numFmtId="0" fontId="18" fillId="9" borderId="13" xfId="7" applyBorder="1" applyAlignment="1">
      <alignment horizontal="left" vertical="top"/>
    </xf>
    <xf numFmtId="0" fontId="10" fillId="4" borderId="11" xfId="0" applyFont="1" applyFill="1" applyBorder="1" applyAlignment="1">
      <alignment horizontal="left" vertical="top"/>
    </xf>
    <xf numFmtId="0" fontId="10" fillId="4" borderId="9" xfId="0" applyFont="1" applyFill="1" applyBorder="1" applyAlignment="1">
      <alignment horizontal="left" vertical="top"/>
    </xf>
    <xf numFmtId="0" fontId="10" fillId="4" borderId="10" xfId="0" applyFont="1" applyFill="1" applyBorder="1" applyAlignment="1">
      <alignment horizontal="left" vertical="top"/>
    </xf>
    <xf numFmtId="0" fontId="10" fillId="0" borderId="11" xfId="0" applyFont="1" applyBorder="1" applyAlignment="1">
      <alignment horizontal="left" vertical="top"/>
    </xf>
    <xf numFmtId="49" fontId="10" fillId="4" borderId="11" xfId="4" applyNumberFormat="1" applyFont="1" applyFill="1" applyBorder="1" applyAlignment="1">
      <alignment horizontal="left" vertical="top" wrapText="1"/>
    </xf>
    <xf numFmtId="0" fontId="10" fillId="4" borderId="10" xfId="4" applyFont="1" applyFill="1" applyBorder="1" applyAlignment="1">
      <alignment horizontal="left" vertical="top" wrapText="1"/>
    </xf>
    <xf numFmtId="49" fontId="10" fillId="4" borderId="12" xfId="0" applyNumberFormat="1" applyFont="1" applyFill="1" applyBorder="1" applyAlignment="1">
      <alignment horizontal="left" vertical="top"/>
    </xf>
    <xf numFmtId="0" fontId="10" fillId="6" borderId="9" xfId="8" applyFont="1" applyFill="1" applyBorder="1" applyAlignment="1">
      <alignment horizontal="left" vertical="top"/>
    </xf>
    <xf numFmtId="0" fontId="10" fillId="0" borderId="12" xfId="8" applyFont="1" applyBorder="1" applyAlignment="1">
      <alignment horizontal="left" vertical="top"/>
    </xf>
    <xf numFmtId="49" fontId="10" fillId="4" borderId="11" xfId="0" applyNumberFormat="1" applyFont="1" applyFill="1" applyBorder="1" applyAlignment="1">
      <alignment horizontal="left" vertical="top"/>
    </xf>
    <xf numFmtId="49" fontId="10" fillId="6" borderId="10" xfId="0" applyNumberFormat="1" applyFont="1" applyFill="1" applyBorder="1" applyAlignment="1">
      <alignment horizontal="left" vertical="top"/>
    </xf>
    <xf numFmtId="0" fontId="7" fillId="0" borderId="13" xfId="0" applyFont="1" applyBorder="1" applyAlignment="1">
      <alignment horizontal="left" vertical="top" wrapText="1"/>
    </xf>
    <xf numFmtId="49" fontId="10" fillId="6" borderId="11" xfId="0" applyNumberFormat="1" applyFont="1" applyFill="1" applyBorder="1" applyAlignment="1">
      <alignment horizontal="left" vertical="top"/>
    </xf>
    <xf numFmtId="0" fontId="10" fillId="6" borderId="11" xfId="0" applyFont="1" applyFill="1" applyBorder="1" applyAlignment="1">
      <alignment horizontal="left" vertical="top" wrapText="1"/>
    </xf>
    <xf numFmtId="0" fontId="10" fillId="6" borderId="10" xfId="0" applyFont="1" applyFill="1" applyBorder="1" applyAlignment="1">
      <alignment horizontal="left" vertical="top" wrapText="1"/>
    </xf>
    <xf numFmtId="49" fontId="10" fillId="4" borderId="12" xfId="0" applyNumberFormat="1" applyFont="1" applyFill="1" applyBorder="1" applyAlignment="1">
      <alignment horizontal="left" vertical="top" wrapText="1"/>
    </xf>
    <xf numFmtId="0" fontId="10" fillId="6" borderId="9" xfId="0" applyFont="1" applyFill="1" applyBorder="1" applyAlignment="1">
      <alignment horizontal="left" vertical="top" wrapText="1"/>
    </xf>
    <xf numFmtId="49" fontId="10" fillId="6" borderId="10" xfId="0" applyNumberFormat="1" applyFont="1" applyFill="1" applyBorder="1" applyAlignment="1">
      <alignment horizontal="left" vertical="top" wrapText="1"/>
    </xf>
    <xf numFmtId="49" fontId="11" fillId="4" borderId="11" xfId="0" applyNumberFormat="1" applyFont="1" applyFill="1" applyBorder="1" applyAlignment="1">
      <alignment horizontal="left" vertical="top" wrapText="1"/>
    </xf>
    <xf numFmtId="0" fontId="11" fillId="4" borderId="10" xfId="0" applyFont="1" applyFill="1" applyBorder="1" applyAlignment="1">
      <alignment horizontal="left" vertical="top" wrapText="1"/>
    </xf>
    <xf numFmtId="49" fontId="11" fillId="4" borderId="12" xfId="0" applyNumberFormat="1" applyFont="1" applyFill="1" applyBorder="1" applyAlignment="1">
      <alignment horizontal="left" vertical="top" wrapText="1"/>
    </xf>
    <xf numFmtId="0" fontId="11" fillId="6" borderId="11" xfId="0" applyFont="1" applyFill="1" applyBorder="1" applyAlignment="1">
      <alignment horizontal="left" vertical="top" wrapText="1"/>
    </xf>
    <xf numFmtId="0" fontId="11" fillId="6" borderId="9" xfId="0" applyFont="1" applyFill="1" applyBorder="1" applyAlignment="1">
      <alignment horizontal="left" vertical="top" wrapText="1"/>
    </xf>
    <xf numFmtId="49" fontId="11" fillId="6" borderId="10" xfId="0" applyNumberFormat="1" applyFont="1" applyFill="1" applyBorder="1" applyAlignment="1">
      <alignment horizontal="left" vertical="top" wrapText="1"/>
    </xf>
    <xf numFmtId="49" fontId="10" fillId="6" borderId="11" xfId="0" applyNumberFormat="1" applyFont="1" applyFill="1" applyBorder="1" applyAlignment="1">
      <alignment horizontal="left" vertical="top" wrapText="1"/>
    </xf>
    <xf numFmtId="0" fontId="10" fillId="6" borderId="12" xfId="0" applyFont="1" applyFill="1" applyBorder="1" applyAlignment="1">
      <alignment horizontal="left" vertical="top"/>
    </xf>
    <xf numFmtId="0" fontId="10" fillId="4" borderId="12" xfId="0" applyFont="1" applyFill="1" applyBorder="1" applyAlignment="1">
      <alignment horizontal="left" vertical="top"/>
    </xf>
    <xf numFmtId="0" fontId="10" fillId="7" borderId="11" xfId="0" applyFont="1" applyFill="1" applyBorder="1" applyAlignment="1">
      <alignment horizontal="left" vertical="top"/>
    </xf>
    <xf numFmtId="0" fontId="10" fillId="7" borderId="9" xfId="0" applyFont="1" applyFill="1" applyBorder="1" applyAlignment="1">
      <alignment horizontal="left" vertical="top"/>
    </xf>
    <xf numFmtId="49" fontId="10" fillId="7" borderId="10" xfId="0" applyNumberFormat="1" applyFont="1" applyFill="1" applyBorder="1" applyAlignment="1">
      <alignment horizontal="left" vertical="top"/>
    </xf>
    <xf numFmtId="49" fontId="11" fillId="4" borderId="11" xfId="0" applyNumberFormat="1" applyFont="1" applyFill="1" applyBorder="1" applyAlignment="1">
      <alignment horizontal="left" vertical="top"/>
    </xf>
    <xf numFmtId="0" fontId="11" fillId="4" borderId="10" xfId="0" applyFont="1" applyFill="1" applyBorder="1" applyAlignment="1">
      <alignment horizontal="left" vertical="top"/>
    </xf>
    <xf numFmtId="0" fontId="11" fillId="6" borderId="9" xfId="0" applyFont="1" applyFill="1" applyBorder="1" applyAlignment="1">
      <alignment horizontal="left" vertical="top"/>
    </xf>
    <xf numFmtId="0" fontId="12" fillId="0" borderId="13" xfId="0" applyFont="1" applyBorder="1" applyAlignment="1">
      <alignment horizontal="left" vertical="top" wrapText="1"/>
    </xf>
    <xf numFmtId="49" fontId="10" fillId="4" borderId="11" xfId="12" applyNumberFormat="1" applyFont="1" applyFill="1" applyBorder="1" applyAlignment="1">
      <alignment horizontal="left" vertical="top"/>
    </xf>
    <xf numFmtId="0" fontId="10" fillId="4" borderId="10" xfId="12" applyFont="1" applyFill="1" applyBorder="1" applyAlignment="1">
      <alignment horizontal="left" vertical="top"/>
    </xf>
    <xf numFmtId="0" fontId="10" fillId="4" borderId="12" xfId="12" applyFont="1" applyFill="1" applyBorder="1" applyAlignment="1">
      <alignment horizontal="left" vertical="top"/>
    </xf>
    <xf numFmtId="0" fontId="10" fillId="7" borderId="10" xfId="0" applyFont="1" applyFill="1" applyBorder="1" applyAlignment="1">
      <alignment horizontal="left" vertical="top"/>
    </xf>
    <xf numFmtId="49" fontId="11" fillId="7" borderId="11" xfId="0" applyNumberFormat="1" applyFont="1" applyFill="1" applyBorder="1" applyAlignment="1">
      <alignment horizontal="left" vertical="top"/>
    </xf>
    <xf numFmtId="0" fontId="11" fillId="7" borderId="9" xfId="0" applyFont="1" applyFill="1" applyBorder="1" applyAlignment="1">
      <alignment horizontal="left" vertical="top"/>
    </xf>
    <xf numFmtId="0" fontId="11" fillId="6" borderId="11" xfId="0" applyFont="1" applyFill="1" applyBorder="1" applyAlignment="1">
      <alignment horizontal="left" vertical="top"/>
    </xf>
    <xf numFmtId="49" fontId="11" fillId="6" borderId="11" xfId="0" applyNumberFormat="1" applyFont="1" applyFill="1" applyBorder="1" applyAlignment="1">
      <alignment horizontal="left" vertical="top"/>
    </xf>
    <xf numFmtId="49" fontId="10" fillId="7" borderId="11" xfId="0" applyNumberFormat="1" applyFont="1" applyFill="1" applyBorder="1" applyAlignment="1">
      <alignment horizontal="left" vertical="top"/>
    </xf>
    <xf numFmtId="49" fontId="10" fillId="4" borderId="11" xfId="3" applyNumberFormat="1" applyFont="1" applyFill="1" applyBorder="1" applyAlignment="1">
      <alignment horizontal="left" vertical="top" wrapText="1"/>
    </xf>
    <xf numFmtId="0" fontId="10" fillId="4" borderId="10" xfId="3" applyFont="1" applyFill="1" applyBorder="1" applyAlignment="1">
      <alignment horizontal="left" vertical="top" wrapText="1"/>
    </xf>
    <xf numFmtId="49" fontId="11" fillId="4" borderId="12" xfId="0" applyNumberFormat="1" applyFont="1" applyFill="1" applyBorder="1" applyAlignment="1">
      <alignment horizontal="left" vertical="top"/>
    </xf>
    <xf numFmtId="49" fontId="11" fillId="6" borderId="10" xfId="0" applyNumberFormat="1" applyFont="1" applyFill="1" applyBorder="1" applyAlignment="1">
      <alignment horizontal="left" vertical="top"/>
    </xf>
    <xf numFmtId="49" fontId="10" fillId="4" borderId="11" xfId="6" applyNumberFormat="1" applyFont="1" applyFill="1" applyBorder="1" applyAlignment="1">
      <alignment horizontal="left" vertical="top" wrapText="1"/>
    </xf>
    <xf numFmtId="0" fontId="10" fillId="4" borderId="10" xfId="6" applyFont="1" applyFill="1" applyBorder="1" applyAlignment="1">
      <alignment horizontal="left" vertical="top" wrapText="1"/>
    </xf>
    <xf numFmtId="0" fontId="11" fillId="6" borderId="10" xfId="0" applyFont="1" applyFill="1" applyBorder="1" applyAlignment="1">
      <alignment horizontal="left" vertical="top" wrapText="1"/>
    </xf>
    <xf numFmtId="49" fontId="11" fillId="4" borderId="11" xfId="2" applyNumberFormat="1" applyFont="1" applyFill="1" applyBorder="1" applyAlignment="1">
      <alignment horizontal="left" vertical="top" wrapText="1"/>
    </xf>
    <xf numFmtId="0" fontId="11" fillId="4" borderId="10" xfId="2" applyFont="1" applyFill="1" applyBorder="1" applyAlignment="1">
      <alignment horizontal="left" vertical="top" wrapText="1"/>
    </xf>
    <xf numFmtId="0" fontId="11" fillId="6" borderId="11" xfId="2" applyFont="1" applyFill="1" applyBorder="1" applyAlignment="1">
      <alignment horizontal="left" vertical="top" wrapText="1"/>
    </xf>
    <xf numFmtId="0" fontId="11" fillId="6" borderId="9" xfId="2" applyFont="1" applyFill="1" applyBorder="1" applyAlignment="1">
      <alignment horizontal="left" vertical="top" wrapText="1"/>
    </xf>
    <xf numFmtId="0" fontId="10" fillId="0" borderId="9" xfId="8" applyFont="1" applyBorder="1" applyAlignment="1">
      <alignment horizontal="left" vertical="top"/>
    </xf>
    <xf numFmtId="0" fontId="11" fillId="7" borderId="11" xfId="0" applyFont="1" applyFill="1" applyBorder="1" applyAlignment="1">
      <alignment horizontal="left" vertical="top" wrapText="1"/>
    </xf>
    <xf numFmtId="0" fontId="10" fillId="7" borderId="9" xfId="0" applyFont="1" applyFill="1" applyBorder="1" applyAlignment="1">
      <alignment horizontal="left" vertical="top" wrapText="1"/>
    </xf>
    <xf numFmtId="0" fontId="10" fillId="7" borderId="10" xfId="0" applyFont="1" applyFill="1" applyBorder="1" applyAlignment="1">
      <alignment horizontal="left" vertical="top" wrapText="1"/>
    </xf>
    <xf numFmtId="0" fontId="10" fillId="0" borderId="11" xfId="0" applyFont="1" applyBorder="1" applyAlignment="1">
      <alignment horizontal="left" vertical="top" wrapText="1"/>
    </xf>
    <xf numFmtId="0" fontId="10" fillId="0" borderId="9" xfId="0" applyFont="1" applyBorder="1" applyAlignment="1">
      <alignment horizontal="left" vertical="top" wrapText="1"/>
    </xf>
    <xf numFmtId="0" fontId="10" fillId="0" borderId="12" xfId="0" applyFont="1" applyBorder="1" applyAlignment="1">
      <alignment horizontal="left" vertical="top" wrapText="1"/>
    </xf>
    <xf numFmtId="0" fontId="11" fillId="0" borderId="9" xfId="8" applyFont="1" applyBorder="1" applyAlignment="1">
      <alignment horizontal="left" vertical="top"/>
    </xf>
    <xf numFmtId="0" fontId="7" fillId="3" borderId="9" xfId="0" applyFont="1" applyFill="1" applyBorder="1" applyAlignment="1">
      <alignment horizontal="left" vertical="top"/>
    </xf>
    <xf numFmtId="0" fontId="7" fillId="3" borderId="10" xfId="0" applyFont="1" applyFill="1" applyBorder="1" applyAlignment="1">
      <alignment horizontal="left" vertical="top"/>
    </xf>
    <xf numFmtId="0" fontId="10" fillId="3" borderId="11" xfId="0" applyFont="1" applyFill="1" applyBorder="1" applyAlignment="1">
      <alignment horizontal="left" vertical="top"/>
    </xf>
    <xf numFmtId="0" fontId="10" fillId="3" borderId="9" xfId="0" applyFont="1" applyFill="1" applyBorder="1" applyAlignment="1">
      <alignment horizontal="left" vertical="top"/>
    </xf>
    <xf numFmtId="0" fontId="10" fillId="3" borderId="12" xfId="0" applyFont="1" applyFill="1" applyBorder="1" applyAlignment="1">
      <alignment horizontal="left" vertical="top"/>
    </xf>
    <xf numFmtId="0" fontId="7" fillId="3" borderId="13" xfId="0" applyFont="1" applyFill="1" applyBorder="1" applyAlignment="1">
      <alignment horizontal="left" vertical="top" wrapText="1"/>
    </xf>
    <xf numFmtId="49" fontId="10" fillId="4" borderId="11" xfId="5" applyNumberFormat="1" applyFont="1" applyFill="1" applyBorder="1" applyAlignment="1">
      <alignment horizontal="left" vertical="top" wrapText="1"/>
    </xf>
    <xf numFmtId="0" fontId="10" fillId="4" borderId="10" xfId="5" applyFont="1" applyFill="1" applyBorder="1" applyAlignment="1">
      <alignment horizontal="left" vertical="top" wrapText="1"/>
    </xf>
    <xf numFmtId="0" fontId="10" fillId="6" borderId="12" xfId="8" applyFont="1" applyFill="1" applyBorder="1" applyAlignment="1">
      <alignment horizontal="left" vertical="top"/>
    </xf>
    <xf numFmtId="0" fontId="11" fillId="6" borderId="10" xfId="0" applyFont="1" applyFill="1" applyBorder="1" applyAlignment="1">
      <alignment horizontal="left" vertical="top"/>
    </xf>
    <xf numFmtId="0" fontId="10" fillId="6" borderId="11" xfId="12" applyFont="1" applyFill="1" applyBorder="1" applyAlignment="1">
      <alignment horizontal="left" vertical="top"/>
    </xf>
    <xf numFmtId="0" fontId="10" fillId="7" borderId="9" xfId="12" applyFont="1" applyFill="1" applyBorder="1" applyAlignment="1">
      <alignment horizontal="left" vertical="top"/>
    </xf>
    <xf numFmtId="0" fontId="10" fillId="6" borderId="10" xfId="12" applyFont="1" applyFill="1" applyBorder="1" applyAlignment="1">
      <alignment horizontal="left" vertical="top"/>
    </xf>
    <xf numFmtId="0" fontId="10" fillId="6" borderId="11" xfId="3" applyFont="1" applyFill="1" applyBorder="1" applyAlignment="1">
      <alignment horizontal="left" vertical="top" wrapText="1"/>
    </xf>
    <xf numFmtId="0" fontId="10" fillId="4" borderId="11" xfId="0" applyFont="1" applyFill="1" applyBorder="1" applyAlignment="1">
      <alignment horizontal="left" vertical="top" wrapText="1"/>
    </xf>
    <xf numFmtId="0" fontId="10" fillId="4" borderId="9" xfId="0" applyFont="1" applyFill="1" applyBorder="1" applyAlignment="1">
      <alignment horizontal="left" vertical="top" wrapText="1"/>
    </xf>
    <xf numFmtId="49" fontId="11" fillId="7" borderId="10" xfId="0" applyNumberFormat="1" applyFont="1" applyFill="1" applyBorder="1" applyAlignment="1">
      <alignment horizontal="left" vertical="top"/>
    </xf>
    <xf numFmtId="0" fontId="14" fillId="6" borderId="10" xfId="0" applyFont="1" applyFill="1" applyBorder="1" applyAlignment="1">
      <alignment horizontal="left" vertical="top" wrapText="1"/>
    </xf>
    <xf numFmtId="49" fontId="11" fillId="6" borderId="11" xfId="0" applyNumberFormat="1" applyFont="1" applyFill="1" applyBorder="1" applyAlignment="1">
      <alignment horizontal="left" vertical="top" wrapText="1"/>
    </xf>
    <xf numFmtId="0" fontId="10" fillId="0" borderId="11" xfId="8" applyFont="1" applyBorder="1" applyAlignment="1">
      <alignment horizontal="left" vertical="top"/>
    </xf>
    <xf numFmtId="14" fontId="0" fillId="0" borderId="0" xfId="0" applyNumberFormat="1"/>
    <xf numFmtId="0" fontId="17" fillId="8" borderId="0" xfId="1"/>
    <xf numFmtId="0" fontId="17" fillId="8" borderId="0" xfId="1" applyBorder="1"/>
    <xf numFmtId="14" fontId="17" fillId="8" borderId="0" xfId="1" applyNumberFormat="1"/>
    <xf numFmtId="0" fontId="18" fillId="9" borderId="0" xfId="7"/>
    <xf numFmtId="0" fontId="18" fillId="9" borderId="0" xfId="7" applyBorder="1"/>
    <xf numFmtId="14" fontId="18" fillId="9" borderId="0" xfId="7" applyNumberFormat="1"/>
    <xf numFmtId="0" fontId="18" fillId="9" borderId="0" xfId="7" applyBorder="1" applyAlignment="1"/>
    <xf numFmtId="0" fontId="0" fillId="0" borderId="1" xfId="0" applyBorder="1"/>
    <xf numFmtId="4" fontId="6" fillId="0" borderId="0" xfId="0" quotePrefix="1" applyNumberFormat="1" applyFont="1" applyAlignment="1">
      <alignment horizontal="right"/>
    </xf>
    <xf numFmtId="4" fontId="1" fillId="0" borderId="0" xfId="0" quotePrefix="1" applyNumberFormat="1" applyFont="1" applyAlignment="1">
      <alignment horizontal="right"/>
    </xf>
    <xf numFmtId="0" fontId="19" fillId="10" borderId="14" xfId="14" applyFont="1" applyFill="1" applyBorder="1" applyAlignment="1">
      <alignment horizontal="center"/>
    </xf>
    <xf numFmtId="0" fontId="20" fillId="10" borderId="14" xfId="7" applyFont="1" applyFill="1" applyBorder="1" applyAlignment="1">
      <alignment horizontal="center"/>
    </xf>
    <xf numFmtId="0" fontId="21" fillId="0" borderId="1" xfId="14" applyFont="1" applyBorder="1"/>
    <xf numFmtId="0" fontId="22" fillId="0" borderId="1" xfId="7" applyFont="1" applyFill="1" applyBorder="1" applyAlignment="1"/>
    <xf numFmtId="0" fontId="21" fillId="0" borderId="0" xfId="15" applyFont="1"/>
    <xf numFmtId="0" fontId="3" fillId="0" borderId="0" xfId="10"/>
    <xf numFmtId="0" fontId="22" fillId="0" borderId="0" xfId="0" applyFont="1"/>
    <xf numFmtId="0" fontId="22" fillId="0" borderId="0" xfId="1" applyFont="1" applyFill="1"/>
    <xf numFmtId="0" fontId="21" fillId="0" borderId="0" xfId="1" applyFont="1" applyFill="1"/>
    <xf numFmtId="0" fontId="1" fillId="0" borderId="0" xfId="0" applyFont="1"/>
    <xf numFmtId="0" fontId="1" fillId="2" borderId="0" xfId="13" applyFont="1" applyFill="1" applyAlignment="1">
      <alignment horizontal="left"/>
    </xf>
    <xf numFmtId="0" fontId="6" fillId="5" borderId="0" xfId="0" applyFont="1" applyFill="1"/>
    <xf numFmtId="0" fontId="23" fillId="0" borderId="0" xfId="0" applyFont="1" applyAlignment="1">
      <alignment horizontal="left"/>
    </xf>
    <xf numFmtId="3" fontId="23" fillId="0" borderId="0" xfId="0" applyNumberFormat="1" applyFont="1" applyAlignment="1">
      <alignment horizontal="right"/>
    </xf>
  </cellXfs>
  <cellStyles count="16">
    <cellStyle name="Goed" xfId="1" builtinId="26"/>
    <cellStyle name="Normal_NieuweParameter" xfId="2" xr:uid="{00000000-0005-0000-0000-000003000000}"/>
    <cellStyle name="Normal_Sheet14" xfId="3" xr:uid="{00000000-0005-0000-0000-000004000000}"/>
    <cellStyle name="Normal_Sheet17" xfId="4" xr:uid="{00000000-0005-0000-0000-000005000000}"/>
    <cellStyle name="Normal_Sheet9" xfId="5" xr:uid="{00000000-0005-0000-0000-000006000000}"/>
    <cellStyle name="Normal_VerwijderdeParameters" xfId="6" xr:uid="{00000000-0005-0000-0000-000007000000}"/>
    <cellStyle name="Ongeldig" xfId="7" builtinId="27"/>
    <cellStyle name="Standaard" xfId="0" builtinId="0"/>
    <cellStyle name="Standaard 2" xfId="8" xr:uid="{00000000-0005-0000-0000-000008000000}"/>
    <cellStyle name="Standaard 3" xfId="9" xr:uid="{00000000-0005-0000-0000-000009000000}"/>
    <cellStyle name="Standaard 4" xfId="10" xr:uid="{00000000-0005-0000-0000-00000A000000}"/>
    <cellStyle name="Standaard 4 2" xfId="11" xr:uid="{00000000-0005-0000-0000-00000B000000}"/>
    <cellStyle name="Standaard_AS3000 grenzen" xfId="14" xr:uid="{00000000-0005-0000-0000-00000C000000}"/>
    <cellStyle name="Standaard_Blad1" xfId="12" xr:uid="{00000000-0005-0000-0000-00000D000000}"/>
    <cellStyle name="Standaard_T.1.1" xfId="15" xr:uid="{00000000-0005-0000-0000-00000E000000}"/>
    <cellStyle name="Standaard_T.5.1 normwaarden" xfId="13" xr:uid="{00000000-0005-0000-0000-00000F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58"/>
  <sheetViews>
    <sheetView tabSelected="1" zoomScaleNormal="100" workbookViewId="0">
      <selection activeCell="E20" sqref="E20"/>
    </sheetView>
  </sheetViews>
  <sheetFormatPr defaultColWidth="9.140625" defaultRowHeight="15"/>
  <cols>
    <col min="1" max="1" width="13" style="5" bestFit="1" customWidth="1"/>
    <col min="2" max="2" width="19.7109375" style="5" bestFit="1" customWidth="1"/>
    <col min="3" max="3" width="12.7109375" style="5" bestFit="1" customWidth="1"/>
    <col min="4" max="4" width="14.85546875" style="9" bestFit="1" customWidth="1"/>
    <col min="5" max="5" width="10.42578125" style="5" bestFit="1" customWidth="1"/>
    <col min="6" max="6" width="20.28515625" style="5" bestFit="1" customWidth="1"/>
    <col min="7" max="7" width="17.5703125" style="5" bestFit="1" customWidth="1"/>
    <col min="8" max="8" width="9.85546875" style="5" bestFit="1" customWidth="1"/>
    <col min="9" max="9" width="11.85546875" style="5" bestFit="1" customWidth="1"/>
    <col min="10" max="10" width="12.28515625" style="5" bestFit="1" customWidth="1"/>
    <col min="11" max="11" width="9.140625" style="5"/>
    <col min="12" max="12" width="12.28515625" style="5" bestFit="1" customWidth="1"/>
    <col min="13" max="13" width="14.140625" style="5" bestFit="1" customWidth="1"/>
    <col min="14" max="14" width="12.28515625" style="5" bestFit="1" customWidth="1"/>
    <col min="15" max="15" width="15.28515625" style="5" bestFit="1" customWidth="1"/>
    <col min="16" max="16" width="9.140625" style="5"/>
    <col min="17" max="17" width="255.7109375" style="5" bestFit="1" customWidth="1"/>
    <col min="18" max="16384" width="9.140625" style="5"/>
  </cols>
  <sheetData>
    <row r="1" spans="1:17">
      <c r="A1" s="6" t="s">
        <v>0</v>
      </c>
      <c r="B1" s="6" t="s">
        <v>1</v>
      </c>
      <c r="C1" s="149" t="s">
        <v>2</v>
      </c>
      <c r="D1" s="7" t="s">
        <v>3</v>
      </c>
      <c r="E1" s="6" t="s">
        <v>4</v>
      </c>
      <c r="F1" s="6" t="s">
        <v>5</v>
      </c>
      <c r="G1" s="5" t="s">
        <v>6</v>
      </c>
      <c r="H1" s="2" t="s">
        <v>7</v>
      </c>
      <c r="I1" s="2" t="s">
        <v>8</v>
      </c>
      <c r="J1" s="2" t="s">
        <v>9</v>
      </c>
      <c r="K1" s="2" t="s">
        <v>10</v>
      </c>
      <c r="L1" s="2" t="s">
        <v>11</v>
      </c>
      <c r="M1" s="2" t="s">
        <v>12</v>
      </c>
      <c r="N1" s="2" t="s">
        <v>13</v>
      </c>
      <c r="O1" s="2" t="s">
        <v>14</v>
      </c>
      <c r="P1" s="2"/>
      <c r="Q1" s="2"/>
    </row>
    <row r="2" spans="1:17">
      <c r="A2" s="5" t="s">
        <v>15</v>
      </c>
      <c r="B2" s="5" t="s">
        <v>16</v>
      </c>
      <c r="C2" s="5" t="s">
        <v>17</v>
      </c>
      <c r="D2" s="8" t="s">
        <v>18</v>
      </c>
      <c r="E2" s="5" t="s">
        <v>19</v>
      </c>
      <c r="F2" s="145" t="s">
        <v>20</v>
      </c>
      <c r="G2" s="145" t="str">
        <f>IF(F2 = "dg", "1", IF(F2 = "TEQdg", "5", IF(F2 = "Sndg", "4", IF(F2 = "LS-10dg", "453", ""))))</f>
        <v>453</v>
      </c>
      <c r="H2">
        <v>1</v>
      </c>
      <c r="I2" s="144" t="s">
        <v>21</v>
      </c>
      <c r="J2" t="str">
        <f>IFERROR(INDEX('Conversie aquo oud &gt; nieuw'!$A$1:$R$901,MATCH($I2,'Conversie aquo oud &gt; nieuw'!$H$1:$H$65536,0),11),I2)</f>
        <v>Sb</v>
      </c>
      <c r="K2">
        <f>INDEX('Aquo parameters'!$A$1:$H$3189,MATCH($J2,'Aquo parameters'!$A$1:$A$65536,0),5)</f>
        <v>301</v>
      </c>
      <c r="L2" t="s">
        <v>22</v>
      </c>
      <c r="M2" t="str">
        <f>IF(L2 = "CONCTTE", "2720", IF(L2 = "MASSFTE", "2725",  IF(L2 = "UITLOGING", "5025", "")))</f>
        <v>5025</v>
      </c>
      <c r="N2" t="str">
        <f>IF(E2="mg/kg","58",IF(E2="ug/kg","131",IF(E2="ng/kg","77",IF(E2="mg/m2","276","--"))))</f>
        <v>276</v>
      </c>
      <c r="O2" t="str">
        <f t="shared" ref="O2:O20" si="0">IF(A2="EW","10","-1")</f>
        <v>10</v>
      </c>
      <c r="P2"/>
      <c r="Q2" t="str">
        <f t="shared" ref="Q2:Q20" si="1" xml:space="preserve"> "TestStandardValues.Add(new BoToVa.BusinessEntities.DatabaseEntities.TestStandardValue() { ParameterID = "&amp; K2 &amp;", TeststandardValueID = "&amp; H2 &amp;", QuantityCode = """&amp; L2 &amp;""",  QuantityID = "&amp; M2 &amp;", ConditionCode = """ &amp; F2 &amp; """,  ConditionID = " &amp; G2 &amp; ", ParameterCode = """ &amp; J2 &amp; """, UnitCode = """ &amp; E2 &amp; """, UnitID = " &amp; N2 &amp; ", Value = " &amp; D2 &amp; " , TeststandardParameterCode = " &amp; O2 &amp; ", IntroductionDate = DateTime.Parse(""2013/12/09"") });"</f>
        <v>TestStandardValues.Add(new BoToVa.BusinessEntities.DatabaseEntities.TestStandardValue() { ParameterID = 301, TeststandardValueID = 1, QuantityCode = "UITLOGING",  QuantityID = 5025, ConditionCode = "LS-10dg",  ConditionID = 453, ParameterCode = "Sb", UnitCode = "mg/m2", UnitID = 276, Value = 8.7 , TeststandardParameterCode = 10, IntroductionDate = DateTime.Parse("2013/12/09") });</v>
      </c>
    </row>
    <row r="3" spans="1:17">
      <c r="A3" s="5" t="s">
        <v>15</v>
      </c>
      <c r="B3" s="5" t="s">
        <v>16</v>
      </c>
      <c r="C3" s="5" t="s">
        <v>23</v>
      </c>
      <c r="D3" s="9">
        <v>260</v>
      </c>
      <c r="E3" s="5" t="s">
        <v>19</v>
      </c>
      <c r="F3" s="145" t="s">
        <v>20</v>
      </c>
      <c r="G3" s="145" t="str">
        <f t="shared" ref="G3:G20" si="2">IF(F3 = "dg", "1", IF(F3 = "TEQdg", "5", IF(F3 = "Sndg", "4", IF(F3 = "LS-10dg", "453", ""))))</f>
        <v>453</v>
      </c>
      <c r="H3">
        <v>2</v>
      </c>
      <c r="I3" s="144" t="s">
        <v>24</v>
      </c>
      <c r="J3" t="str">
        <f>IFERROR(INDEX('Conversie aquo oud &gt; nieuw'!$A$1:$R$901,MATCH($I3,'Conversie aquo oud &gt; nieuw'!$H$1:$H$65536,0),11),I3)</f>
        <v>As</v>
      </c>
      <c r="K3">
        <f>INDEX('Aquo parameters'!$A$1:$H$3189,MATCH($J3,'Aquo parameters'!$A$1:$A$65536,0),5)</f>
        <v>310</v>
      </c>
      <c r="L3" t="s">
        <v>22</v>
      </c>
      <c r="M3" t="str">
        <f t="shared" ref="M3:M20" si="3">IF(L3 = "CONCTTE", "2720", IF(L3 = "MASSFTE", "2725",  IF(L3 = "UITLOGING", "5025", "")))</f>
        <v>5025</v>
      </c>
      <c r="N3" t="str">
        <f t="shared" ref="N3:N20" si="4">IF(E3="mg/kg","58",IF(E3="ug/kg","131",IF(E3="ng/kg","77",IF(E3="mg/m2","276","--"))))</f>
        <v>276</v>
      </c>
      <c r="O3" t="str">
        <f t="shared" si="0"/>
        <v>10</v>
      </c>
      <c r="P3"/>
      <c r="Q3" t="str">
        <f t="shared" si="1"/>
        <v>TestStandardValues.Add(new BoToVa.BusinessEntities.DatabaseEntities.TestStandardValue() { ParameterID = 310, TeststandardValueID = 2, QuantityCode = "UITLOGING",  QuantityID = 5025, ConditionCode = "LS-10dg",  ConditionID = 453, ParameterCode = "As", UnitCode = "mg/m2", UnitID = 276, Value = 260 , TeststandardParameterCode = 10, IntroductionDate = DateTime.Parse("2013/12/09") });</v>
      </c>
    </row>
    <row r="4" spans="1:17">
      <c r="A4" s="5" t="s">
        <v>15</v>
      </c>
      <c r="B4" s="5" t="s">
        <v>16</v>
      </c>
      <c r="C4" s="5" t="s">
        <v>25</v>
      </c>
      <c r="D4" s="14">
        <v>1500</v>
      </c>
      <c r="E4" s="5" t="s">
        <v>19</v>
      </c>
      <c r="F4" s="145" t="s">
        <v>20</v>
      </c>
      <c r="G4" s="145" t="str">
        <f t="shared" si="2"/>
        <v>453</v>
      </c>
      <c r="H4">
        <v>3</v>
      </c>
      <c r="I4" s="144" t="s">
        <v>26</v>
      </c>
      <c r="J4" t="str">
        <f>IFERROR(INDEX('Conversie aquo oud &gt; nieuw'!$A$1:$R$901,MATCH($I4,'Conversie aquo oud &gt; nieuw'!$H$1:$H$65536,0),11),I4)</f>
        <v>Ba</v>
      </c>
      <c r="K4">
        <f>INDEX('Aquo parameters'!$A$1:$H$3189,MATCH($J4,'Aquo parameters'!$A$1:$A$65536,0),5)</f>
        <v>333</v>
      </c>
      <c r="L4" t="s">
        <v>22</v>
      </c>
      <c r="M4" t="str">
        <f t="shared" si="3"/>
        <v>5025</v>
      </c>
      <c r="N4" t="str">
        <f t="shared" si="4"/>
        <v>276</v>
      </c>
      <c r="O4" t="str">
        <f t="shared" si="0"/>
        <v>10</v>
      </c>
      <c r="P4"/>
      <c r="Q4" t="str">
        <f t="shared" si="1"/>
        <v>TestStandardValues.Add(new BoToVa.BusinessEntities.DatabaseEntities.TestStandardValue() { ParameterID = 333, TeststandardValueID = 3, QuantityCode = "UITLOGING",  QuantityID = 5025, ConditionCode = "LS-10dg",  ConditionID = 453, ParameterCode = "Ba", UnitCode = "mg/m2", UnitID = 276, Value = 1500 , TeststandardParameterCode = 10, IntroductionDate = DateTime.Parse("2013/12/09") });</v>
      </c>
    </row>
    <row r="5" spans="1:17">
      <c r="A5" s="5" t="s">
        <v>15</v>
      </c>
      <c r="B5" s="5" t="s">
        <v>16</v>
      </c>
      <c r="C5" s="5" t="s">
        <v>27</v>
      </c>
      <c r="D5" s="9">
        <v>670</v>
      </c>
      <c r="E5" s="5" t="s">
        <v>19</v>
      </c>
      <c r="F5" s="145" t="s">
        <v>20</v>
      </c>
      <c r="G5" s="145" t="str">
        <f t="shared" si="2"/>
        <v>453</v>
      </c>
      <c r="H5">
        <v>4</v>
      </c>
      <c r="I5" s="144" t="s">
        <v>28</v>
      </c>
      <c r="J5" t="str">
        <f>IFERROR(INDEX('Conversie aquo oud &gt; nieuw'!$A$1:$R$901,MATCH($I5,'Conversie aquo oud &gt; nieuw'!$H$1:$H$65536,0),11),I5)</f>
        <v>Br</v>
      </c>
      <c r="K5">
        <f>INDEX('Aquo parameters'!$A$1:$H$3189,MATCH($J5,'Aquo parameters'!$A$1:$A$65536,0),5)</f>
        <v>391</v>
      </c>
      <c r="L5" t="s">
        <v>22</v>
      </c>
      <c r="M5" t="str">
        <f t="shared" si="3"/>
        <v>5025</v>
      </c>
      <c r="N5" t="str">
        <f t="shared" si="4"/>
        <v>276</v>
      </c>
      <c r="O5" t="str">
        <f t="shared" si="0"/>
        <v>10</v>
      </c>
      <c r="P5"/>
      <c r="Q5" t="str">
        <f t="shared" si="1"/>
        <v>TestStandardValues.Add(new BoToVa.BusinessEntities.DatabaseEntities.TestStandardValue() { ParameterID = 391, TeststandardValueID = 4, QuantityCode = "UITLOGING",  QuantityID = 5025, ConditionCode = "LS-10dg",  ConditionID = 453, ParameterCode = "Br", UnitCode = "mg/m2", UnitID = 276, Value = 670 , TeststandardParameterCode = 10, IntroductionDate = DateTime.Parse("2013/12/09") });</v>
      </c>
    </row>
    <row r="6" spans="1:17">
      <c r="A6" s="5" t="s">
        <v>15</v>
      </c>
      <c r="B6" s="5" t="s">
        <v>16</v>
      </c>
      <c r="C6" s="5" t="s">
        <v>29</v>
      </c>
      <c r="D6" s="8" t="s">
        <v>30</v>
      </c>
      <c r="E6" s="5" t="s">
        <v>19</v>
      </c>
      <c r="F6" s="145" t="s">
        <v>20</v>
      </c>
      <c r="G6" s="145" t="str">
        <f t="shared" si="2"/>
        <v>453</v>
      </c>
      <c r="H6">
        <v>5</v>
      </c>
      <c r="I6" s="144" t="s">
        <v>31</v>
      </c>
      <c r="J6" t="str">
        <f>IFERROR(INDEX('Conversie aquo oud &gt; nieuw'!$A$1:$R$901,MATCH($I6,'Conversie aquo oud &gt; nieuw'!$H$1:$H$65536,0),11),I6)</f>
        <v>Cd</v>
      </c>
      <c r="K6">
        <f>INDEX('Aquo parameters'!$A$1:$H$3189,MATCH($J6,'Aquo parameters'!$A$1:$A$65536,0),5)</f>
        <v>441</v>
      </c>
      <c r="L6" t="s">
        <v>22</v>
      </c>
      <c r="M6" t="str">
        <f t="shared" si="3"/>
        <v>5025</v>
      </c>
      <c r="N6" t="str">
        <f t="shared" si="4"/>
        <v>276</v>
      </c>
      <c r="O6" t="str">
        <f t="shared" si="0"/>
        <v>10</v>
      </c>
      <c r="P6"/>
      <c r="Q6" t="str">
        <f t="shared" si="1"/>
        <v>TestStandardValues.Add(new BoToVa.BusinessEntities.DatabaseEntities.TestStandardValue() { ParameterID = 441, TeststandardValueID = 5, QuantityCode = "UITLOGING",  QuantityID = 5025, ConditionCode = "LS-10dg",  ConditionID = 453, ParameterCode = "Cd", UnitCode = "mg/m2", UnitID = 276, Value = 3.8 , TeststandardParameterCode = 10, IntroductionDate = DateTime.Parse("2013/12/09") });</v>
      </c>
    </row>
    <row r="7" spans="1:17">
      <c r="A7" s="5" t="s">
        <v>15</v>
      </c>
      <c r="B7" s="5" t="s">
        <v>16</v>
      </c>
      <c r="C7" s="5" t="s">
        <v>32</v>
      </c>
      <c r="D7" s="14">
        <v>110000</v>
      </c>
      <c r="E7" s="5" t="s">
        <v>19</v>
      </c>
      <c r="F7" s="145" t="s">
        <v>20</v>
      </c>
      <c r="G7" s="145" t="str">
        <f t="shared" si="2"/>
        <v>453</v>
      </c>
      <c r="H7">
        <v>6</v>
      </c>
      <c r="I7" s="144" t="s">
        <v>33</v>
      </c>
      <c r="J7" t="str">
        <f>IFERROR(INDEX('Conversie aquo oud &gt; nieuw'!$A$1:$R$901,MATCH($I7,'Conversie aquo oud &gt; nieuw'!$H$1:$H$65536,0),11),I7)</f>
        <v>Cl</v>
      </c>
      <c r="K7">
        <f>INDEX('Aquo parameters'!$A$1:$H$3189,MATCH($J7,'Aquo parameters'!$A$1:$A$65536,0),5)</f>
        <v>508</v>
      </c>
      <c r="L7" t="s">
        <v>22</v>
      </c>
      <c r="M7" t="str">
        <f t="shared" si="3"/>
        <v>5025</v>
      </c>
      <c r="N7" t="str">
        <f t="shared" si="4"/>
        <v>276</v>
      </c>
      <c r="O7" t="str">
        <f t="shared" si="0"/>
        <v>10</v>
      </c>
      <c r="P7"/>
      <c r="Q7" t="str">
        <f t="shared" si="1"/>
        <v>TestStandardValues.Add(new BoToVa.BusinessEntities.DatabaseEntities.TestStandardValue() { ParameterID = 508, TeststandardValueID = 6, QuantityCode = "UITLOGING",  QuantityID = 5025, ConditionCode = "LS-10dg",  ConditionID = 453, ParameterCode = "Cl", UnitCode = "mg/m2", UnitID = 276, Value = 110000 , TeststandardParameterCode = 10, IntroductionDate = DateTime.Parse("2013/12/09") });</v>
      </c>
    </row>
    <row r="8" spans="1:17">
      <c r="A8" s="5" t="s">
        <v>15</v>
      </c>
      <c r="B8" s="5" t="s">
        <v>16</v>
      </c>
      <c r="C8" s="5" t="s">
        <v>34</v>
      </c>
      <c r="D8" s="9">
        <v>120</v>
      </c>
      <c r="E8" s="5" t="s">
        <v>19</v>
      </c>
      <c r="F8" s="145" t="s">
        <v>20</v>
      </c>
      <c r="G8" s="145" t="str">
        <f t="shared" si="2"/>
        <v>453</v>
      </c>
      <c r="H8">
        <v>7</v>
      </c>
      <c r="I8" s="144" t="s">
        <v>35</v>
      </c>
      <c r="J8" t="str">
        <f>IFERROR(INDEX('Conversie aquo oud &gt; nieuw'!$A$1:$R$901,MATCH($I8,'Conversie aquo oud &gt; nieuw'!$H$1:$H$65536,0),11),I8)</f>
        <v>Cr</v>
      </c>
      <c r="K8">
        <f>INDEX('Aquo parameters'!$A$1:$H$3189,MATCH($J8,'Aquo parameters'!$A$1:$A$65536,0),5)</f>
        <v>517</v>
      </c>
      <c r="L8" t="s">
        <v>22</v>
      </c>
      <c r="M8" t="str">
        <f t="shared" si="3"/>
        <v>5025</v>
      </c>
      <c r="N8" t="str">
        <f t="shared" si="4"/>
        <v>276</v>
      </c>
      <c r="O8" t="str">
        <f t="shared" si="0"/>
        <v>10</v>
      </c>
      <c r="P8"/>
      <c r="Q8" t="str">
        <f t="shared" si="1"/>
        <v>TestStandardValues.Add(new BoToVa.BusinessEntities.DatabaseEntities.TestStandardValue() { ParameterID = 517, TeststandardValueID = 7, QuantityCode = "UITLOGING",  QuantityID = 5025, ConditionCode = "LS-10dg",  ConditionID = 453, ParameterCode = "Cr", UnitCode = "mg/m2", UnitID = 276, Value = 120 , TeststandardParameterCode = 10, IntroductionDate = DateTime.Parse("2013/12/09") });</v>
      </c>
    </row>
    <row r="9" spans="1:17">
      <c r="A9" s="5" t="s">
        <v>15</v>
      </c>
      <c r="B9" s="5" t="s">
        <v>16</v>
      </c>
      <c r="C9" s="5" t="s">
        <v>36</v>
      </c>
      <c r="D9" s="14">
        <v>2500</v>
      </c>
      <c r="E9" s="5" t="s">
        <v>19</v>
      </c>
      <c r="F9" s="145" t="s">
        <v>20</v>
      </c>
      <c r="G9" s="145" t="str">
        <f t="shared" si="2"/>
        <v>453</v>
      </c>
      <c r="H9">
        <v>8</v>
      </c>
      <c r="I9" s="144" t="s">
        <v>37</v>
      </c>
      <c r="J9" t="str">
        <f>IFERROR(INDEX('Conversie aquo oud &gt; nieuw'!$A$1:$R$901,MATCH($I9,'Conversie aquo oud &gt; nieuw'!$H$1:$H$65536,0),11),I9)</f>
        <v>F</v>
      </c>
      <c r="K9">
        <f>INDEX('Aquo parameters'!$A$1:$H$3189,MATCH($J9,'Aquo parameters'!$A$1:$A$65536,0),5)</f>
        <v>1853</v>
      </c>
      <c r="L9" t="s">
        <v>22</v>
      </c>
      <c r="M9" t="str">
        <f t="shared" si="3"/>
        <v>5025</v>
      </c>
      <c r="N9" t="str">
        <f t="shared" si="4"/>
        <v>276</v>
      </c>
      <c r="O9" t="str">
        <f t="shared" si="0"/>
        <v>10</v>
      </c>
      <c r="P9"/>
      <c r="Q9" t="str">
        <f t="shared" si="1"/>
        <v>TestStandardValues.Add(new BoToVa.BusinessEntities.DatabaseEntities.TestStandardValue() { ParameterID = 1853, TeststandardValueID = 8, QuantityCode = "UITLOGING",  QuantityID = 5025, ConditionCode = "LS-10dg",  ConditionID = 453, ParameterCode = "F", UnitCode = "mg/m2", UnitID = 276, Value = 2500 , TeststandardParameterCode = 10, IntroductionDate = DateTime.Parse("2013/12/09") });</v>
      </c>
    </row>
    <row r="10" spans="1:17">
      <c r="A10" s="5" t="s">
        <v>15</v>
      </c>
      <c r="B10" s="5" t="s">
        <v>16</v>
      </c>
      <c r="C10" s="5" t="s">
        <v>38</v>
      </c>
      <c r="D10" s="9">
        <v>60</v>
      </c>
      <c r="E10" s="5" t="s">
        <v>19</v>
      </c>
      <c r="F10" s="145" t="s">
        <v>20</v>
      </c>
      <c r="G10" s="145" t="str">
        <f t="shared" si="2"/>
        <v>453</v>
      </c>
      <c r="H10">
        <v>9</v>
      </c>
      <c r="I10" s="144" t="s">
        <v>39</v>
      </c>
      <c r="J10" t="str">
        <f>IFERROR(INDEX('Conversie aquo oud &gt; nieuw'!$A$1:$R$901,MATCH($I10,'Conversie aquo oud &gt; nieuw'!$H$1:$H$65536,0),11),I10)</f>
        <v>Co</v>
      </c>
      <c r="K10">
        <f>INDEX('Aquo parameters'!$A$1:$H$3189,MATCH($J10,'Aquo parameters'!$A$1:$A$65536,0),5)</f>
        <v>527</v>
      </c>
      <c r="L10" t="s">
        <v>22</v>
      </c>
      <c r="M10" t="str">
        <f t="shared" si="3"/>
        <v>5025</v>
      </c>
      <c r="N10" t="str">
        <f t="shared" si="4"/>
        <v>276</v>
      </c>
      <c r="O10" t="str">
        <f t="shared" si="0"/>
        <v>10</v>
      </c>
      <c r="P10"/>
      <c r="Q10" t="str">
        <f t="shared" si="1"/>
        <v>TestStandardValues.Add(new BoToVa.BusinessEntities.DatabaseEntities.TestStandardValue() { ParameterID = 527, TeststandardValueID = 9, QuantityCode = "UITLOGING",  QuantityID = 5025, ConditionCode = "LS-10dg",  ConditionID = 453, ParameterCode = "Co", UnitCode = "mg/m2", UnitID = 276, Value = 60 , TeststandardParameterCode = 10, IntroductionDate = DateTime.Parse("2013/12/09") });</v>
      </c>
    </row>
    <row r="11" spans="1:17">
      <c r="A11" s="5" t="s">
        <v>15</v>
      </c>
      <c r="B11" s="5" t="s">
        <v>16</v>
      </c>
      <c r="C11" s="5" t="s">
        <v>40</v>
      </c>
      <c r="D11" s="9">
        <v>98</v>
      </c>
      <c r="E11" s="5" t="s">
        <v>19</v>
      </c>
      <c r="F11" s="145" t="s">
        <v>20</v>
      </c>
      <c r="G11" s="145" t="str">
        <f t="shared" si="2"/>
        <v>453</v>
      </c>
      <c r="H11">
        <v>10</v>
      </c>
      <c r="I11" s="144" t="s">
        <v>41</v>
      </c>
      <c r="J11" t="str">
        <f>IFERROR(INDEX('Conversie aquo oud &gt; nieuw'!$A$1:$R$901,MATCH($I11,'Conversie aquo oud &gt; nieuw'!$H$1:$H$65536,0),11),I11)</f>
        <v>Cu</v>
      </c>
      <c r="K11">
        <f>INDEX('Aquo parameters'!$A$1:$H$3189,MATCH($J11,'Aquo parameters'!$A$1:$A$65536,0),5)</f>
        <v>971</v>
      </c>
      <c r="L11" t="s">
        <v>22</v>
      </c>
      <c r="M11" t="str">
        <f t="shared" si="3"/>
        <v>5025</v>
      </c>
      <c r="N11" t="str">
        <f t="shared" si="4"/>
        <v>276</v>
      </c>
      <c r="O11" t="str">
        <f t="shared" si="0"/>
        <v>10</v>
      </c>
      <c r="P11"/>
      <c r="Q11" t="str">
        <f t="shared" si="1"/>
        <v>TestStandardValues.Add(new BoToVa.BusinessEntities.DatabaseEntities.TestStandardValue() { ParameterID = 971, TeststandardValueID = 10, QuantityCode = "UITLOGING",  QuantityID = 5025, ConditionCode = "LS-10dg",  ConditionID = 453, ParameterCode = "Cu", UnitCode = "mg/m2", UnitID = 276, Value = 98 , TeststandardParameterCode = 10, IntroductionDate = DateTime.Parse("2013/12/09") });</v>
      </c>
    </row>
    <row r="12" spans="1:17">
      <c r="A12" s="5" t="s">
        <v>15</v>
      </c>
      <c r="B12" s="5" t="s">
        <v>16</v>
      </c>
      <c r="C12" s="5" t="s">
        <v>42</v>
      </c>
      <c r="D12" s="8" t="s">
        <v>43</v>
      </c>
      <c r="E12" s="5" t="s">
        <v>19</v>
      </c>
      <c r="F12" s="145" t="s">
        <v>20</v>
      </c>
      <c r="G12" s="145" t="str">
        <f t="shared" si="2"/>
        <v>453</v>
      </c>
      <c r="H12">
        <v>11</v>
      </c>
      <c r="I12" s="144" t="s">
        <v>44</v>
      </c>
      <c r="J12" t="str">
        <f>IFERROR(INDEX('Conversie aquo oud &gt; nieuw'!$A$1:$R$901,MATCH($I12,'Conversie aquo oud &gt; nieuw'!$H$1:$H$65536,0),11),I12)</f>
        <v>Hg</v>
      </c>
      <c r="K12">
        <f>INDEX('Aquo parameters'!$A$1:$H$3189,MATCH($J12,'Aquo parameters'!$A$1:$A$65536,0),5)</f>
        <v>1097</v>
      </c>
      <c r="L12" t="s">
        <v>22</v>
      </c>
      <c r="M12" t="str">
        <f t="shared" si="3"/>
        <v>5025</v>
      </c>
      <c r="N12" t="str">
        <f t="shared" si="4"/>
        <v>276</v>
      </c>
      <c r="O12" t="str">
        <f t="shared" si="0"/>
        <v>10</v>
      </c>
      <c r="P12"/>
      <c r="Q12" t="str">
        <f t="shared" si="1"/>
        <v>TestStandardValues.Add(new BoToVa.BusinessEntities.DatabaseEntities.TestStandardValue() { ParameterID = 1097, TeststandardValueID = 11, QuantityCode = "UITLOGING",  QuantityID = 5025, ConditionCode = "LS-10dg",  ConditionID = 453, ParameterCode = "Hg", UnitCode = "mg/m2", UnitID = 276, Value = 1.4 , TeststandardParameterCode = 10, IntroductionDate = DateTime.Parse("2013/12/09") });</v>
      </c>
    </row>
    <row r="13" spans="1:17">
      <c r="A13" s="5" t="s">
        <v>15</v>
      </c>
      <c r="B13" s="5" t="s">
        <v>16</v>
      </c>
      <c r="C13" s="5" t="s">
        <v>45</v>
      </c>
      <c r="D13" s="9">
        <v>400</v>
      </c>
      <c r="E13" s="5" t="s">
        <v>19</v>
      </c>
      <c r="F13" s="145" t="s">
        <v>20</v>
      </c>
      <c r="G13" s="145" t="str">
        <f t="shared" si="2"/>
        <v>453</v>
      </c>
      <c r="H13">
        <v>12</v>
      </c>
      <c r="I13" s="143" t="s">
        <v>46</v>
      </c>
      <c r="J13" t="str">
        <f>IFERROR(INDEX('Conversie aquo oud &gt; nieuw'!$A$1:$R$901,MATCH($I13,'Conversie aquo oud &gt; nieuw'!$H$1:$H$65536,0),11),I13)</f>
        <v>Pb</v>
      </c>
      <c r="K13">
        <f>INDEX('Aquo parameters'!$A$1:$H$3189,MATCH($J13,'Aquo parameters'!$A$1:$A$65536,0),5)</f>
        <v>1116</v>
      </c>
      <c r="L13" t="s">
        <v>22</v>
      </c>
      <c r="M13" t="str">
        <f t="shared" si="3"/>
        <v>5025</v>
      </c>
      <c r="N13" t="str">
        <f t="shared" si="4"/>
        <v>276</v>
      </c>
      <c r="O13" t="str">
        <f t="shared" si="0"/>
        <v>10</v>
      </c>
      <c r="P13"/>
      <c r="Q13" t="str">
        <f t="shared" si="1"/>
        <v>TestStandardValues.Add(new BoToVa.BusinessEntities.DatabaseEntities.TestStandardValue() { ParameterID = 1116, TeststandardValueID = 12, QuantityCode = "UITLOGING",  QuantityID = 5025, ConditionCode = "LS-10dg",  ConditionID = 453, ParameterCode = "Pb", UnitCode = "mg/m2", UnitID = 276, Value = 400 , TeststandardParameterCode = 10, IntroductionDate = DateTime.Parse("2013/12/09") });</v>
      </c>
    </row>
    <row r="14" spans="1:17">
      <c r="A14" s="5" t="s">
        <v>15</v>
      </c>
      <c r="B14" s="5" t="s">
        <v>16</v>
      </c>
      <c r="C14" s="5" t="s">
        <v>47</v>
      </c>
      <c r="D14" s="9">
        <v>144</v>
      </c>
      <c r="E14" s="5" t="s">
        <v>19</v>
      </c>
      <c r="F14" s="145" t="s">
        <v>20</v>
      </c>
      <c r="G14" s="145" t="str">
        <f t="shared" si="2"/>
        <v>453</v>
      </c>
      <c r="H14">
        <v>13</v>
      </c>
      <c r="I14" s="144" t="s">
        <v>48</v>
      </c>
      <c r="J14" t="str">
        <f>IFERROR(INDEX('Conversie aquo oud &gt; nieuw'!$A$1:$R$901,MATCH($I14,'Conversie aquo oud &gt; nieuw'!$H$1:$H$65536,0),11),I14)</f>
        <v>Mo</v>
      </c>
      <c r="K14">
        <f>INDEX('Aquo parameters'!$A$1:$H$3189,MATCH($J14,'Aquo parameters'!$A$1:$A$65536,0),5)</f>
        <v>1243</v>
      </c>
      <c r="L14" t="s">
        <v>22</v>
      </c>
      <c r="M14" t="str">
        <f t="shared" si="3"/>
        <v>5025</v>
      </c>
      <c r="N14" t="str">
        <f t="shared" si="4"/>
        <v>276</v>
      </c>
      <c r="O14" t="str">
        <f t="shared" si="0"/>
        <v>10</v>
      </c>
      <c r="P14"/>
      <c r="Q14" t="str">
        <f t="shared" si="1"/>
        <v>TestStandardValues.Add(new BoToVa.BusinessEntities.DatabaseEntities.TestStandardValue() { ParameterID = 1243, TeststandardValueID = 13, QuantityCode = "UITLOGING",  QuantityID = 5025, ConditionCode = "LS-10dg",  ConditionID = 453, ParameterCode = "Mo", UnitCode = "mg/m2", UnitID = 276, Value = 144 , TeststandardParameterCode = 10, IntroductionDate = DateTime.Parse("2013/12/09") });</v>
      </c>
    </row>
    <row r="15" spans="1:17">
      <c r="A15" s="5" t="s">
        <v>15</v>
      </c>
      <c r="B15" s="5" t="s">
        <v>16</v>
      </c>
      <c r="C15" s="5" t="s">
        <v>49</v>
      </c>
      <c r="D15" s="9">
        <v>81</v>
      </c>
      <c r="E15" s="5" t="s">
        <v>19</v>
      </c>
      <c r="F15" s="145" t="s">
        <v>20</v>
      </c>
      <c r="G15" s="145" t="str">
        <f t="shared" si="2"/>
        <v>453</v>
      </c>
      <c r="H15">
        <v>14</v>
      </c>
      <c r="I15" s="144" t="s">
        <v>50</v>
      </c>
      <c r="J15" t="str">
        <f>IFERROR(INDEX('Conversie aquo oud &gt; nieuw'!$A$1:$R$901,MATCH($I15,'Conversie aquo oud &gt; nieuw'!$H$1:$H$65536,0),11),I15)</f>
        <v>Ni</v>
      </c>
      <c r="K15">
        <f>INDEX('Aquo parameters'!$A$1:$H$3189,MATCH($J15,'Aquo parameters'!$A$1:$A$65536,0),5)</f>
        <v>1267</v>
      </c>
      <c r="L15" t="s">
        <v>22</v>
      </c>
      <c r="M15" t="str">
        <f t="shared" si="3"/>
        <v>5025</v>
      </c>
      <c r="N15" t="str">
        <f t="shared" si="4"/>
        <v>276</v>
      </c>
      <c r="O15" t="str">
        <f t="shared" si="0"/>
        <v>10</v>
      </c>
      <c r="P15"/>
      <c r="Q15" t="str">
        <f t="shared" si="1"/>
        <v>TestStandardValues.Add(new BoToVa.BusinessEntities.DatabaseEntities.TestStandardValue() { ParameterID = 1267, TeststandardValueID = 14, QuantityCode = "UITLOGING",  QuantityID = 5025, ConditionCode = "LS-10dg",  ConditionID = 453, ParameterCode = "Ni", UnitCode = "mg/m2", UnitID = 276, Value = 81 , TeststandardParameterCode = 10, IntroductionDate = DateTime.Parse("2013/12/09") });</v>
      </c>
    </row>
    <row r="16" spans="1:17">
      <c r="A16" s="5" t="s">
        <v>15</v>
      </c>
      <c r="B16" s="5" t="s">
        <v>16</v>
      </c>
      <c r="C16" s="5" t="s">
        <v>51</v>
      </c>
      <c r="D16" s="8" t="s">
        <v>52</v>
      </c>
      <c r="E16" s="5" t="s">
        <v>19</v>
      </c>
      <c r="F16" s="145" t="s">
        <v>20</v>
      </c>
      <c r="G16" s="145" t="str">
        <f t="shared" si="2"/>
        <v>453</v>
      </c>
      <c r="H16">
        <v>15</v>
      </c>
      <c r="I16" s="144" t="s">
        <v>53</v>
      </c>
      <c r="J16" t="str">
        <f>IFERROR(INDEX('Conversie aquo oud &gt; nieuw'!$A$1:$R$901,MATCH($I16,'Conversie aquo oud &gt; nieuw'!$H$1:$H$65536,0),11),I16)</f>
        <v>Se</v>
      </c>
      <c r="K16">
        <f>INDEX('Aquo parameters'!$A$1:$H$3189,MATCH($J16,'Aquo parameters'!$A$1:$A$65536,0),5)</f>
        <v>1476</v>
      </c>
      <c r="L16" t="s">
        <v>22</v>
      </c>
      <c r="M16" t="str">
        <f t="shared" si="3"/>
        <v>5025</v>
      </c>
      <c r="N16" t="str">
        <f t="shared" si="4"/>
        <v>276</v>
      </c>
      <c r="O16" t="str">
        <f t="shared" si="0"/>
        <v>10</v>
      </c>
      <c r="P16"/>
      <c r="Q16" t="str">
        <f t="shared" si="1"/>
        <v>TestStandardValues.Add(new BoToVa.BusinessEntities.DatabaseEntities.TestStandardValue() { ParameterID = 1476, TeststandardValueID = 15, QuantityCode = "UITLOGING",  QuantityID = 5025, ConditionCode = "LS-10dg",  ConditionID = 453, ParameterCode = "Se", UnitCode = "mg/m2", UnitID = 276, Value = 4.8 , TeststandardParameterCode = 10, IntroductionDate = DateTime.Parse("2013/12/09") });</v>
      </c>
    </row>
    <row r="17" spans="1:17">
      <c r="A17" s="5" t="s">
        <v>15</v>
      </c>
      <c r="B17" s="5" t="s">
        <v>16</v>
      </c>
      <c r="C17" s="5" t="s">
        <v>54</v>
      </c>
      <c r="D17" s="14">
        <v>165000</v>
      </c>
      <c r="E17" s="5" t="s">
        <v>19</v>
      </c>
      <c r="F17" s="145" t="s">
        <v>20</v>
      </c>
      <c r="G17" s="145" t="str">
        <f t="shared" si="2"/>
        <v>453</v>
      </c>
      <c r="H17">
        <v>16</v>
      </c>
      <c r="I17" s="144" t="s">
        <v>55</v>
      </c>
      <c r="J17" t="str">
        <f>IFERROR(INDEX('Conversie aquo oud &gt; nieuw'!$A$1:$R$901,MATCH($I17,'Conversie aquo oud &gt; nieuw'!$H$1:$H$65536,0),11),I17)</f>
        <v>SO4</v>
      </c>
      <c r="K17">
        <f>INDEX('Aquo parameters'!$A$1:$H$3189,MATCH($J17,'Aquo parameters'!$A$1:$A$65536,0),5)</f>
        <v>1508</v>
      </c>
      <c r="L17" t="s">
        <v>22</v>
      </c>
      <c r="M17" t="str">
        <f t="shared" si="3"/>
        <v>5025</v>
      </c>
      <c r="N17" t="str">
        <f t="shared" si="4"/>
        <v>276</v>
      </c>
      <c r="O17" t="str">
        <f t="shared" si="0"/>
        <v>10</v>
      </c>
      <c r="P17"/>
      <c r="Q17" t="str">
        <f t="shared" si="1"/>
        <v>TestStandardValues.Add(new BoToVa.BusinessEntities.DatabaseEntities.TestStandardValue() { ParameterID = 1508, TeststandardValueID = 16, QuantityCode = "UITLOGING",  QuantityID = 5025, ConditionCode = "LS-10dg",  ConditionID = 453, ParameterCode = "SO4", UnitCode = "mg/m2", UnitID = 276, Value = 165000 , TeststandardParameterCode = 10, IntroductionDate = DateTime.Parse("2013/12/09") });</v>
      </c>
    </row>
    <row r="18" spans="1:17">
      <c r="A18" s="5" t="s">
        <v>15</v>
      </c>
      <c r="B18" s="5" t="s">
        <v>16</v>
      </c>
      <c r="C18" s="5" t="s">
        <v>56</v>
      </c>
      <c r="D18" s="9">
        <v>50</v>
      </c>
      <c r="E18" s="5" t="s">
        <v>19</v>
      </c>
      <c r="F18" s="145" t="s">
        <v>20</v>
      </c>
      <c r="G18" s="145" t="str">
        <f t="shared" si="2"/>
        <v>453</v>
      </c>
      <c r="H18">
        <v>17</v>
      </c>
      <c r="I18" s="144" t="s">
        <v>57</v>
      </c>
      <c r="J18" t="str">
        <f>IFERROR(INDEX('Conversie aquo oud &gt; nieuw'!$A$1:$R$901,MATCH($I18,'Conversie aquo oud &gt; nieuw'!$H$1:$H$65536,0),11),I18)</f>
        <v>Sn</v>
      </c>
      <c r="K18">
        <f>INDEX('Aquo parameters'!$A$1:$H$3189,MATCH($J18,'Aquo parameters'!$A$1:$A$65536,0),5)</f>
        <v>1564</v>
      </c>
      <c r="L18" t="s">
        <v>22</v>
      </c>
      <c r="M18" t="str">
        <f t="shared" si="3"/>
        <v>5025</v>
      </c>
      <c r="N18" t="str">
        <f t="shared" si="4"/>
        <v>276</v>
      </c>
      <c r="O18" t="str">
        <f t="shared" si="0"/>
        <v>10</v>
      </c>
      <c r="P18"/>
      <c r="Q18" t="str">
        <f t="shared" si="1"/>
        <v>TestStandardValues.Add(new BoToVa.BusinessEntities.DatabaseEntities.TestStandardValue() { ParameterID = 1564, TeststandardValueID = 17, QuantityCode = "UITLOGING",  QuantityID = 5025, ConditionCode = "LS-10dg",  ConditionID = 453, ParameterCode = "Sn", UnitCode = "mg/m2", UnitID = 276, Value = 50 , TeststandardParameterCode = 10, IntroductionDate = DateTime.Parse("2013/12/09") });</v>
      </c>
    </row>
    <row r="19" spans="1:17">
      <c r="A19" s="5" t="s">
        <v>15</v>
      </c>
      <c r="B19" s="5" t="s">
        <v>16</v>
      </c>
      <c r="C19" s="5" t="s">
        <v>58</v>
      </c>
      <c r="D19" s="9">
        <v>320</v>
      </c>
      <c r="E19" s="5" t="s">
        <v>19</v>
      </c>
      <c r="F19" s="145" t="s">
        <v>20</v>
      </c>
      <c r="G19" s="145" t="str">
        <f t="shared" si="2"/>
        <v>453</v>
      </c>
      <c r="H19">
        <v>18</v>
      </c>
      <c r="I19" s="144" t="s">
        <v>59</v>
      </c>
      <c r="J19" t="str">
        <f>IFERROR(INDEX('Conversie aquo oud &gt; nieuw'!$A$1:$R$901,MATCH($I19,'Conversie aquo oud &gt; nieuw'!$H$1:$H$65536,0),11),I19)</f>
        <v>V</v>
      </c>
      <c r="K19">
        <f>INDEX('Aquo parameters'!$A$1:$H$3189,MATCH($J19,'Aquo parameters'!$A$1:$A$65536,0),5)</f>
        <v>1642</v>
      </c>
      <c r="L19" t="s">
        <v>22</v>
      </c>
      <c r="M19" t="str">
        <f t="shared" si="3"/>
        <v>5025</v>
      </c>
      <c r="N19" t="str">
        <f t="shared" si="4"/>
        <v>276</v>
      </c>
      <c r="O19" t="str">
        <f t="shared" si="0"/>
        <v>10</v>
      </c>
      <c r="P19"/>
      <c r="Q19" t="str">
        <f t="shared" si="1"/>
        <v>TestStandardValues.Add(new BoToVa.BusinessEntities.DatabaseEntities.TestStandardValue() { ParameterID = 1642, TeststandardValueID = 18, QuantityCode = "UITLOGING",  QuantityID = 5025, ConditionCode = "LS-10dg",  ConditionID = 453, ParameterCode = "V", UnitCode = "mg/m2", UnitID = 276, Value = 320 , TeststandardParameterCode = 10, IntroductionDate = DateTime.Parse("2013/12/09") });</v>
      </c>
    </row>
    <row r="20" spans="1:17">
      <c r="A20" s="5" t="s">
        <v>15</v>
      </c>
      <c r="B20" s="5" t="s">
        <v>16</v>
      </c>
      <c r="C20" s="5" t="s">
        <v>60</v>
      </c>
      <c r="D20" s="9">
        <v>800</v>
      </c>
      <c r="E20" s="5" t="s">
        <v>19</v>
      </c>
      <c r="F20" s="145" t="s">
        <v>20</v>
      </c>
      <c r="G20" s="145" t="str">
        <f t="shared" si="2"/>
        <v>453</v>
      </c>
      <c r="H20">
        <v>19</v>
      </c>
      <c r="I20" s="144" t="s">
        <v>61</v>
      </c>
      <c r="J20" t="str">
        <f>IFERROR(INDEX('Conversie aquo oud &gt; nieuw'!$A$1:$R$901,MATCH($I20,'Conversie aquo oud &gt; nieuw'!$H$1:$H$65536,0),11),I20)</f>
        <v>Zn</v>
      </c>
      <c r="K20">
        <f>INDEX('Aquo parameters'!$A$1:$H$3189,MATCH($J20,'Aquo parameters'!$A$1:$A$65536,0),5)</f>
        <v>1693</v>
      </c>
      <c r="L20" t="s">
        <v>22</v>
      </c>
      <c r="M20" t="str">
        <f t="shared" si="3"/>
        <v>5025</v>
      </c>
      <c r="N20" t="str">
        <f t="shared" si="4"/>
        <v>276</v>
      </c>
      <c r="O20" t="str">
        <f t="shared" si="0"/>
        <v>10</v>
      </c>
      <c r="P20"/>
      <c r="Q20" t="str">
        <f t="shared" si="1"/>
        <v>TestStandardValues.Add(new BoToVa.BusinessEntities.DatabaseEntities.TestStandardValue() { ParameterID = 1693, TeststandardValueID = 19, QuantityCode = "UITLOGING",  QuantityID = 5025, ConditionCode = "LS-10dg",  ConditionID = 453, ParameterCode = "Zn", UnitCode = "mg/m2", UnitID = 276, Value = 800 , TeststandardParameterCode = 10, IntroductionDate = DateTime.Parse("2013/12/09") });</v>
      </c>
    </row>
    <row r="21" spans="1:17">
      <c r="D21" s="10"/>
    </row>
    <row r="22" spans="1:17">
      <c r="D22" s="8"/>
    </row>
    <row r="24" spans="1:17">
      <c r="D24" s="10"/>
    </row>
    <row r="25" spans="1:17">
      <c r="D25" s="10"/>
    </row>
    <row r="26" spans="1:17">
      <c r="D26" s="10"/>
    </row>
    <row r="27" spans="1:17">
      <c r="D27" s="8"/>
    </row>
    <row r="28" spans="1:17">
      <c r="D28" s="10"/>
    </row>
    <row r="29" spans="1:17">
      <c r="D29" s="8"/>
    </row>
    <row r="31" spans="1:17">
      <c r="D31" s="10"/>
    </row>
    <row r="32" spans="1:17">
      <c r="D32" s="10"/>
    </row>
    <row r="33" spans="4:4">
      <c r="D33" s="8"/>
    </row>
    <row r="34" spans="4:4">
      <c r="D34" s="8"/>
    </row>
    <row r="35" spans="4:4">
      <c r="D35" s="8"/>
    </row>
    <row r="40" spans="4:4">
      <c r="D40" s="8"/>
    </row>
    <row r="46" spans="4:4">
      <c r="D46" s="8"/>
    </row>
    <row r="49" spans="4:4">
      <c r="D49" s="10"/>
    </row>
    <row r="51" spans="4:4">
      <c r="D51" s="8"/>
    </row>
    <row r="53" spans="4:4">
      <c r="D53" s="10"/>
    </row>
    <row r="54" spans="4:4">
      <c r="D54" s="8"/>
    </row>
    <row r="56" spans="4:4">
      <c r="D56" s="8"/>
    </row>
    <row r="58" spans="4:4">
      <c r="D58" s="8"/>
    </row>
  </sheetData>
  <autoFilter ref="A1:Q58" xr:uid="{00000000-0009-0000-0000-000000000000}">
    <sortState xmlns:xlrd2="http://schemas.microsoft.com/office/spreadsheetml/2017/richdata2" ref="A2:S58">
      <sortCondition ref="C1:C58"/>
    </sortState>
  </autoFilter>
  <phoneticPr fontId="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20"/>
  <sheetViews>
    <sheetView zoomScale="85" zoomScaleNormal="85" workbookViewId="0">
      <pane ySplit="1" topLeftCell="A2" activePane="bottomLeft" state="frozen"/>
      <selection pane="bottomLeft" sqref="A1:XFD1"/>
    </sheetView>
  </sheetViews>
  <sheetFormatPr defaultColWidth="9.140625" defaultRowHeight="15"/>
  <cols>
    <col min="1" max="1" width="13" style="5" bestFit="1" customWidth="1"/>
    <col min="2" max="2" width="19.7109375" style="5" bestFit="1" customWidth="1"/>
    <col min="3" max="3" width="22.7109375" style="5" bestFit="1" customWidth="1"/>
    <col min="4" max="4" width="12.7109375" style="5" bestFit="1" customWidth="1"/>
    <col min="5" max="5" width="14.85546875" style="15" bestFit="1" customWidth="1"/>
    <col min="6" max="6" width="10.42578125" style="5" bestFit="1" customWidth="1"/>
    <col min="7" max="7" width="20.28515625" style="5" bestFit="1" customWidth="1"/>
    <col min="8" max="8" width="17.5703125" style="5" bestFit="1" customWidth="1"/>
    <col min="9" max="9" width="9.85546875" style="5" bestFit="1" customWidth="1"/>
    <col min="10" max="10" width="11.85546875" style="5" bestFit="1" customWidth="1"/>
    <col min="11" max="11" width="12.28515625" style="5" bestFit="1" customWidth="1"/>
    <col min="12" max="12" width="9.140625" style="5"/>
    <col min="13" max="13" width="12.28515625" style="5" bestFit="1" customWidth="1"/>
    <col min="14" max="14" width="14.140625" style="5" bestFit="1" customWidth="1"/>
    <col min="15" max="15" width="12.28515625" style="5" bestFit="1" customWidth="1"/>
    <col min="16" max="16" width="15.28515625" style="5" bestFit="1" customWidth="1"/>
    <col min="17" max="17" width="9.140625" style="5"/>
    <col min="18" max="18" width="255.7109375" style="5" bestFit="1" customWidth="1"/>
    <col min="19" max="16384" width="9.140625" style="5"/>
  </cols>
  <sheetData>
    <row r="1" spans="1:18">
      <c r="A1" s="6" t="s">
        <v>0</v>
      </c>
      <c r="B1" s="6" t="s">
        <v>1</v>
      </c>
      <c r="C1" s="6" t="s">
        <v>62</v>
      </c>
      <c r="D1" s="149" t="s">
        <v>2</v>
      </c>
      <c r="E1" s="3" t="s">
        <v>3</v>
      </c>
      <c r="F1" s="6" t="s">
        <v>4</v>
      </c>
      <c r="G1" s="6" t="s">
        <v>5</v>
      </c>
      <c r="H1" s="5" t="s">
        <v>6</v>
      </c>
      <c r="I1" s="2" t="s">
        <v>7</v>
      </c>
      <c r="J1" s="2" t="s">
        <v>8</v>
      </c>
      <c r="K1" s="2" t="s">
        <v>9</v>
      </c>
      <c r="L1" s="2" t="s">
        <v>10</v>
      </c>
      <c r="M1" s="2" t="s">
        <v>11</v>
      </c>
      <c r="N1" s="2" t="s">
        <v>12</v>
      </c>
      <c r="O1" s="2" t="s">
        <v>13</v>
      </c>
      <c r="P1" s="2" t="s">
        <v>14</v>
      </c>
      <c r="Q1" s="2"/>
      <c r="R1" s="2"/>
    </row>
    <row r="2" spans="1:18">
      <c r="A2" s="5" t="s">
        <v>15</v>
      </c>
      <c r="B2" s="5" t="s">
        <v>16</v>
      </c>
      <c r="C2" s="5" t="s">
        <v>63</v>
      </c>
      <c r="D2" s="5" t="s">
        <v>17</v>
      </c>
      <c r="E2" s="15" t="s">
        <v>18</v>
      </c>
      <c r="F2" s="5" t="s">
        <v>19</v>
      </c>
      <c r="G2" s="145" t="s">
        <v>20</v>
      </c>
      <c r="H2" s="145" t="str">
        <f t="shared" ref="H2:H20" si="0">IF(G2 = "dg", "1", IF(G2 = "TEQdg", "5", IF(G2 = "Sndg", "4", IF(G2 = "LS-10dg", "453", ""))))</f>
        <v>453</v>
      </c>
      <c r="I2">
        <v>1</v>
      </c>
      <c r="J2" s="144" t="s">
        <v>21</v>
      </c>
      <c r="K2" t="str">
        <f>IFERROR(INDEX('Conversie aquo oud &gt; nieuw'!$A$1:$R$901,MATCH($I2,'Conversie aquo oud &gt; nieuw'!$H$1:$H$65536,0),11),J2)</f>
        <v>Sb</v>
      </c>
      <c r="L2">
        <f>INDEX('Aquo parameters'!$A$1:$H$3189,MATCH($J2,'Aquo parameters'!$A$1:$A$65536,0),5)</f>
        <v>301</v>
      </c>
      <c r="M2" t="s">
        <v>22</v>
      </c>
      <c r="N2" t="str">
        <f t="shared" ref="N2:N20" si="1">IF(M2 = "CONCTTE", "2720", IF(M2 = "MASSFTE", "2725",  IF(M2 = "UITLOGING", "5025", "")))</f>
        <v>5025</v>
      </c>
      <c r="O2" t="str">
        <f>IF(F2="mg/kg","58",IF(F2="ug/kg","131",IF(F2="ng/kg","77",IF(F2="mg/m2","276","--"))))</f>
        <v>276</v>
      </c>
      <c r="P2" t="str">
        <f>IF(A2="EW","10","-1")</f>
        <v>10</v>
      </c>
      <c r="Q2"/>
      <c r="R2" t="str">
        <f t="shared" ref="R2:R20" si="2" xml:space="preserve"> "TestStandardValues.Add(new BoToVa.BusinessEntities.DatabaseEntities.TestStandardValue() { ParameterID = "&amp; L2 &amp;", TeststandardValueID = "&amp; I2 &amp;", QuantityCode = """&amp; M2 &amp;""",  QuantityID = "&amp; N2 &amp;", ConditionCode = """ &amp; G2 &amp; """,  ConditionID = " &amp; H2 &amp; ", ParameterCode = """ &amp; K2 &amp; """, UnitCode = """ &amp; F2 &amp; """, UnitID = " &amp; O2 &amp; ", Value = " &amp; E2 &amp; " , TeststandardParameterCode = " &amp; P2 &amp; ", IntroductionDate = DateTime.Parse(""2013/12/09"") });"</f>
        <v>TestStandardValues.Add(new BoToVa.BusinessEntities.DatabaseEntities.TestStandardValue() { ParameterID = 301, TeststandardValueID = 1, QuantityCode = "UITLOGING",  QuantityID = 5025, ConditionCode = "LS-10dg",  ConditionID = 453, ParameterCode = "Sb", UnitCode = "mg/m2", UnitID = 276, Value = 8.7 , TeststandardParameterCode = 10, IntroductionDate = DateTime.Parse("2013/12/09") });</v>
      </c>
    </row>
    <row r="3" spans="1:18">
      <c r="A3" s="5" t="s">
        <v>15</v>
      </c>
      <c r="B3" s="5" t="s">
        <v>16</v>
      </c>
      <c r="C3" s="5" t="s">
        <v>63</v>
      </c>
      <c r="D3" s="5" t="s">
        <v>23</v>
      </c>
      <c r="E3" s="15">
        <v>260</v>
      </c>
      <c r="F3" s="5" t="s">
        <v>19</v>
      </c>
      <c r="G3" s="145" t="s">
        <v>20</v>
      </c>
      <c r="H3" s="145" t="str">
        <f t="shared" si="0"/>
        <v>453</v>
      </c>
      <c r="I3">
        <v>2</v>
      </c>
      <c r="J3" s="144" t="s">
        <v>24</v>
      </c>
      <c r="K3" t="str">
        <f>IFERROR(INDEX('Conversie aquo oud &gt; nieuw'!$A$1:$R$901,MATCH($I3,'Conversie aquo oud &gt; nieuw'!$H$1:$H$65536,0),11),J3)</f>
        <v>As</v>
      </c>
      <c r="L3">
        <f>INDEX('Aquo parameters'!$A$1:$H$3189,MATCH($J3,'Aquo parameters'!$A$1:$A$65536,0),5)</f>
        <v>310</v>
      </c>
      <c r="M3" t="s">
        <v>22</v>
      </c>
      <c r="N3" t="str">
        <f t="shared" si="1"/>
        <v>5025</v>
      </c>
      <c r="O3" t="str">
        <f t="shared" ref="O3:O20" si="3">IF(F3="mg/kg","58",IF(F3="ug/kg","131",IF(F3="ng/kg","77",IF(F3="mg/m2","276","--"))))</f>
        <v>276</v>
      </c>
      <c r="P3" t="str">
        <f t="shared" ref="P3:P20" si="4">IF(A3="EW","10","-1")</f>
        <v>10</v>
      </c>
      <c r="Q3"/>
      <c r="R3" t="str">
        <f t="shared" si="2"/>
        <v>TestStandardValues.Add(new BoToVa.BusinessEntities.DatabaseEntities.TestStandardValue() { ParameterID = 310, TeststandardValueID = 2, QuantityCode = "UITLOGING",  QuantityID = 5025, ConditionCode = "LS-10dg",  ConditionID = 453, ParameterCode = "As", UnitCode = "mg/m2", UnitID = 276, Value = 260 , TeststandardParameterCode = 10, IntroductionDate = DateTime.Parse("2013/12/09") });</v>
      </c>
    </row>
    <row r="4" spans="1:18">
      <c r="A4" s="5" t="s">
        <v>15</v>
      </c>
      <c r="B4" s="5" t="s">
        <v>16</v>
      </c>
      <c r="C4" s="5" t="s">
        <v>63</v>
      </c>
      <c r="D4" s="5" t="s">
        <v>25</v>
      </c>
      <c r="E4" s="15">
        <v>1500</v>
      </c>
      <c r="F4" s="5" t="s">
        <v>19</v>
      </c>
      <c r="G4" s="145" t="s">
        <v>20</v>
      </c>
      <c r="H4" s="145" t="str">
        <f t="shared" si="0"/>
        <v>453</v>
      </c>
      <c r="I4">
        <v>3</v>
      </c>
      <c r="J4" s="144" t="s">
        <v>26</v>
      </c>
      <c r="K4" t="str">
        <f>IFERROR(INDEX('Conversie aquo oud &gt; nieuw'!$A$1:$R$901,MATCH($I4,'Conversie aquo oud &gt; nieuw'!$H$1:$H$65536,0),11),J4)</f>
        <v>Ba</v>
      </c>
      <c r="L4">
        <f>INDEX('Aquo parameters'!$A$1:$H$3189,MATCH($J4,'Aquo parameters'!$A$1:$A$65536,0),5)</f>
        <v>333</v>
      </c>
      <c r="M4" t="s">
        <v>22</v>
      </c>
      <c r="N4" t="str">
        <f t="shared" si="1"/>
        <v>5025</v>
      </c>
      <c r="O4" t="str">
        <f t="shared" si="3"/>
        <v>276</v>
      </c>
      <c r="P4" t="str">
        <f t="shared" si="4"/>
        <v>10</v>
      </c>
      <c r="Q4"/>
      <c r="R4" t="str">
        <f t="shared" si="2"/>
        <v>TestStandardValues.Add(new BoToVa.BusinessEntities.DatabaseEntities.TestStandardValue() { ParameterID = 333, TeststandardValueID = 3, QuantityCode = "UITLOGING",  QuantityID = 5025, ConditionCode = "LS-10dg",  ConditionID = 453, ParameterCode = "Ba", UnitCode = "mg/m2", UnitID = 276, Value = 1500 , TeststandardParameterCode = 10, IntroductionDate = DateTime.Parse("2013/12/09") });</v>
      </c>
    </row>
    <row r="5" spans="1:18">
      <c r="A5" s="5" t="s">
        <v>15</v>
      </c>
      <c r="B5" s="5" t="s">
        <v>16</v>
      </c>
      <c r="C5" s="5" t="s">
        <v>63</v>
      </c>
      <c r="D5" s="5" t="s">
        <v>27</v>
      </c>
      <c r="E5" s="15">
        <v>670</v>
      </c>
      <c r="F5" s="5" t="s">
        <v>19</v>
      </c>
      <c r="G5" s="145" t="s">
        <v>20</v>
      </c>
      <c r="H5" s="145" t="str">
        <f t="shared" si="0"/>
        <v>453</v>
      </c>
      <c r="I5">
        <v>15</v>
      </c>
      <c r="J5" s="144" t="s">
        <v>28</v>
      </c>
      <c r="K5" t="str">
        <f>IFERROR(INDEX('Conversie aquo oud &gt; nieuw'!$A$1:$R$901,MATCH($I5,'Conversie aquo oud &gt; nieuw'!$H$1:$H$65536,0),11),J5)</f>
        <v>Br</v>
      </c>
      <c r="L5">
        <f>INDEX('Aquo parameters'!$A$1:$H$3189,MATCH($J5,'Aquo parameters'!$A$1:$A$65536,0),5)</f>
        <v>391</v>
      </c>
      <c r="M5" t="s">
        <v>22</v>
      </c>
      <c r="N5" t="str">
        <f t="shared" si="1"/>
        <v>5025</v>
      </c>
      <c r="O5" t="str">
        <f t="shared" si="3"/>
        <v>276</v>
      </c>
      <c r="P5" t="str">
        <f t="shared" si="4"/>
        <v>10</v>
      </c>
      <c r="Q5"/>
      <c r="R5" t="str">
        <f t="shared" si="2"/>
        <v>TestStandardValues.Add(new BoToVa.BusinessEntities.DatabaseEntities.TestStandardValue() { ParameterID = 391, TeststandardValueID = 15, QuantityCode = "UITLOGING",  QuantityID = 5025, ConditionCode = "LS-10dg",  ConditionID = 453, ParameterCode = "Br", UnitCode = "mg/m2", UnitID = 276, Value = 670 , TeststandardParameterCode = 10, IntroductionDate = DateTime.Parse("2013/12/09") });</v>
      </c>
    </row>
    <row r="6" spans="1:18">
      <c r="A6" s="5" t="s">
        <v>15</v>
      </c>
      <c r="B6" s="5" t="s">
        <v>16</v>
      </c>
      <c r="C6" s="5" t="s">
        <v>63</v>
      </c>
      <c r="D6" s="5" t="s">
        <v>29</v>
      </c>
      <c r="E6" s="15" t="s">
        <v>30</v>
      </c>
      <c r="F6" s="5" t="s">
        <v>19</v>
      </c>
      <c r="G6" s="145" t="s">
        <v>20</v>
      </c>
      <c r="H6" s="145" t="str">
        <f t="shared" si="0"/>
        <v>453</v>
      </c>
      <c r="I6">
        <v>4</v>
      </c>
      <c r="J6" s="144" t="s">
        <v>31</v>
      </c>
      <c r="K6" t="str">
        <f>IFERROR(INDEX('Conversie aquo oud &gt; nieuw'!$A$1:$R$901,MATCH($I6,'Conversie aquo oud &gt; nieuw'!$H$1:$H$65536,0),11),J6)</f>
        <v>Cd</v>
      </c>
      <c r="L6">
        <f>INDEX('Aquo parameters'!$A$1:$H$3189,MATCH($J6,'Aquo parameters'!$A$1:$A$65536,0),5)</f>
        <v>441</v>
      </c>
      <c r="M6" t="s">
        <v>22</v>
      </c>
      <c r="N6" t="str">
        <f t="shared" si="1"/>
        <v>5025</v>
      </c>
      <c r="O6" t="str">
        <f t="shared" si="3"/>
        <v>276</v>
      </c>
      <c r="P6" t="str">
        <f t="shared" si="4"/>
        <v>10</v>
      </c>
      <c r="Q6"/>
      <c r="R6" t="str">
        <f t="shared" si="2"/>
        <v>TestStandardValues.Add(new BoToVa.BusinessEntities.DatabaseEntities.TestStandardValue() { ParameterID = 441, TeststandardValueID = 4, QuantityCode = "UITLOGING",  QuantityID = 5025, ConditionCode = "LS-10dg",  ConditionID = 453, ParameterCode = "Cd", UnitCode = "mg/m2", UnitID = 276, Value = 3.8 , TeststandardParameterCode = 10, IntroductionDate = DateTime.Parse("2013/12/09") });</v>
      </c>
    </row>
    <row r="7" spans="1:18">
      <c r="A7" s="5" t="s">
        <v>15</v>
      </c>
      <c r="B7" s="5" t="s">
        <v>16</v>
      </c>
      <c r="C7" s="5" t="s">
        <v>63</v>
      </c>
      <c r="D7" s="5" t="s">
        <v>32</v>
      </c>
      <c r="E7" s="15">
        <v>110000</v>
      </c>
      <c r="F7" s="5" t="s">
        <v>19</v>
      </c>
      <c r="G7" s="145" t="s">
        <v>20</v>
      </c>
      <c r="H7" s="145" t="str">
        <f t="shared" si="0"/>
        <v>453</v>
      </c>
      <c r="I7">
        <v>16</v>
      </c>
      <c r="J7" s="144" t="s">
        <v>33</v>
      </c>
      <c r="K7" t="str">
        <f>IFERROR(INDEX('Conversie aquo oud &gt; nieuw'!$A$1:$R$901,MATCH($I7,'Conversie aquo oud &gt; nieuw'!$H$1:$H$65536,0),11),J7)</f>
        <v>Cl</v>
      </c>
      <c r="L7">
        <f>INDEX('Aquo parameters'!$A$1:$H$3189,MATCH($J7,'Aquo parameters'!$A$1:$A$65536,0),5)</f>
        <v>508</v>
      </c>
      <c r="M7" t="s">
        <v>22</v>
      </c>
      <c r="N7" t="str">
        <f t="shared" si="1"/>
        <v>5025</v>
      </c>
      <c r="O7" t="str">
        <f t="shared" si="3"/>
        <v>276</v>
      </c>
      <c r="P7" t="str">
        <f t="shared" si="4"/>
        <v>10</v>
      </c>
      <c r="Q7"/>
      <c r="R7" t="str">
        <f t="shared" si="2"/>
        <v>TestStandardValues.Add(new BoToVa.BusinessEntities.DatabaseEntities.TestStandardValue() { ParameterID = 508, TeststandardValueID = 16, QuantityCode = "UITLOGING",  QuantityID = 5025, ConditionCode = "LS-10dg",  ConditionID = 453, ParameterCode = "Cl", UnitCode = "mg/m2", UnitID = 276, Value = 110000 , TeststandardParameterCode = 10, IntroductionDate = DateTime.Parse("2013/12/09") });</v>
      </c>
    </row>
    <row r="8" spans="1:18">
      <c r="A8" s="5" t="s">
        <v>15</v>
      </c>
      <c r="B8" s="5" t="s">
        <v>16</v>
      </c>
      <c r="C8" s="5" t="s">
        <v>63</v>
      </c>
      <c r="D8" s="5" t="s">
        <v>34</v>
      </c>
      <c r="E8" s="15">
        <v>120</v>
      </c>
      <c r="F8" s="5" t="s">
        <v>19</v>
      </c>
      <c r="G8" s="145" t="s">
        <v>20</v>
      </c>
      <c r="H8" s="145" t="str">
        <f t="shared" si="0"/>
        <v>453</v>
      </c>
      <c r="I8">
        <v>5</v>
      </c>
      <c r="J8" s="144" t="s">
        <v>35</v>
      </c>
      <c r="K8" t="str">
        <f>IFERROR(INDEX('Conversie aquo oud &gt; nieuw'!$A$1:$R$901,MATCH($I8,'Conversie aquo oud &gt; nieuw'!$H$1:$H$65536,0),11),J8)</f>
        <v>Cr</v>
      </c>
      <c r="L8">
        <f>INDEX('Aquo parameters'!$A$1:$H$3189,MATCH($J8,'Aquo parameters'!$A$1:$A$65536,0),5)</f>
        <v>517</v>
      </c>
      <c r="M8" t="s">
        <v>22</v>
      </c>
      <c r="N8" t="str">
        <f t="shared" si="1"/>
        <v>5025</v>
      </c>
      <c r="O8" t="str">
        <f t="shared" si="3"/>
        <v>276</v>
      </c>
      <c r="P8" t="str">
        <f t="shared" si="4"/>
        <v>10</v>
      </c>
      <c r="Q8"/>
      <c r="R8" t="str">
        <f t="shared" si="2"/>
        <v>TestStandardValues.Add(new BoToVa.BusinessEntities.DatabaseEntities.TestStandardValue() { ParameterID = 517, TeststandardValueID = 5, QuantityCode = "UITLOGING",  QuantityID = 5025, ConditionCode = "LS-10dg",  ConditionID = 453, ParameterCode = "Cr", UnitCode = "mg/m2", UnitID = 276, Value = 120 , TeststandardParameterCode = 10, IntroductionDate = DateTime.Parse("2013/12/09") });</v>
      </c>
    </row>
    <row r="9" spans="1:18">
      <c r="A9" s="5" t="s">
        <v>15</v>
      </c>
      <c r="B9" s="5" t="s">
        <v>16</v>
      </c>
      <c r="C9" s="5" t="s">
        <v>63</v>
      </c>
      <c r="D9" s="5" t="s">
        <v>36</v>
      </c>
      <c r="E9" s="15">
        <v>2500</v>
      </c>
      <c r="F9" s="5" t="s">
        <v>19</v>
      </c>
      <c r="G9" s="145" t="s">
        <v>20</v>
      </c>
      <c r="H9" s="145" t="str">
        <f t="shared" si="0"/>
        <v>453</v>
      </c>
      <c r="I9">
        <v>17</v>
      </c>
      <c r="J9" s="144" t="s">
        <v>37</v>
      </c>
      <c r="K9" t="str">
        <f>IFERROR(INDEX('Conversie aquo oud &gt; nieuw'!$A$1:$R$901,MATCH($I9,'Conversie aquo oud &gt; nieuw'!$H$1:$H$65536,0),11),J9)</f>
        <v>F</v>
      </c>
      <c r="L9">
        <f>INDEX('Aquo parameters'!$A$1:$H$3189,MATCH($J9,'Aquo parameters'!$A$1:$A$65536,0),5)</f>
        <v>1853</v>
      </c>
      <c r="M9" t="s">
        <v>22</v>
      </c>
      <c r="N9" t="str">
        <f t="shared" si="1"/>
        <v>5025</v>
      </c>
      <c r="O9" t="str">
        <f t="shared" si="3"/>
        <v>276</v>
      </c>
      <c r="P9" t="str">
        <f t="shared" si="4"/>
        <v>10</v>
      </c>
      <c r="Q9"/>
      <c r="R9" t="str">
        <f t="shared" si="2"/>
        <v>TestStandardValues.Add(new BoToVa.BusinessEntities.DatabaseEntities.TestStandardValue() { ParameterID = 1853, TeststandardValueID = 17, QuantityCode = "UITLOGING",  QuantityID = 5025, ConditionCode = "LS-10dg",  ConditionID = 453, ParameterCode = "F", UnitCode = "mg/m2", UnitID = 276, Value = 2500 , TeststandardParameterCode = 10, IntroductionDate = DateTime.Parse("2013/12/09") });</v>
      </c>
    </row>
    <row r="10" spans="1:18">
      <c r="A10" s="5" t="s">
        <v>15</v>
      </c>
      <c r="B10" s="5" t="s">
        <v>16</v>
      </c>
      <c r="C10" s="5" t="s">
        <v>63</v>
      </c>
      <c r="D10" s="5" t="s">
        <v>38</v>
      </c>
      <c r="E10" s="15">
        <v>60</v>
      </c>
      <c r="F10" s="5" t="s">
        <v>19</v>
      </c>
      <c r="G10" s="145" t="s">
        <v>20</v>
      </c>
      <c r="H10" s="145" t="str">
        <f t="shared" si="0"/>
        <v>453</v>
      </c>
      <c r="I10">
        <v>6</v>
      </c>
      <c r="J10" s="144" t="s">
        <v>39</v>
      </c>
      <c r="K10" t="str">
        <f>IFERROR(INDEX('Conversie aquo oud &gt; nieuw'!$A$1:$R$901,MATCH($I10,'Conversie aquo oud &gt; nieuw'!$H$1:$H$65536,0),11),J10)</f>
        <v>Co</v>
      </c>
      <c r="L10">
        <f>INDEX('Aquo parameters'!$A$1:$H$3189,MATCH($J10,'Aquo parameters'!$A$1:$A$65536,0),5)</f>
        <v>527</v>
      </c>
      <c r="M10" t="s">
        <v>22</v>
      </c>
      <c r="N10" t="str">
        <f t="shared" si="1"/>
        <v>5025</v>
      </c>
      <c r="O10" t="str">
        <f t="shared" si="3"/>
        <v>276</v>
      </c>
      <c r="P10" t="str">
        <f t="shared" si="4"/>
        <v>10</v>
      </c>
      <c r="Q10"/>
      <c r="R10" t="str">
        <f t="shared" si="2"/>
        <v>TestStandardValues.Add(new BoToVa.BusinessEntities.DatabaseEntities.TestStandardValue() { ParameterID = 527, TeststandardValueID = 6, QuantityCode = "UITLOGING",  QuantityID = 5025, ConditionCode = "LS-10dg",  ConditionID = 453, ParameterCode = "Co", UnitCode = "mg/m2", UnitID = 276, Value = 60 , TeststandardParameterCode = 10, IntroductionDate = DateTime.Parse("2013/12/09") });</v>
      </c>
    </row>
    <row r="11" spans="1:18">
      <c r="A11" s="5" t="s">
        <v>15</v>
      </c>
      <c r="B11" s="5" t="s">
        <v>16</v>
      </c>
      <c r="C11" s="5" t="s">
        <v>63</v>
      </c>
      <c r="D11" s="5" t="s">
        <v>40</v>
      </c>
      <c r="E11" s="15">
        <v>98</v>
      </c>
      <c r="F11" s="5" t="s">
        <v>19</v>
      </c>
      <c r="G11" s="145" t="s">
        <v>20</v>
      </c>
      <c r="H11" s="145" t="str">
        <f t="shared" si="0"/>
        <v>453</v>
      </c>
      <c r="I11">
        <v>7</v>
      </c>
      <c r="J11" s="144" t="s">
        <v>41</v>
      </c>
      <c r="K11" t="str">
        <f>IFERROR(INDEX('Conversie aquo oud &gt; nieuw'!$A$1:$R$901,MATCH($I11,'Conversie aquo oud &gt; nieuw'!$H$1:$H$65536,0),11),J11)</f>
        <v>Cu</v>
      </c>
      <c r="L11">
        <f>INDEX('Aquo parameters'!$A$1:$H$3189,MATCH($J11,'Aquo parameters'!$A$1:$A$65536,0),5)</f>
        <v>971</v>
      </c>
      <c r="M11" t="s">
        <v>22</v>
      </c>
      <c r="N11" t="str">
        <f t="shared" si="1"/>
        <v>5025</v>
      </c>
      <c r="O11" t="str">
        <f t="shared" si="3"/>
        <v>276</v>
      </c>
      <c r="P11" t="str">
        <f t="shared" si="4"/>
        <v>10</v>
      </c>
      <c r="Q11"/>
      <c r="R11" t="str">
        <f t="shared" si="2"/>
        <v>TestStandardValues.Add(new BoToVa.BusinessEntities.DatabaseEntities.TestStandardValue() { ParameterID = 971, TeststandardValueID = 7, QuantityCode = "UITLOGING",  QuantityID = 5025, ConditionCode = "LS-10dg",  ConditionID = 453, ParameterCode = "Cu", UnitCode = "mg/m2", UnitID = 276, Value = 98 , TeststandardParameterCode = 10, IntroductionDate = DateTime.Parse("2013/12/09") });</v>
      </c>
    </row>
    <row r="12" spans="1:18">
      <c r="A12" s="5" t="s">
        <v>15</v>
      </c>
      <c r="B12" s="5" t="s">
        <v>16</v>
      </c>
      <c r="C12" s="5" t="s">
        <v>63</v>
      </c>
      <c r="D12" s="5" t="s">
        <v>42</v>
      </c>
      <c r="E12" s="15" t="s">
        <v>43</v>
      </c>
      <c r="F12" s="5" t="s">
        <v>19</v>
      </c>
      <c r="G12" s="145" t="s">
        <v>20</v>
      </c>
      <c r="H12" s="145" t="str">
        <f t="shared" si="0"/>
        <v>453</v>
      </c>
      <c r="I12">
        <v>8</v>
      </c>
      <c r="J12" s="144" t="s">
        <v>44</v>
      </c>
      <c r="K12" t="str">
        <f>IFERROR(INDEX('Conversie aquo oud &gt; nieuw'!$A$1:$R$901,MATCH($I12,'Conversie aquo oud &gt; nieuw'!$H$1:$H$65536,0),11),J12)</f>
        <v>Hg</v>
      </c>
      <c r="L12">
        <f>INDEX('Aquo parameters'!$A$1:$H$3189,MATCH($J12,'Aquo parameters'!$A$1:$A$65536,0),5)</f>
        <v>1097</v>
      </c>
      <c r="M12" t="s">
        <v>22</v>
      </c>
      <c r="N12" t="str">
        <f t="shared" si="1"/>
        <v>5025</v>
      </c>
      <c r="O12" t="str">
        <f t="shared" si="3"/>
        <v>276</v>
      </c>
      <c r="P12" t="str">
        <f t="shared" si="4"/>
        <v>10</v>
      </c>
      <c r="Q12"/>
      <c r="R12" t="str">
        <f t="shared" si="2"/>
        <v>TestStandardValues.Add(new BoToVa.BusinessEntities.DatabaseEntities.TestStandardValue() { ParameterID = 1097, TeststandardValueID = 8, QuantityCode = "UITLOGING",  QuantityID = 5025, ConditionCode = "LS-10dg",  ConditionID = 453, ParameterCode = "Hg", UnitCode = "mg/m2", UnitID = 276, Value = 1.4 , TeststandardParameterCode = 10, IntroductionDate = DateTime.Parse("2013/12/09") });</v>
      </c>
    </row>
    <row r="13" spans="1:18">
      <c r="A13" s="5" t="s">
        <v>15</v>
      </c>
      <c r="B13" s="5" t="s">
        <v>16</v>
      </c>
      <c r="C13" s="5" t="s">
        <v>63</v>
      </c>
      <c r="D13" s="5" t="s">
        <v>45</v>
      </c>
      <c r="E13" s="15">
        <v>400</v>
      </c>
      <c r="F13" s="5" t="s">
        <v>19</v>
      </c>
      <c r="G13" s="145" t="s">
        <v>20</v>
      </c>
      <c r="H13" s="145" t="str">
        <f t="shared" si="0"/>
        <v>453</v>
      </c>
      <c r="I13">
        <v>9</v>
      </c>
      <c r="J13" s="143" t="s">
        <v>46</v>
      </c>
      <c r="K13" t="str">
        <f>IFERROR(INDEX('Conversie aquo oud &gt; nieuw'!$A$1:$R$901,MATCH($I13,'Conversie aquo oud &gt; nieuw'!$H$1:$H$65536,0),11),J13)</f>
        <v>Pb</v>
      </c>
      <c r="L13">
        <f>INDEX('Aquo parameters'!$A$1:$H$3189,MATCH($J13,'Aquo parameters'!$A$1:$A$65536,0),5)</f>
        <v>1116</v>
      </c>
      <c r="M13" t="s">
        <v>22</v>
      </c>
      <c r="N13" t="str">
        <f t="shared" si="1"/>
        <v>5025</v>
      </c>
      <c r="O13" t="str">
        <f t="shared" si="3"/>
        <v>276</v>
      </c>
      <c r="P13" t="str">
        <f t="shared" si="4"/>
        <v>10</v>
      </c>
      <c r="Q13"/>
      <c r="R13" t="str">
        <f t="shared" si="2"/>
        <v>TestStandardValues.Add(new BoToVa.BusinessEntities.DatabaseEntities.TestStandardValue() { ParameterID = 1116, TeststandardValueID = 9, QuantityCode = "UITLOGING",  QuantityID = 5025, ConditionCode = "LS-10dg",  ConditionID = 453, ParameterCode = "Pb", UnitCode = "mg/m2", UnitID = 276, Value = 400 , TeststandardParameterCode = 10, IntroductionDate = DateTime.Parse("2013/12/09") });</v>
      </c>
    </row>
    <row r="14" spans="1:18">
      <c r="A14" s="5" t="s">
        <v>15</v>
      </c>
      <c r="B14" s="5" t="s">
        <v>16</v>
      </c>
      <c r="C14" s="5" t="s">
        <v>63</v>
      </c>
      <c r="D14" s="5" t="s">
        <v>47</v>
      </c>
      <c r="E14" s="15">
        <v>144</v>
      </c>
      <c r="F14" s="5" t="s">
        <v>19</v>
      </c>
      <c r="G14" s="145" t="s">
        <v>20</v>
      </c>
      <c r="H14" s="145" t="str">
        <f t="shared" si="0"/>
        <v>453</v>
      </c>
      <c r="I14">
        <v>10</v>
      </c>
      <c r="J14" s="144" t="s">
        <v>48</v>
      </c>
      <c r="K14" t="str">
        <f>IFERROR(INDEX('Conversie aquo oud &gt; nieuw'!$A$1:$R$901,MATCH($I14,'Conversie aquo oud &gt; nieuw'!$H$1:$H$65536,0),11),J14)</f>
        <v>Mo</v>
      </c>
      <c r="L14">
        <f>INDEX('Aquo parameters'!$A$1:$H$3189,MATCH($J14,'Aquo parameters'!$A$1:$A$65536,0),5)</f>
        <v>1243</v>
      </c>
      <c r="M14" t="s">
        <v>22</v>
      </c>
      <c r="N14" t="str">
        <f t="shared" si="1"/>
        <v>5025</v>
      </c>
      <c r="O14" t="str">
        <f t="shared" si="3"/>
        <v>276</v>
      </c>
      <c r="P14" t="str">
        <f t="shared" si="4"/>
        <v>10</v>
      </c>
      <c r="Q14"/>
      <c r="R14" t="str">
        <f t="shared" si="2"/>
        <v>TestStandardValues.Add(new BoToVa.BusinessEntities.DatabaseEntities.TestStandardValue() { ParameterID = 1243, TeststandardValueID = 10, QuantityCode = "UITLOGING",  QuantityID = 5025, ConditionCode = "LS-10dg",  ConditionID = 453, ParameterCode = "Mo", UnitCode = "mg/m2", UnitID = 276, Value = 144 , TeststandardParameterCode = 10, IntroductionDate = DateTime.Parse("2013/12/09") });</v>
      </c>
    </row>
    <row r="15" spans="1:18">
      <c r="A15" s="5" t="s">
        <v>15</v>
      </c>
      <c r="B15" s="5" t="s">
        <v>16</v>
      </c>
      <c r="C15" s="5" t="s">
        <v>63</v>
      </c>
      <c r="D15" s="5" t="s">
        <v>49</v>
      </c>
      <c r="E15" s="15">
        <v>81</v>
      </c>
      <c r="F15" s="5" t="s">
        <v>19</v>
      </c>
      <c r="G15" s="145" t="s">
        <v>20</v>
      </c>
      <c r="H15" s="145" t="str">
        <f t="shared" si="0"/>
        <v>453</v>
      </c>
      <c r="I15">
        <v>11</v>
      </c>
      <c r="J15" s="144" t="s">
        <v>50</v>
      </c>
      <c r="K15" t="str">
        <f>IFERROR(INDEX('Conversie aquo oud &gt; nieuw'!$A$1:$R$901,MATCH($I15,'Conversie aquo oud &gt; nieuw'!$H$1:$H$65536,0),11),J15)</f>
        <v>Ni</v>
      </c>
      <c r="L15">
        <f>INDEX('Aquo parameters'!$A$1:$H$3189,MATCH($J15,'Aquo parameters'!$A$1:$A$65536,0),5)</f>
        <v>1267</v>
      </c>
      <c r="M15" t="s">
        <v>22</v>
      </c>
      <c r="N15" t="str">
        <f t="shared" si="1"/>
        <v>5025</v>
      </c>
      <c r="O15" t="str">
        <f t="shared" si="3"/>
        <v>276</v>
      </c>
      <c r="P15" t="str">
        <f t="shared" si="4"/>
        <v>10</v>
      </c>
      <c r="Q15"/>
      <c r="R15" t="str">
        <f t="shared" si="2"/>
        <v>TestStandardValues.Add(new BoToVa.BusinessEntities.DatabaseEntities.TestStandardValue() { ParameterID = 1267, TeststandardValueID = 11, QuantityCode = "UITLOGING",  QuantityID = 5025, ConditionCode = "LS-10dg",  ConditionID = 453, ParameterCode = "Ni", UnitCode = "mg/m2", UnitID = 276, Value = 81 , TeststandardParameterCode = 10, IntroductionDate = DateTime.Parse("2013/12/09") });</v>
      </c>
    </row>
    <row r="16" spans="1:18">
      <c r="A16" s="5" t="s">
        <v>15</v>
      </c>
      <c r="B16" s="5" t="s">
        <v>16</v>
      </c>
      <c r="C16" s="5" t="s">
        <v>63</v>
      </c>
      <c r="D16" s="5" t="s">
        <v>51</v>
      </c>
      <c r="E16" s="15" t="s">
        <v>52</v>
      </c>
      <c r="F16" s="5" t="s">
        <v>19</v>
      </c>
      <c r="G16" s="145" t="s">
        <v>20</v>
      </c>
      <c r="H16" s="145" t="str">
        <f t="shared" si="0"/>
        <v>453</v>
      </c>
      <c r="I16">
        <v>12</v>
      </c>
      <c r="J16" s="144" t="s">
        <v>53</v>
      </c>
      <c r="K16" t="str">
        <f>IFERROR(INDEX('Conversie aquo oud &gt; nieuw'!$A$1:$R$901,MATCH($I16,'Conversie aquo oud &gt; nieuw'!$H$1:$H$65536,0),11),J16)</f>
        <v>Se</v>
      </c>
      <c r="L16">
        <f>INDEX('Aquo parameters'!$A$1:$H$3189,MATCH($J16,'Aquo parameters'!$A$1:$A$65536,0),5)</f>
        <v>1476</v>
      </c>
      <c r="M16" t="s">
        <v>22</v>
      </c>
      <c r="N16" t="str">
        <f t="shared" si="1"/>
        <v>5025</v>
      </c>
      <c r="O16" t="str">
        <f t="shared" si="3"/>
        <v>276</v>
      </c>
      <c r="P16" t="str">
        <f t="shared" si="4"/>
        <v>10</v>
      </c>
      <c r="Q16"/>
      <c r="R16" t="str">
        <f t="shared" si="2"/>
        <v>TestStandardValues.Add(new BoToVa.BusinessEntities.DatabaseEntities.TestStandardValue() { ParameterID = 1476, TeststandardValueID = 12, QuantityCode = "UITLOGING",  QuantityID = 5025, ConditionCode = "LS-10dg",  ConditionID = 453, ParameterCode = "Se", UnitCode = "mg/m2", UnitID = 276, Value = 4.8 , TeststandardParameterCode = 10, IntroductionDate = DateTime.Parse("2013/12/09") });</v>
      </c>
    </row>
    <row r="17" spans="1:18">
      <c r="A17" s="5" t="s">
        <v>15</v>
      </c>
      <c r="B17" s="5" t="s">
        <v>16</v>
      </c>
      <c r="C17" s="5" t="s">
        <v>63</v>
      </c>
      <c r="D17" s="5" t="s">
        <v>54</v>
      </c>
      <c r="E17" s="15">
        <v>165000</v>
      </c>
      <c r="F17" s="5" t="s">
        <v>19</v>
      </c>
      <c r="G17" s="145" t="s">
        <v>20</v>
      </c>
      <c r="H17" s="145" t="str">
        <f t="shared" si="0"/>
        <v>453</v>
      </c>
      <c r="I17">
        <v>18</v>
      </c>
      <c r="J17" s="144" t="s">
        <v>55</v>
      </c>
      <c r="K17" t="str">
        <f>IFERROR(INDEX('Conversie aquo oud &gt; nieuw'!$A$1:$R$901,MATCH($I17,'Conversie aquo oud &gt; nieuw'!$H$1:$H$65536,0),11),J17)</f>
        <v>SO4</v>
      </c>
      <c r="L17">
        <f>INDEX('Aquo parameters'!$A$1:$H$3189,MATCH($J17,'Aquo parameters'!$A$1:$A$65536,0),5)</f>
        <v>1508</v>
      </c>
      <c r="M17" t="s">
        <v>22</v>
      </c>
      <c r="N17" t="str">
        <f t="shared" si="1"/>
        <v>5025</v>
      </c>
      <c r="O17" t="str">
        <f t="shared" si="3"/>
        <v>276</v>
      </c>
      <c r="P17" t="str">
        <f t="shared" si="4"/>
        <v>10</v>
      </c>
      <c r="Q17"/>
      <c r="R17" t="str">
        <f t="shared" si="2"/>
        <v>TestStandardValues.Add(new BoToVa.BusinessEntities.DatabaseEntities.TestStandardValue() { ParameterID = 1508, TeststandardValueID = 18, QuantityCode = "UITLOGING",  QuantityID = 5025, ConditionCode = "LS-10dg",  ConditionID = 453, ParameterCode = "SO4", UnitCode = "mg/m2", UnitID = 276, Value = 165000 , TeststandardParameterCode = 10, IntroductionDate = DateTime.Parse("2013/12/09") });</v>
      </c>
    </row>
    <row r="18" spans="1:18">
      <c r="A18" s="5" t="s">
        <v>15</v>
      </c>
      <c r="B18" s="5" t="s">
        <v>16</v>
      </c>
      <c r="C18" s="5" t="s">
        <v>63</v>
      </c>
      <c r="D18" s="5" t="s">
        <v>56</v>
      </c>
      <c r="E18" s="15">
        <v>50</v>
      </c>
      <c r="F18" s="5" t="s">
        <v>19</v>
      </c>
      <c r="G18" s="145" t="s">
        <v>20</v>
      </c>
      <c r="H18" s="145" t="str">
        <f t="shared" si="0"/>
        <v>453</v>
      </c>
      <c r="I18">
        <v>13</v>
      </c>
      <c r="J18" s="144" t="s">
        <v>57</v>
      </c>
      <c r="K18" t="str">
        <f>IFERROR(INDEX('Conversie aquo oud &gt; nieuw'!$A$1:$R$901,MATCH($I18,'Conversie aquo oud &gt; nieuw'!$H$1:$H$65536,0),11),J18)</f>
        <v>Sn</v>
      </c>
      <c r="L18">
        <f>INDEX('Aquo parameters'!$A$1:$H$3189,MATCH($J18,'Aquo parameters'!$A$1:$A$65536,0),5)</f>
        <v>1564</v>
      </c>
      <c r="M18" t="s">
        <v>22</v>
      </c>
      <c r="N18" t="str">
        <f t="shared" si="1"/>
        <v>5025</v>
      </c>
      <c r="O18" t="str">
        <f t="shared" si="3"/>
        <v>276</v>
      </c>
      <c r="P18" t="str">
        <f t="shared" si="4"/>
        <v>10</v>
      </c>
      <c r="Q18"/>
      <c r="R18" t="str">
        <f t="shared" si="2"/>
        <v>TestStandardValues.Add(new BoToVa.BusinessEntities.DatabaseEntities.TestStandardValue() { ParameterID = 1564, TeststandardValueID = 13, QuantityCode = "UITLOGING",  QuantityID = 5025, ConditionCode = "LS-10dg",  ConditionID = 453, ParameterCode = "Sn", UnitCode = "mg/m2", UnitID = 276, Value = 50 , TeststandardParameterCode = 10, IntroductionDate = DateTime.Parse("2013/12/09") });</v>
      </c>
    </row>
    <row r="19" spans="1:18">
      <c r="A19" s="5" t="s">
        <v>15</v>
      </c>
      <c r="B19" s="5" t="s">
        <v>16</v>
      </c>
      <c r="C19" s="5" t="s">
        <v>63</v>
      </c>
      <c r="D19" s="5" t="s">
        <v>58</v>
      </c>
      <c r="E19" s="15">
        <v>460</v>
      </c>
      <c r="F19" s="5" t="s">
        <v>19</v>
      </c>
      <c r="G19" s="145" t="s">
        <v>20</v>
      </c>
      <c r="H19" s="145" t="str">
        <f t="shared" si="0"/>
        <v>453</v>
      </c>
      <c r="I19">
        <v>19</v>
      </c>
      <c r="J19" s="144" t="s">
        <v>59</v>
      </c>
      <c r="K19" t="str">
        <f>IFERROR(INDEX('Conversie aquo oud &gt; nieuw'!$A$1:$R$901,MATCH($I19,'Conversie aquo oud &gt; nieuw'!$H$1:$H$65536,0),11),J19)</f>
        <v>V</v>
      </c>
      <c r="L19">
        <f>INDEX('Aquo parameters'!$A$1:$H$3189,MATCH($J19,'Aquo parameters'!$A$1:$A$65536,0),5)</f>
        <v>1642</v>
      </c>
      <c r="M19" t="s">
        <v>22</v>
      </c>
      <c r="N19" t="str">
        <f t="shared" si="1"/>
        <v>5025</v>
      </c>
      <c r="O19" t="str">
        <f t="shared" si="3"/>
        <v>276</v>
      </c>
      <c r="P19" t="str">
        <f t="shared" si="4"/>
        <v>10</v>
      </c>
      <c r="Q19"/>
      <c r="R19" t="str">
        <f t="shared" si="2"/>
        <v>TestStandardValues.Add(new BoToVa.BusinessEntities.DatabaseEntities.TestStandardValue() { ParameterID = 1642, TeststandardValueID = 19, QuantityCode = "UITLOGING",  QuantityID = 5025, ConditionCode = "LS-10dg",  ConditionID = 453, ParameterCode = "V", UnitCode = "mg/m2", UnitID = 276, Value = 460 , TeststandardParameterCode = 10, IntroductionDate = DateTime.Parse("2013/12/09") });</v>
      </c>
    </row>
    <row r="20" spans="1:18">
      <c r="A20" s="5" t="s">
        <v>15</v>
      </c>
      <c r="B20" s="5" t="s">
        <v>16</v>
      </c>
      <c r="C20" s="5" t="s">
        <v>63</v>
      </c>
      <c r="D20" s="5" t="s">
        <v>60</v>
      </c>
      <c r="E20" s="15">
        <v>800</v>
      </c>
      <c r="F20" s="5" t="s">
        <v>19</v>
      </c>
      <c r="G20" s="145" t="s">
        <v>20</v>
      </c>
      <c r="H20" s="145" t="str">
        <f t="shared" si="0"/>
        <v>453</v>
      </c>
      <c r="I20">
        <v>14</v>
      </c>
      <c r="J20" s="144" t="s">
        <v>61</v>
      </c>
      <c r="K20" t="str">
        <f>IFERROR(INDEX('Conversie aquo oud &gt; nieuw'!$A$1:$R$901,MATCH($I20,'Conversie aquo oud &gt; nieuw'!$H$1:$H$65536,0),11),J20)</f>
        <v>Zn</v>
      </c>
      <c r="L20">
        <f>INDEX('Aquo parameters'!$A$1:$H$3189,MATCH($J20,'Aquo parameters'!$A$1:$A$65536,0),5)</f>
        <v>1693</v>
      </c>
      <c r="M20" t="s">
        <v>22</v>
      </c>
      <c r="N20" t="str">
        <f t="shared" si="1"/>
        <v>5025</v>
      </c>
      <c r="O20" t="str">
        <f t="shared" si="3"/>
        <v>276</v>
      </c>
      <c r="P20" t="str">
        <f t="shared" si="4"/>
        <v>10</v>
      </c>
      <c r="Q20"/>
      <c r="R20" t="str">
        <f t="shared" si="2"/>
        <v>TestStandardValues.Add(new BoToVa.BusinessEntities.DatabaseEntities.TestStandardValue() { ParameterID = 1693, TeststandardValueID = 14, QuantityCode = "UITLOGING",  QuantityID = 5025, ConditionCode = "LS-10dg",  ConditionID = 453, ParameterCode = "Zn", UnitCode = "mg/m2", UnitID = 276, Value = 800 , TeststandardParameterCode = 10, IntroductionDate = DateTime.Parse("2013/12/09") });</v>
      </c>
    </row>
  </sheetData>
  <autoFilter ref="A1:R20" xr:uid="{00000000-0009-0000-0000-000001000000}">
    <sortState xmlns:xlrd2="http://schemas.microsoft.com/office/spreadsheetml/2017/richdata2" ref="A2:R20">
      <sortCondition ref="D1:D20"/>
    </sortState>
  </autoFilter>
  <phoneticPr fontId="0"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20"/>
  <sheetViews>
    <sheetView workbookViewId="0">
      <selection activeCell="G25" sqref="G25"/>
    </sheetView>
  </sheetViews>
  <sheetFormatPr defaultColWidth="9.140625" defaultRowHeight="15"/>
  <cols>
    <col min="1" max="1" width="13" style="5" bestFit="1" customWidth="1"/>
    <col min="2" max="2" width="19.7109375" style="5" bestFit="1" customWidth="1"/>
    <col min="3" max="3" width="22.7109375" style="5" bestFit="1" customWidth="1"/>
    <col min="4" max="4" width="12.7109375" style="5" bestFit="1" customWidth="1"/>
    <col min="5" max="5" width="14.85546875" style="15" bestFit="1" customWidth="1"/>
    <col min="6" max="6" width="10.42578125" style="5" bestFit="1" customWidth="1"/>
    <col min="7" max="7" width="20.28515625" style="5" bestFit="1" customWidth="1"/>
    <col min="8" max="8" width="17.5703125" style="5" bestFit="1" customWidth="1"/>
    <col min="9" max="9" width="9.85546875" style="5" bestFit="1" customWidth="1"/>
    <col min="10" max="10" width="11.85546875" style="5" bestFit="1" customWidth="1"/>
    <col min="11" max="11" width="12.28515625" style="5" bestFit="1" customWidth="1"/>
    <col min="12" max="12" width="9.140625" style="5"/>
    <col min="13" max="13" width="12.28515625" style="5" bestFit="1" customWidth="1"/>
    <col min="14" max="14" width="14.140625" style="5" bestFit="1" customWidth="1"/>
    <col min="15" max="15" width="12.28515625" style="5" bestFit="1" customWidth="1"/>
    <col min="16" max="16" width="15.28515625" style="5" bestFit="1" customWidth="1"/>
    <col min="17" max="17" width="9.140625" style="5"/>
    <col min="18" max="18" width="255.7109375" style="5" bestFit="1" customWidth="1"/>
    <col min="19" max="16384" width="9.140625" style="5"/>
  </cols>
  <sheetData>
    <row r="1" spans="1:18">
      <c r="A1" s="6" t="s">
        <v>0</v>
      </c>
      <c r="B1" s="6" t="s">
        <v>1</v>
      </c>
      <c r="C1" s="6" t="s">
        <v>62</v>
      </c>
      <c r="D1" s="149" t="s">
        <v>2</v>
      </c>
      <c r="E1" s="3" t="s">
        <v>3</v>
      </c>
      <c r="F1" s="6" t="s">
        <v>4</v>
      </c>
      <c r="G1" s="6" t="s">
        <v>5</v>
      </c>
      <c r="H1" s="5" t="s">
        <v>6</v>
      </c>
      <c r="I1" s="2" t="s">
        <v>7</v>
      </c>
      <c r="J1" s="2" t="s">
        <v>8</v>
      </c>
      <c r="K1" s="2" t="s">
        <v>9</v>
      </c>
      <c r="L1" s="2" t="s">
        <v>10</v>
      </c>
      <c r="M1" s="2" t="s">
        <v>11</v>
      </c>
      <c r="N1" s="2" t="s">
        <v>12</v>
      </c>
      <c r="O1" s="2" t="s">
        <v>13</v>
      </c>
      <c r="P1" s="2" t="s">
        <v>14</v>
      </c>
      <c r="Q1" s="2"/>
      <c r="R1" s="2"/>
    </row>
    <row r="2" spans="1:18" ht="17.25">
      <c r="A2" s="5" t="s">
        <v>15</v>
      </c>
      <c r="B2" s="5" t="s">
        <v>16</v>
      </c>
      <c r="C2" s="5" t="s">
        <v>63</v>
      </c>
      <c r="D2" s="5" t="s">
        <v>17</v>
      </c>
      <c r="E2" s="15" t="s">
        <v>18</v>
      </c>
      <c r="F2" s="5" t="s">
        <v>64</v>
      </c>
      <c r="G2" s="145" t="s">
        <v>20</v>
      </c>
      <c r="H2" s="145" t="str">
        <f t="shared" ref="H2:H20" si="0">IF(G2 = "dg", "1", IF(G2 = "TEQdg", "5", IF(G2 = "Sndg", "4", IF(G2 = "LS-10dg", "453", ""))))</f>
        <v>453</v>
      </c>
      <c r="I2">
        <v>1</v>
      </c>
      <c r="J2" s="144" t="s">
        <v>21</v>
      </c>
      <c r="K2" t="str">
        <f>IFERROR(INDEX('Conversie aquo oud &gt; nieuw'!$A$1:$R$901,MATCH($I2,'Conversie aquo oud &gt; nieuw'!$H$1:$H$65536,0),11),J2)</f>
        <v>Sb</v>
      </c>
      <c r="L2">
        <f>INDEX('Aquo parameters'!$A$1:$H$3189,MATCH($J2,'Aquo parameters'!$A$1:$A$65536,0),5)</f>
        <v>301</v>
      </c>
      <c r="M2" t="s">
        <v>22</v>
      </c>
      <c r="N2" t="str">
        <f t="shared" ref="N2:N20" si="1">IF(M2 = "CONCTTE", "2720", IF(M2 = "MASSFTE", "2725",  IF(M2 = "UITLOGING", "5025", "")))</f>
        <v>5025</v>
      </c>
      <c r="O2" t="str">
        <f>IF(F2="mg/kg","58",IF(F2="ug/kg","131",IF(F2="ng/kg","77",IF(F2="mg/m2","276","--"))))</f>
        <v>276</v>
      </c>
      <c r="P2" t="str">
        <f>IF(A2="EW","10","-1")</f>
        <v>10</v>
      </c>
      <c r="Q2"/>
      <c r="R2" t="str">
        <f xml:space="preserve"> "TestStandardValues.Add(new BoToVa.BusinessEntities.DatabaseEntities.TestStandardValue() { ParameterID = "&amp; L2 &amp;", TeststandardValueID = "&amp; I2 &amp;", QuantityCode = """&amp; M2 &amp;""",  QuantityID = "&amp; N2 &amp;", ConditionCode = """ &amp; G2 &amp; """,  ConditionID = " &amp; H2 &amp; ", ParameterCode = """ &amp; K2 &amp; """, UnitCode = """ &amp; F2 &amp; """, UnitID = " &amp; O2 &amp; ", Value = " &amp; E2 &amp; " , TeststandardParameterCode = " &amp; P2 &amp; ", IntroductionDate = DateTime.Parse(""2013/12/09"") });"</f>
        <v>TestStandardValues.Add(new BoToVa.BusinessEntities.DatabaseEntities.TestStandardValue() { ParameterID = 301, TeststandardValueID = 1, QuantityCode = "UITLOGING",  QuantityID = 5025, ConditionCode = "LS-10dg",  ConditionID = 453, ParameterCode = "Sb", UnitCode = "mg/m2", UnitID = 276, Value = 8.7 , TeststandardParameterCode = 10, IntroductionDate = DateTime.Parse("2013/12/09") });</v>
      </c>
    </row>
    <row r="3" spans="1:18" ht="17.25">
      <c r="A3" s="5" t="s">
        <v>15</v>
      </c>
      <c r="B3" s="5" t="s">
        <v>16</v>
      </c>
      <c r="C3" s="5" t="s">
        <v>63</v>
      </c>
      <c r="D3" s="5" t="s">
        <v>23</v>
      </c>
      <c r="E3" s="15">
        <v>260</v>
      </c>
      <c r="F3" s="5" t="s">
        <v>64</v>
      </c>
      <c r="G3" s="145" t="s">
        <v>20</v>
      </c>
      <c r="H3" s="145" t="str">
        <f t="shared" si="0"/>
        <v>453</v>
      </c>
      <c r="I3">
        <v>2</v>
      </c>
      <c r="J3" s="144" t="s">
        <v>24</v>
      </c>
      <c r="K3" t="str">
        <f>IFERROR(INDEX('Conversie aquo oud &gt; nieuw'!$A$1:$R$901,MATCH($I3,'Conversie aquo oud &gt; nieuw'!$H$1:$H$65536,0),11),J3)</f>
        <v>As</v>
      </c>
      <c r="L3">
        <f>INDEX('Aquo parameters'!$A$1:$H$3189,MATCH($J3,'Aquo parameters'!$A$1:$A$65536,0),5)</f>
        <v>310</v>
      </c>
      <c r="M3" t="s">
        <v>22</v>
      </c>
      <c r="N3" t="str">
        <f t="shared" si="1"/>
        <v>5025</v>
      </c>
      <c r="O3" t="str">
        <f t="shared" ref="O3:O20" si="2">IF(F3="mg/kg","58",IF(F3="ug/kg","131",IF(F3="ng/kg","77",IF(F3="mg/m2","276","--"))))</f>
        <v>276</v>
      </c>
      <c r="P3" t="str">
        <f t="shared" ref="P3:P20" si="3">IF(A3="EW","10","-1")</f>
        <v>10</v>
      </c>
      <c r="Q3"/>
      <c r="R3" t="str">
        <f xml:space="preserve"> "TestStandardValues.Add(new BoToVa.BusinessEntities.DatabaseEntities.TestStandardValue() { ParameterID = "&amp; L3 &amp;", TeststandardValueID = "&amp; I3 &amp;", QuantityCode = """&amp; M3 &amp;""",  QuantityID = "&amp; N3 &amp;", ConditionCode = """ &amp; G3 &amp; """,  ConditionID = " &amp; H3 &amp; ", ParameterCode = """ &amp; K3 &amp; """, UnitCode = """ &amp; F3 &amp; """, UnitID = " &amp; O3 &amp; ", Value = " &amp; E3 &amp; " , TeststandardParameterCode = " &amp; P3 &amp; ", IntroductionDate = DateTime.Parse(""2013/12/09"") });"</f>
        <v>TestStandardValues.Add(new BoToVa.BusinessEntities.DatabaseEntities.TestStandardValue() { ParameterID = 310, TeststandardValueID = 2, QuantityCode = "UITLOGING",  QuantityID = 5025, ConditionCode = "LS-10dg",  ConditionID = 453, ParameterCode = "As", UnitCode = "mg/m2", UnitID = 276, Value = 260 , TeststandardParameterCode = 10, IntroductionDate = DateTime.Parse("2013/12/09") });</v>
      </c>
    </row>
    <row r="4" spans="1:18" ht="17.25">
      <c r="A4" s="5" t="s">
        <v>15</v>
      </c>
      <c r="B4" s="5" t="s">
        <v>16</v>
      </c>
      <c r="C4" s="5" t="s">
        <v>63</v>
      </c>
      <c r="D4" s="5" t="s">
        <v>25</v>
      </c>
      <c r="E4" s="15">
        <v>1500</v>
      </c>
      <c r="F4" s="5" t="s">
        <v>64</v>
      </c>
      <c r="G4" s="145" t="s">
        <v>20</v>
      </c>
      <c r="H4" s="145" t="str">
        <f t="shared" si="0"/>
        <v>453</v>
      </c>
      <c r="I4">
        <v>3</v>
      </c>
      <c r="J4" s="144" t="s">
        <v>26</v>
      </c>
      <c r="K4" t="str">
        <f>IFERROR(INDEX('Conversie aquo oud &gt; nieuw'!$A$1:$R$901,MATCH($I4,'Conversie aquo oud &gt; nieuw'!$H$1:$H$65536,0),11),J4)</f>
        <v>Ba</v>
      </c>
      <c r="L4">
        <f>INDEX('Aquo parameters'!$A$1:$H$3189,MATCH($J4,'Aquo parameters'!$A$1:$A$65536,0),5)</f>
        <v>333</v>
      </c>
      <c r="M4" t="s">
        <v>22</v>
      </c>
      <c r="N4" t="str">
        <f t="shared" si="1"/>
        <v>5025</v>
      </c>
      <c r="O4" t="str">
        <f t="shared" si="2"/>
        <v>276</v>
      </c>
      <c r="P4" t="str">
        <f t="shared" si="3"/>
        <v>10</v>
      </c>
      <c r="Q4"/>
      <c r="R4" t="str">
        <f xml:space="preserve"> "TestStandardValues.Add(new BoToVa.BusinessEntities.DatabaseEntities.TestStandardValue() { ParameterID = "&amp; L4 &amp;", TeststandardValueID = "&amp; I4 &amp;", QuantityCode = """&amp; M4 &amp;""",  QuantityID = "&amp; N4 &amp;", ConditionCode = """ &amp; G4 &amp; """,  ConditionID = " &amp; H4 &amp; ", ParameterCode = """ &amp; K4 &amp; """, UnitCode = """ &amp; F4 &amp; """, UnitID = " &amp; O4 &amp; ", Value = " &amp; E4 &amp; " , TeststandardParameterCode = " &amp; P4 &amp; ", IntroductionDate = DateTime.Parse(""2013/12/09"") });"</f>
        <v>TestStandardValues.Add(new BoToVa.BusinessEntities.DatabaseEntities.TestStandardValue() { ParameterID = 333, TeststandardValueID = 3, QuantityCode = "UITLOGING",  QuantityID = 5025, ConditionCode = "LS-10dg",  ConditionID = 453, ParameterCode = "Ba", UnitCode = "mg/m2", UnitID = 276, Value = 1500 , TeststandardParameterCode = 10, IntroductionDate = DateTime.Parse("2013/12/09") });</v>
      </c>
    </row>
    <row r="5" spans="1:18" ht="17.25">
      <c r="A5" s="5" t="s">
        <v>15</v>
      </c>
      <c r="B5" s="5" t="s">
        <v>16</v>
      </c>
      <c r="C5" s="5" t="s">
        <v>63</v>
      </c>
      <c r="D5" s="5" t="s">
        <v>27</v>
      </c>
      <c r="F5" s="5" t="s">
        <v>64</v>
      </c>
      <c r="G5" s="145" t="s">
        <v>20</v>
      </c>
      <c r="H5" s="145" t="str">
        <f t="shared" si="0"/>
        <v>453</v>
      </c>
      <c r="I5">
        <v>15</v>
      </c>
      <c r="J5" s="144" t="s">
        <v>28</v>
      </c>
      <c r="K5" t="str">
        <f>IFERROR(INDEX('Conversie aquo oud &gt; nieuw'!$A$1:$R$901,MATCH($I5,'Conversie aquo oud &gt; nieuw'!$H$1:$H$65536,0),11),J5)</f>
        <v>Br</v>
      </c>
      <c r="L5">
        <f>INDEX('Aquo parameters'!$A$1:$H$3189,MATCH($J5,'Aquo parameters'!$A$1:$A$65536,0),5)</f>
        <v>391</v>
      </c>
      <c r="M5" t="s">
        <v>22</v>
      </c>
      <c r="N5" t="str">
        <f t="shared" si="1"/>
        <v>5025</v>
      </c>
      <c r="O5" t="str">
        <f t="shared" si="2"/>
        <v>276</v>
      </c>
      <c r="P5" t="str">
        <f t="shared" si="3"/>
        <v>10</v>
      </c>
      <c r="Q5"/>
      <c r="R5"/>
    </row>
    <row r="6" spans="1:18" ht="17.25">
      <c r="A6" s="5" t="s">
        <v>15</v>
      </c>
      <c r="B6" s="5" t="s">
        <v>16</v>
      </c>
      <c r="C6" s="5" t="s">
        <v>63</v>
      </c>
      <c r="D6" s="5" t="s">
        <v>29</v>
      </c>
      <c r="E6" s="15" t="s">
        <v>30</v>
      </c>
      <c r="F6" s="5" t="s">
        <v>64</v>
      </c>
      <c r="G6" s="145" t="s">
        <v>20</v>
      </c>
      <c r="H6" s="145" t="str">
        <f t="shared" si="0"/>
        <v>453</v>
      </c>
      <c r="I6">
        <v>4</v>
      </c>
      <c r="J6" s="144" t="s">
        <v>31</v>
      </c>
      <c r="K6" t="str">
        <f>IFERROR(INDEX('Conversie aquo oud &gt; nieuw'!$A$1:$R$901,MATCH($I6,'Conversie aquo oud &gt; nieuw'!$H$1:$H$65536,0),11),J6)</f>
        <v>Cd</v>
      </c>
      <c r="L6">
        <f>INDEX('Aquo parameters'!$A$1:$H$3189,MATCH($J6,'Aquo parameters'!$A$1:$A$65536,0),5)</f>
        <v>441</v>
      </c>
      <c r="M6" t="s">
        <v>22</v>
      </c>
      <c r="N6" t="str">
        <f t="shared" si="1"/>
        <v>5025</v>
      </c>
      <c r="O6" t="str">
        <f t="shared" si="2"/>
        <v>276</v>
      </c>
      <c r="P6" t="str">
        <f t="shared" si="3"/>
        <v>10</v>
      </c>
      <c r="Q6"/>
      <c r="R6" t="str">
        <f xml:space="preserve"> "TestStandardValues.Add(new BoToVa.BusinessEntities.DatabaseEntities.TestStandardValue() { ParameterID = "&amp; L6 &amp;", TeststandardValueID = "&amp; I6 &amp;", QuantityCode = """&amp; M6 &amp;""",  QuantityID = "&amp; N6 &amp;", ConditionCode = """ &amp; G6 &amp; """,  ConditionID = " &amp; H6 &amp; ", ParameterCode = """ &amp; K6 &amp; """, UnitCode = """ &amp; F6 &amp; """, UnitID = " &amp; O6 &amp; ", Value = " &amp; E6 &amp; " , TeststandardParameterCode = " &amp; P6 &amp; ", IntroductionDate = DateTime.Parse(""2013/12/09"") });"</f>
        <v>TestStandardValues.Add(new BoToVa.BusinessEntities.DatabaseEntities.TestStandardValue() { ParameterID = 441, TeststandardValueID = 4, QuantityCode = "UITLOGING",  QuantityID = 5025, ConditionCode = "LS-10dg",  ConditionID = 453, ParameterCode = "Cd", UnitCode = "mg/m2", UnitID = 276, Value = 3.8 , TeststandardParameterCode = 10, IntroductionDate = DateTime.Parse("2013/12/09") });</v>
      </c>
    </row>
    <row r="7" spans="1:18" ht="17.25">
      <c r="A7" s="5" t="s">
        <v>15</v>
      </c>
      <c r="B7" s="5" t="s">
        <v>16</v>
      </c>
      <c r="C7" s="5" t="s">
        <v>63</v>
      </c>
      <c r="D7" s="5" t="s">
        <v>32</v>
      </c>
      <c r="F7" s="5" t="s">
        <v>64</v>
      </c>
      <c r="G7" s="145" t="s">
        <v>20</v>
      </c>
      <c r="H7" s="145" t="str">
        <f t="shared" si="0"/>
        <v>453</v>
      </c>
      <c r="I7">
        <v>16</v>
      </c>
      <c r="J7" s="144" t="s">
        <v>33</v>
      </c>
      <c r="K7" t="str">
        <f>IFERROR(INDEX('Conversie aquo oud &gt; nieuw'!$A$1:$R$901,MATCH($I7,'Conversie aquo oud &gt; nieuw'!$H$1:$H$65536,0),11),J7)</f>
        <v>Cl</v>
      </c>
      <c r="L7">
        <f>INDEX('Aquo parameters'!$A$1:$H$3189,MATCH($J7,'Aquo parameters'!$A$1:$A$65536,0),5)</f>
        <v>508</v>
      </c>
      <c r="M7" t="s">
        <v>22</v>
      </c>
      <c r="N7" t="str">
        <f t="shared" si="1"/>
        <v>5025</v>
      </c>
      <c r="O7" t="str">
        <f t="shared" si="2"/>
        <v>276</v>
      </c>
      <c r="P7" t="str">
        <f t="shared" si="3"/>
        <v>10</v>
      </c>
      <c r="Q7"/>
      <c r="R7"/>
    </row>
    <row r="8" spans="1:18" ht="17.25">
      <c r="A8" s="5" t="s">
        <v>15</v>
      </c>
      <c r="B8" s="5" t="s">
        <v>16</v>
      </c>
      <c r="C8" s="5" t="s">
        <v>63</v>
      </c>
      <c r="D8" s="5" t="s">
        <v>34</v>
      </c>
      <c r="E8" s="15">
        <v>120</v>
      </c>
      <c r="F8" s="5" t="s">
        <v>64</v>
      </c>
      <c r="G8" s="145" t="s">
        <v>20</v>
      </c>
      <c r="H8" s="145" t="str">
        <f t="shared" si="0"/>
        <v>453</v>
      </c>
      <c r="I8">
        <v>5</v>
      </c>
      <c r="J8" s="144" t="s">
        <v>35</v>
      </c>
      <c r="K8" t="str">
        <f>IFERROR(INDEX('Conversie aquo oud &gt; nieuw'!$A$1:$R$901,MATCH($I8,'Conversie aquo oud &gt; nieuw'!$H$1:$H$65536,0),11),J8)</f>
        <v>Cr</v>
      </c>
      <c r="L8">
        <f>INDEX('Aquo parameters'!$A$1:$H$3189,MATCH($J8,'Aquo parameters'!$A$1:$A$65536,0),5)</f>
        <v>517</v>
      </c>
      <c r="M8" t="s">
        <v>22</v>
      </c>
      <c r="N8" t="str">
        <f t="shared" si="1"/>
        <v>5025</v>
      </c>
      <c r="O8" t="str">
        <f t="shared" si="2"/>
        <v>276</v>
      </c>
      <c r="P8" t="str">
        <f t="shared" si="3"/>
        <v>10</v>
      </c>
      <c r="Q8"/>
      <c r="R8" t="str">
        <f t="shared" ref="R8:R20" si="4" xml:space="preserve"> "TestStandardValues.Add(new BoToVa.BusinessEntities.DatabaseEntities.TestStandardValue() { ParameterID = "&amp; L8 &amp;", TeststandardValueID = "&amp; I8 &amp;", QuantityCode = """&amp; M8 &amp;""",  QuantityID = "&amp; N8 &amp;", ConditionCode = """ &amp; G8 &amp; """,  ConditionID = " &amp; H8 &amp; ", ParameterCode = """ &amp; K8 &amp; """, UnitCode = """ &amp; F8 &amp; """, UnitID = " &amp; O8 &amp; ", Value = " &amp; E8 &amp; " , TeststandardParameterCode = " &amp; P8 &amp; ", IntroductionDate = DateTime.Parse(""2013/12/09"") });"</f>
        <v>TestStandardValues.Add(new BoToVa.BusinessEntities.DatabaseEntities.TestStandardValue() { ParameterID = 517, TeststandardValueID = 5, QuantityCode = "UITLOGING",  QuantityID = 5025, ConditionCode = "LS-10dg",  ConditionID = 453, ParameterCode = "Cr", UnitCode = "mg/m2", UnitID = 276, Value = 120 , TeststandardParameterCode = 10, IntroductionDate = DateTime.Parse("2013/12/09") });</v>
      </c>
    </row>
    <row r="9" spans="1:18" ht="17.25">
      <c r="A9" s="5" t="s">
        <v>15</v>
      </c>
      <c r="B9" s="5" t="s">
        <v>16</v>
      </c>
      <c r="C9" s="5" t="s">
        <v>63</v>
      </c>
      <c r="D9" s="5" t="s">
        <v>36</v>
      </c>
      <c r="E9" s="15">
        <v>10000</v>
      </c>
      <c r="F9" s="5" t="s">
        <v>64</v>
      </c>
      <c r="G9" s="145" t="s">
        <v>20</v>
      </c>
      <c r="H9" s="145" t="str">
        <f t="shared" si="0"/>
        <v>453</v>
      </c>
      <c r="I9">
        <v>17</v>
      </c>
      <c r="J9" s="144" t="s">
        <v>37</v>
      </c>
      <c r="K9" t="str">
        <f>IFERROR(INDEX('Conversie aquo oud &gt; nieuw'!$A$1:$R$901,MATCH($I9,'Conversie aquo oud &gt; nieuw'!$H$1:$H$65536,0),11),J9)</f>
        <v>F</v>
      </c>
      <c r="L9">
        <f>INDEX('Aquo parameters'!$A$1:$H$3189,MATCH($J9,'Aquo parameters'!$A$1:$A$65536,0),5)</f>
        <v>1853</v>
      </c>
      <c r="M9" t="s">
        <v>22</v>
      </c>
      <c r="N9" t="str">
        <f t="shared" si="1"/>
        <v>5025</v>
      </c>
      <c r="O9" t="str">
        <f t="shared" si="2"/>
        <v>276</v>
      </c>
      <c r="P9" t="str">
        <f t="shared" si="3"/>
        <v>10</v>
      </c>
      <c r="Q9"/>
      <c r="R9" t="str">
        <f t="shared" si="4"/>
        <v>TestStandardValues.Add(new BoToVa.BusinessEntities.DatabaseEntities.TestStandardValue() { ParameterID = 1853, TeststandardValueID = 17, QuantityCode = "UITLOGING",  QuantityID = 5025, ConditionCode = "LS-10dg",  ConditionID = 453, ParameterCode = "F", UnitCode = "mg/m2", UnitID = 276, Value = 10000 , TeststandardParameterCode = 10, IntroductionDate = DateTime.Parse("2013/12/09") });</v>
      </c>
    </row>
    <row r="10" spans="1:18" ht="17.25">
      <c r="A10" s="5" t="s">
        <v>15</v>
      </c>
      <c r="B10" s="5" t="s">
        <v>16</v>
      </c>
      <c r="C10" s="5" t="s">
        <v>63</v>
      </c>
      <c r="D10" s="5" t="s">
        <v>38</v>
      </c>
      <c r="E10" s="15">
        <v>60</v>
      </c>
      <c r="F10" s="5" t="s">
        <v>64</v>
      </c>
      <c r="G10" s="145" t="s">
        <v>20</v>
      </c>
      <c r="H10" s="145" t="str">
        <f t="shared" si="0"/>
        <v>453</v>
      </c>
      <c r="I10">
        <v>6</v>
      </c>
      <c r="J10" s="144" t="s">
        <v>39</v>
      </c>
      <c r="K10" t="str">
        <f>IFERROR(INDEX('Conversie aquo oud &gt; nieuw'!$A$1:$R$901,MATCH($I10,'Conversie aquo oud &gt; nieuw'!$H$1:$H$65536,0),11),J10)</f>
        <v>Co</v>
      </c>
      <c r="L10">
        <f>INDEX('Aquo parameters'!$A$1:$H$3189,MATCH($J10,'Aquo parameters'!$A$1:$A$65536,0),5)</f>
        <v>527</v>
      </c>
      <c r="M10" t="s">
        <v>22</v>
      </c>
      <c r="N10" t="str">
        <f t="shared" si="1"/>
        <v>5025</v>
      </c>
      <c r="O10" t="str">
        <f t="shared" si="2"/>
        <v>276</v>
      </c>
      <c r="P10" t="str">
        <f t="shared" si="3"/>
        <v>10</v>
      </c>
      <c r="Q10"/>
      <c r="R10" t="str">
        <f t="shared" si="4"/>
        <v>TestStandardValues.Add(new BoToVa.BusinessEntities.DatabaseEntities.TestStandardValue() { ParameterID = 527, TeststandardValueID = 6, QuantityCode = "UITLOGING",  QuantityID = 5025, ConditionCode = "LS-10dg",  ConditionID = 453, ParameterCode = "Co", UnitCode = "mg/m2", UnitID = 276, Value = 60 , TeststandardParameterCode = 10, IntroductionDate = DateTime.Parse("2013/12/09") });</v>
      </c>
    </row>
    <row r="11" spans="1:18" ht="17.25">
      <c r="A11" s="5" t="s">
        <v>15</v>
      </c>
      <c r="B11" s="5" t="s">
        <v>16</v>
      </c>
      <c r="C11" s="5" t="s">
        <v>63</v>
      </c>
      <c r="D11" s="5" t="s">
        <v>40</v>
      </c>
      <c r="E11" s="15">
        <v>98</v>
      </c>
      <c r="F11" s="5" t="s">
        <v>64</v>
      </c>
      <c r="G11" s="145" t="s">
        <v>20</v>
      </c>
      <c r="H11" s="145" t="str">
        <f t="shared" si="0"/>
        <v>453</v>
      </c>
      <c r="I11">
        <v>7</v>
      </c>
      <c r="J11" s="144" t="s">
        <v>41</v>
      </c>
      <c r="K11" t="str">
        <f>IFERROR(INDEX('Conversie aquo oud &gt; nieuw'!$A$1:$R$901,MATCH($I11,'Conversie aquo oud &gt; nieuw'!$H$1:$H$65536,0),11),J11)</f>
        <v>Cu</v>
      </c>
      <c r="L11">
        <f>INDEX('Aquo parameters'!$A$1:$H$3189,MATCH($J11,'Aquo parameters'!$A$1:$A$65536,0),5)</f>
        <v>971</v>
      </c>
      <c r="M11" t="s">
        <v>22</v>
      </c>
      <c r="N11" t="str">
        <f t="shared" si="1"/>
        <v>5025</v>
      </c>
      <c r="O11" t="str">
        <f t="shared" si="2"/>
        <v>276</v>
      </c>
      <c r="P11" t="str">
        <f t="shared" si="3"/>
        <v>10</v>
      </c>
      <c r="Q11"/>
      <c r="R11" t="str">
        <f t="shared" si="4"/>
        <v>TestStandardValues.Add(new BoToVa.BusinessEntities.DatabaseEntities.TestStandardValue() { ParameterID = 971, TeststandardValueID = 7, QuantityCode = "UITLOGING",  QuantityID = 5025, ConditionCode = "LS-10dg",  ConditionID = 453, ParameterCode = "Cu", UnitCode = "mg/m2", UnitID = 276, Value = 98 , TeststandardParameterCode = 10, IntroductionDate = DateTime.Parse("2013/12/09") });</v>
      </c>
    </row>
    <row r="12" spans="1:18" ht="17.25">
      <c r="A12" s="5" t="s">
        <v>15</v>
      </c>
      <c r="B12" s="5" t="s">
        <v>16</v>
      </c>
      <c r="C12" s="5" t="s">
        <v>63</v>
      </c>
      <c r="D12" s="5" t="s">
        <v>42</v>
      </c>
      <c r="E12" s="15" t="s">
        <v>43</v>
      </c>
      <c r="F12" s="5" t="s">
        <v>64</v>
      </c>
      <c r="G12" s="145" t="s">
        <v>20</v>
      </c>
      <c r="H12" s="145" t="str">
        <f t="shared" si="0"/>
        <v>453</v>
      </c>
      <c r="I12">
        <v>8</v>
      </c>
      <c r="J12" s="144" t="s">
        <v>44</v>
      </c>
      <c r="K12" t="str">
        <f>IFERROR(INDEX('Conversie aquo oud &gt; nieuw'!$A$1:$R$901,MATCH($I12,'Conversie aquo oud &gt; nieuw'!$H$1:$H$65536,0),11),J12)</f>
        <v>Hg</v>
      </c>
      <c r="L12">
        <f>INDEX('Aquo parameters'!$A$1:$H$3189,MATCH($J12,'Aquo parameters'!$A$1:$A$65536,0),5)</f>
        <v>1097</v>
      </c>
      <c r="M12" t="s">
        <v>22</v>
      </c>
      <c r="N12" t="str">
        <f t="shared" si="1"/>
        <v>5025</v>
      </c>
      <c r="O12" t="str">
        <f t="shared" si="2"/>
        <v>276</v>
      </c>
      <c r="P12" t="str">
        <f t="shared" si="3"/>
        <v>10</v>
      </c>
      <c r="Q12"/>
      <c r="R12" t="str">
        <f t="shared" si="4"/>
        <v>TestStandardValues.Add(new BoToVa.BusinessEntities.DatabaseEntities.TestStandardValue() { ParameterID = 1097, TeststandardValueID = 8, QuantityCode = "UITLOGING",  QuantityID = 5025, ConditionCode = "LS-10dg",  ConditionID = 453, ParameterCode = "Hg", UnitCode = "mg/m2", UnitID = 276, Value = 1.4 , TeststandardParameterCode = 10, IntroductionDate = DateTime.Parse("2013/12/09") });</v>
      </c>
    </row>
    <row r="13" spans="1:18" ht="17.25">
      <c r="A13" s="5" t="s">
        <v>15</v>
      </c>
      <c r="B13" s="5" t="s">
        <v>16</v>
      </c>
      <c r="C13" s="5" t="s">
        <v>63</v>
      </c>
      <c r="D13" s="5" t="s">
        <v>45</v>
      </c>
      <c r="E13" s="15">
        <v>400</v>
      </c>
      <c r="F13" s="5" t="s">
        <v>64</v>
      </c>
      <c r="G13" s="145" t="s">
        <v>20</v>
      </c>
      <c r="H13" s="145" t="str">
        <f t="shared" si="0"/>
        <v>453</v>
      </c>
      <c r="I13">
        <v>9</v>
      </c>
      <c r="J13" s="143" t="s">
        <v>46</v>
      </c>
      <c r="K13" t="str">
        <f>IFERROR(INDEX('Conversie aquo oud &gt; nieuw'!$A$1:$R$901,MATCH($I13,'Conversie aquo oud &gt; nieuw'!$H$1:$H$65536,0),11),J13)</f>
        <v>Pb</v>
      </c>
      <c r="L13">
        <f>INDEX('Aquo parameters'!$A$1:$H$3189,MATCH($J13,'Aquo parameters'!$A$1:$A$65536,0),5)</f>
        <v>1116</v>
      </c>
      <c r="M13" t="s">
        <v>22</v>
      </c>
      <c r="N13" t="str">
        <f t="shared" si="1"/>
        <v>5025</v>
      </c>
      <c r="O13" t="str">
        <f t="shared" si="2"/>
        <v>276</v>
      </c>
      <c r="P13" t="str">
        <f t="shared" si="3"/>
        <v>10</v>
      </c>
      <c r="Q13"/>
      <c r="R13" t="str">
        <f t="shared" si="4"/>
        <v>TestStandardValues.Add(new BoToVa.BusinessEntities.DatabaseEntities.TestStandardValue() { ParameterID = 1116, TeststandardValueID = 9, QuantityCode = "UITLOGING",  QuantityID = 5025, ConditionCode = "LS-10dg",  ConditionID = 453, ParameterCode = "Pb", UnitCode = "mg/m2", UnitID = 276, Value = 400 , TeststandardParameterCode = 10, IntroductionDate = DateTime.Parse("2013/12/09") });</v>
      </c>
    </row>
    <row r="14" spans="1:18" ht="17.25">
      <c r="A14" s="5" t="s">
        <v>15</v>
      </c>
      <c r="B14" s="5" t="s">
        <v>16</v>
      </c>
      <c r="C14" s="5" t="s">
        <v>63</v>
      </c>
      <c r="D14" s="5" t="s">
        <v>47</v>
      </c>
      <c r="E14" s="15">
        <v>144</v>
      </c>
      <c r="F14" s="5" t="s">
        <v>64</v>
      </c>
      <c r="G14" s="145" t="s">
        <v>20</v>
      </c>
      <c r="H14" s="145" t="str">
        <f t="shared" si="0"/>
        <v>453</v>
      </c>
      <c r="I14">
        <v>10</v>
      </c>
      <c r="J14" s="144" t="s">
        <v>48</v>
      </c>
      <c r="K14" t="str">
        <f>IFERROR(INDEX('Conversie aquo oud &gt; nieuw'!$A$1:$R$901,MATCH($I14,'Conversie aquo oud &gt; nieuw'!$H$1:$H$65536,0),11),J14)</f>
        <v>Mo</v>
      </c>
      <c r="L14">
        <f>INDEX('Aquo parameters'!$A$1:$H$3189,MATCH($J14,'Aquo parameters'!$A$1:$A$65536,0),5)</f>
        <v>1243</v>
      </c>
      <c r="M14" t="s">
        <v>22</v>
      </c>
      <c r="N14" t="str">
        <f t="shared" si="1"/>
        <v>5025</v>
      </c>
      <c r="O14" t="str">
        <f t="shared" si="2"/>
        <v>276</v>
      </c>
      <c r="P14" t="str">
        <f t="shared" si="3"/>
        <v>10</v>
      </c>
      <c r="Q14"/>
      <c r="R14" t="str">
        <f t="shared" si="4"/>
        <v>TestStandardValues.Add(new BoToVa.BusinessEntities.DatabaseEntities.TestStandardValue() { ParameterID = 1243, TeststandardValueID = 10, QuantityCode = "UITLOGING",  QuantityID = 5025, ConditionCode = "LS-10dg",  ConditionID = 453, ParameterCode = "Mo", UnitCode = "mg/m2", UnitID = 276, Value = 144 , TeststandardParameterCode = 10, IntroductionDate = DateTime.Parse("2013/12/09") });</v>
      </c>
    </row>
    <row r="15" spans="1:18" ht="17.25">
      <c r="A15" s="5" t="s">
        <v>15</v>
      </c>
      <c r="B15" s="5" t="s">
        <v>16</v>
      </c>
      <c r="C15" s="5" t="s">
        <v>63</v>
      </c>
      <c r="D15" s="5" t="s">
        <v>49</v>
      </c>
      <c r="E15" s="15">
        <v>81</v>
      </c>
      <c r="F15" s="5" t="s">
        <v>64</v>
      </c>
      <c r="G15" s="145" t="s">
        <v>20</v>
      </c>
      <c r="H15" s="145" t="str">
        <f t="shared" si="0"/>
        <v>453</v>
      </c>
      <c r="I15">
        <v>11</v>
      </c>
      <c r="J15" s="144" t="s">
        <v>50</v>
      </c>
      <c r="K15" t="str">
        <f>IFERROR(INDEX('Conversie aquo oud &gt; nieuw'!$A$1:$R$901,MATCH($I15,'Conversie aquo oud &gt; nieuw'!$H$1:$H$65536,0),11),J15)</f>
        <v>Ni</v>
      </c>
      <c r="L15">
        <f>INDEX('Aquo parameters'!$A$1:$H$3189,MATCH($J15,'Aquo parameters'!$A$1:$A$65536,0),5)</f>
        <v>1267</v>
      </c>
      <c r="M15" t="s">
        <v>22</v>
      </c>
      <c r="N15" t="str">
        <f t="shared" si="1"/>
        <v>5025</v>
      </c>
      <c r="O15" t="str">
        <f t="shared" si="2"/>
        <v>276</v>
      </c>
      <c r="P15" t="str">
        <f t="shared" si="3"/>
        <v>10</v>
      </c>
      <c r="Q15"/>
      <c r="R15" t="str">
        <f t="shared" si="4"/>
        <v>TestStandardValues.Add(new BoToVa.BusinessEntities.DatabaseEntities.TestStandardValue() { ParameterID = 1267, TeststandardValueID = 11, QuantityCode = "UITLOGING",  QuantityID = 5025, ConditionCode = "LS-10dg",  ConditionID = 453, ParameterCode = "Ni", UnitCode = "mg/m2", UnitID = 276, Value = 81 , TeststandardParameterCode = 10, IntroductionDate = DateTime.Parse("2013/12/09") });</v>
      </c>
    </row>
    <row r="16" spans="1:18" ht="17.25">
      <c r="A16" s="5" t="s">
        <v>15</v>
      </c>
      <c r="B16" s="5" t="s">
        <v>16</v>
      </c>
      <c r="C16" s="5" t="s">
        <v>63</v>
      </c>
      <c r="D16" s="5" t="s">
        <v>51</v>
      </c>
      <c r="E16" s="15" t="s">
        <v>52</v>
      </c>
      <c r="F16" s="5" t="s">
        <v>64</v>
      </c>
      <c r="G16" s="145" t="s">
        <v>20</v>
      </c>
      <c r="H16" s="145" t="str">
        <f t="shared" si="0"/>
        <v>453</v>
      </c>
      <c r="I16">
        <v>12</v>
      </c>
      <c r="J16" s="144" t="s">
        <v>53</v>
      </c>
      <c r="K16" t="str">
        <f>IFERROR(INDEX('Conversie aquo oud &gt; nieuw'!$A$1:$R$901,MATCH($I16,'Conversie aquo oud &gt; nieuw'!$H$1:$H$65536,0),11),J16)</f>
        <v>Se</v>
      </c>
      <c r="L16">
        <f>INDEX('Aquo parameters'!$A$1:$H$3189,MATCH($J16,'Aquo parameters'!$A$1:$A$65536,0),5)</f>
        <v>1476</v>
      </c>
      <c r="M16" t="s">
        <v>22</v>
      </c>
      <c r="N16" t="str">
        <f t="shared" si="1"/>
        <v>5025</v>
      </c>
      <c r="O16" t="str">
        <f t="shared" si="2"/>
        <v>276</v>
      </c>
      <c r="P16" t="str">
        <f t="shared" si="3"/>
        <v>10</v>
      </c>
      <c r="Q16"/>
      <c r="R16" t="str">
        <f t="shared" si="4"/>
        <v>TestStandardValues.Add(new BoToVa.BusinessEntities.DatabaseEntities.TestStandardValue() { ParameterID = 1476, TeststandardValueID = 12, QuantityCode = "UITLOGING",  QuantityID = 5025, ConditionCode = "LS-10dg",  ConditionID = 453, ParameterCode = "Se", UnitCode = "mg/m2", UnitID = 276, Value = 4.8 , TeststandardParameterCode = 10, IntroductionDate = DateTime.Parse("2013/12/09") });</v>
      </c>
    </row>
    <row r="17" spans="1:18" ht="17.25">
      <c r="A17" s="5" t="s">
        <v>15</v>
      </c>
      <c r="B17" s="5" t="s">
        <v>16</v>
      </c>
      <c r="C17" s="5" t="s">
        <v>63</v>
      </c>
      <c r="D17" s="5" t="s">
        <v>54</v>
      </c>
      <c r="E17" s="15">
        <v>660000</v>
      </c>
      <c r="F17" s="5" t="s">
        <v>64</v>
      </c>
      <c r="G17" s="145" t="s">
        <v>20</v>
      </c>
      <c r="H17" s="145" t="str">
        <f t="shared" si="0"/>
        <v>453</v>
      </c>
      <c r="I17">
        <v>18</v>
      </c>
      <c r="J17" s="144" t="s">
        <v>55</v>
      </c>
      <c r="K17" t="str">
        <f>IFERROR(INDEX('Conversie aquo oud &gt; nieuw'!$A$1:$R$901,MATCH($I17,'Conversie aquo oud &gt; nieuw'!$H$1:$H$65536,0),11),J17)</f>
        <v>SO4</v>
      </c>
      <c r="L17">
        <f>INDEX('Aquo parameters'!$A$1:$H$3189,MATCH($J17,'Aquo parameters'!$A$1:$A$65536,0),5)</f>
        <v>1508</v>
      </c>
      <c r="M17" t="s">
        <v>22</v>
      </c>
      <c r="N17" t="str">
        <f t="shared" si="1"/>
        <v>5025</v>
      </c>
      <c r="O17" t="str">
        <f t="shared" si="2"/>
        <v>276</v>
      </c>
      <c r="P17" t="str">
        <f t="shared" si="3"/>
        <v>10</v>
      </c>
      <c r="Q17"/>
      <c r="R17" t="str">
        <f t="shared" si="4"/>
        <v>TestStandardValues.Add(new BoToVa.BusinessEntities.DatabaseEntities.TestStandardValue() { ParameterID = 1508, TeststandardValueID = 18, QuantityCode = "UITLOGING",  QuantityID = 5025, ConditionCode = "LS-10dg",  ConditionID = 453, ParameterCode = "SO4", UnitCode = "mg/m2", UnitID = 276, Value = 660000 , TeststandardParameterCode = 10, IntroductionDate = DateTime.Parse("2013/12/09") });</v>
      </c>
    </row>
    <row r="18" spans="1:18" ht="17.25">
      <c r="A18" s="5" t="s">
        <v>15</v>
      </c>
      <c r="B18" s="5" t="s">
        <v>16</v>
      </c>
      <c r="C18" s="5" t="s">
        <v>63</v>
      </c>
      <c r="D18" s="5" t="s">
        <v>56</v>
      </c>
      <c r="E18" s="15">
        <v>50</v>
      </c>
      <c r="F18" s="5" t="s">
        <v>64</v>
      </c>
      <c r="G18" s="145" t="s">
        <v>20</v>
      </c>
      <c r="H18" s="145" t="str">
        <f t="shared" si="0"/>
        <v>453</v>
      </c>
      <c r="I18">
        <v>13</v>
      </c>
      <c r="J18" s="144" t="s">
        <v>57</v>
      </c>
      <c r="K18" t="str">
        <f>IFERROR(INDEX('Conversie aquo oud &gt; nieuw'!$A$1:$R$901,MATCH($I18,'Conversie aquo oud &gt; nieuw'!$H$1:$H$65536,0),11),J18)</f>
        <v>Sn</v>
      </c>
      <c r="L18">
        <f>INDEX('Aquo parameters'!$A$1:$H$3189,MATCH($J18,'Aquo parameters'!$A$1:$A$65536,0),5)</f>
        <v>1564</v>
      </c>
      <c r="M18" t="s">
        <v>22</v>
      </c>
      <c r="N18" t="str">
        <f t="shared" si="1"/>
        <v>5025</v>
      </c>
      <c r="O18" t="str">
        <f t="shared" si="2"/>
        <v>276</v>
      </c>
      <c r="P18" t="str">
        <f t="shared" si="3"/>
        <v>10</v>
      </c>
      <c r="Q18"/>
      <c r="R18" t="str">
        <f t="shared" si="4"/>
        <v>TestStandardValues.Add(new BoToVa.BusinessEntities.DatabaseEntities.TestStandardValue() { ParameterID = 1564, TeststandardValueID = 13, QuantityCode = "UITLOGING",  QuantityID = 5025, ConditionCode = "LS-10dg",  ConditionID = 453, ParameterCode = "Sn", UnitCode = "mg/m2", UnitID = 276, Value = 50 , TeststandardParameterCode = 10, IntroductionDate = DateTime.Parse("2013/12/09") });</v>
      </c>
    </row>
    <row r="19" spans="1:18" ht="17.25">
      <c r="A19" s="5" t="s">
        <v>15</v>
      </c>
      <c r="B19" s="5" t="s">
        <v>16</v>
      </c>
      <c r="C19" s="5" t="s">
        <v>63</v>
      </c>
      <c r="D19" s="5" t="s">
        <v>58</v>
      </c>
      <c r="E19" s="15">
        <v>460</v>
      </c>
      <c r="F19" s="5" t="s">
        <v>64</v>
      </c>
      <c r="G19" s="145" t="s">
        <v>20</v>
      </c>
      <c r="H19" s="145" t="str">
        <f t="shared" si="0"/>
        <v>453</v>
      </c>
      <c r="I19">
        <v>19</v>
      </c>
      <c r="J19" s="144" t="s">
        <v>59</v>
      </c>
      <c r="K19" t="str">
        <f>IFERROR(INDEX('Conversie aquo oud &gt; nieuw'!$A$1:$R$901,MATCH($I19,'Conversie aquo oud &gt; nieuw'!$H$1:$H$65536,0),11),J19)</f>
        <v>V</v>
      </c>
      <c r="L19">
        <f>INDEX('Aquo parameters'!$A$1:$H$3189,MATCH($J19,'Aquo parameters'!$A$1:$A$65536,0),5)</f>
        <v>1642</v>
      </c>
      <c r="M19" t="s">
        <v>22</v>
      </c>
      <c r="N19" t="str">
        <f t="shared" si="1"/>
        <v>5025</v>
      </c>
      <c r="O19" t="str">
        <f t="shared" si="2"/>
        <v>276</v>
      </c>
      <c r="P19" t="str">
        <f t="shared" si="3"/>
        <v>10</v>
      </c>
      <c r="Q19"/>
      <c r="R19" t="str">
        <f t="shared" si="4"/>
        <v>TestStandardValues.Add(new BoToVa.BusinessEntities.DatabaseEntities.TestStandardValue() { ParameterID = 1642, TeststandardValueID = 19, QuantityCode = "UITLOGING",  QuantityID = 5025, ConditionCode = "LS-10dg",  ConditionID = 453, ParameterCode = "V", UnitCode = "mg/m2", UnitID = 276, Value = 460 , TeststandardParameterCode = 10, IntroductionDate = DateTime.Parse("2013/12/09") });</v>
      </c>
    </row>
    <row r="20" spans="1:18" ht="17.25">
      <c r="A20" s="5" t="s">
        <v>15</v>
      </c>
      <c r="B20" s="5" t="s">
        <v>16</v>
      </c>
      <c r="C20" s="5" t="s">
        <v>63</v>
      </c>
      <c r="D20" s="5" t="s">
        <v>60</v>
      </c>
      <c r="E20" s="15">
        <v>800</v>
      </c>
      <c r="F20" s="5" t="s">
        <v>64</v>
      </c>
      <c r="G20" s="145" t="s">
        <v>20</v>
      </c>
      <c r="H20" s="145" t="str">
        <f t="shared" si="0"/>
        <v>453</v>
      </c>
      <c r="I20">
        <v>14</v>
      </c>
      <c r="J20" s="144" t="s">
        <v>61</v>
      </c>
      <c r="K20" t="str">
        <f>IFERROR(INDEX('Conversie aquo oud &gt; nieuw'!$A$1:$R$901,MATCH($I20,'Conversie aquo oud &gt; nieuw'!$H$1:$H$65536,0),11),J20)</f>
        <v>Zn</v>
      </c>
      <c r="L20">
        <f>INDEX('Aquo parameters'!$A$1:$H$3189,MATCH($J20,'Aquo parameters'!$A$1:$A$65536,0),5)</f>
        <v>1693</v>
      </c>
      <c r="M20" t="s">
        <v>22</v>
      </c>
      <c r="N20" t="str">
        <f t="shared" si="1"/>
        <v>5025</v>
      </c>
      <c r="O20" t="str">
        <f t="shared" si="2"/>
        <v>276</v>
      </c>
      <c r="P20" t="str">
        <f t="shared" si="3"/>
        <v>10</v>
      </c>
      <c r="Q20"/>
      <c r="R20" t="str">
        <f t="shared" si="4"/>
        <v>TestStandardValues.Add(new BoToVa.BusinessEntities.DatabaseEntities.TestStandardValue() { ParameterID = 1693, TeststandardValueID = 14, QuantityCode = "UITLOGING",  QuantityID = 5025, ConditionCode = "LS-10dg",  ConditionID = 453, ParameterCode = "Zn", UnitCode = "mg/m2", UnitID = 276, Value = 800 , TeststandardParameterCode = 10, IntroductionDate = DateTime.Parse("2013/12/09") });</v>
      </c>
    </row>
  </sheetData>
  <autoFilter ref="A1:S20" xr:uid="{00000000-0009-0000-0000-000002000000}"/>
  <phoneticPr fontId="15" type="noConversion"/>
  <pageMargins left="0.75" right="0.75" top="1" bottom="1" header="0.5" footer="0.5"/>
  <pageSetup paperSize="9" orientation="portrait" horizontalDpi="200" verticalDpi="2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58"/>
  <sheetViews>
    <sheetView zoomScale="85" zoomScaleNormal="85" workbookViewId="0">
      <pane ySplit="1" topLeftCell="FI2" activePane="bottomLeft" state="frozen"/>
      <selection pane="bottomLeft" activeCell="FW9" sqref="FW9"/>
    </sheetView>
  </sheetViews>
  <sheetFormatPr defaultColWidth="9.140625" defaultRowHeight="12.75"/>
  <cols>
    <col min="1" max="1" width="13" style="1" bestFit="1" customWidth="1"/>
    <col min="2" max="2" width="19.7109375" style="1" bestFit="1" customWidth="1"/>
    <col min="3" max="3" width="22.42578125" style="1" bestFit="1" customWidth="1"/>
    <col min="4" max="4" width="12.7109375" style="1" bestFit="1" customWidth="1"/>
    <col min="5" max="5" width="14.85546875" style="12" bestFit="1" customWidth="1"/>
    <col min="6" max="6" width="10.42578125" style="1" bestFit="1" customWidth="1"/>
    <col min="7" max="7" width="20.28515625" style="1" bestFit="1" customWidth="1"/>
    <col min="8" max="8" width="17.5703125" style="1" bestFit="1" customWidth="1"/>
    <col min="9" max="9" width="9.85546875" style="1" bestFit="1" customWidth="1"/>
    <col min="10" max="10" width="11.85546875" style="1" bestFit="1" customWidth="1"/>
    <col min="11" max="11" width="12.28515625" style="1" bestFit="1" customWidth="1"/>
    <col min="12" max="12" width="9.140625" style="1" bestFit="1" customWidth="1"/>
    <col min="13" max="13" width="12.28515625" style="1" bestFit="1" customWidth="1"/>
    <col min="14" max="14" width="14.140625" style="1" bestFit="1" customWidth="1"/>
    <col min="15" max="15" width="12.28515625" style="1" bestFit="1" customWidth="1"/>
    <col min="16" max="16" width="15.28515625" style="1" bestFit="1" customWidth="1"/>
    <col min="17" max="17" width="9.140625" style="1"/>
    <col min="18" max="18" width="255.7109375" style="1" bestFit="1" customWidth="1"/>
    <col min="19" max="16384" width="9.140625" style="1"/>
  </cols>
  <sheetData>
    <row r="1" spans="1:18" ht="15">
      <c r="A1" s="6" t="s">
        <v>0</v>
      </c>
      <c r="B1" s="6" t="s">
        <v>1</v>
      </c>
      <c r="C1" s="6" t="s">
        <v>62</v>
      </c>
      <c r="D1" s="149" t="s">
        <v>2</v>
      </c>
      <c r="E1" s="7" t="s">
        <v>3</v>
      </c>
      <c r="F1" s="6" t="s">
        <v>4</v>
      </c>
      <c r="G1" s="6" t="s">
        <v>5</v>
      </c>
      <c r="H1" s="5" t="s">
        <v>6</v>
      </c>
      <c r="I1" s="2" t="s">
        <v>7</v>
      </c>
      <c r="J1" s="2" t="s">
        <v>8</v>
      </c>
      <c r="K1" s="2" t="s">
        <v>9</v>
      </c>
      <c r="L1" s="2" t="s">
        <v>10</v>
      </c>
      <c r="M1" s="2" t="s">
        <v>11</v>
      </c>
      <c r="N1" s="2" t="s">
        <v>12</v>
      </c>
      <c r="O1" s="2" t="s">
        <v>13</v>
      </c>
      <c r="P1" s="2" t="s">
        <v>14</v>
      </c>
      <c r="Q1" s="2"/>
      <c r="R1" s="2"/>
    </row>
    <row r="2" spans="1:18" ht="17.25">
      <c r="A2" s="5" t="s">
        <v>15</v>
      </c>
      <c r="B2" s="5" t="s">
        <v>16</v>
      </c>
      <c r="C2" s="5" t="s">
        <v>65</v>
      </c>
      <c r="D2" s="5" t="s">
        <v>17</v>
      </c>
      <c r="E2" s="15" t="s">
        <v>18</v>
      </c>
      <c r="F2" s="5" t="s">
        <v>64</v>
      </c>
      <c r="G2" s="145" t="s">
        <v>20</v>
      </c>
      <c r="H2" s="145" t="str">
        <f t="shared" ref="H2:H20" si="0">IF(G2 = "dg", "1", IF(G2 = "TEQdg", "5", IF(G2 = "Sndg", "4", IF(G2 = "LS-10dg", "453", ""))))</f>
        <v>453</v>
      </c>
      <c r="I2">
        <v>1</v>
      </c>
      <c r="J2" s="144" t="s">
        <v>21</v>
      </c>
      <c r="K2" t="str">
        <f>IFERROR(INDEX('Conversie aquo oud &gt; nieuw'!$A$1:$R$901,MATCH($I2,'Conversie aquo oud &gt; nieuw'!$H$1:$H$65536,0),11),J2)</f>
        <v>Sb</v>
      </c>
      <c r="L2">
        <f>INDEX('Aquo parameters'!$A$1:$H$3189,MATCH($J2,'Aquo parameters'!$A$1:$A$65536,0),5)</f>
        <v>301</v>
      </c>
      <c r="M2" t="s">
        <v>22</v>
      </c>
      <c r="N2" t="str">
        <f t="shared" ref="N2:N20" si="1">IF(M2 = "CONCTTE", "2720", IF(M2 = "MASSFTE", "2725",  IF(M2 = "UITLOGING", "5025", "")))</f>
        <v>5025</v>
      </c>
      <c r="O2" t="str">
        <f>IF(F2="mg/kg","58",IF(F2="ug/kg","131",IF(F2="ng/kg","77",IF(F2="mg/m2","276","--"))))</f>
        <v>276</v>
      </c>
      <c r="P2" t="str">
        <f>IF(A2="EW","10","-1")</f>
        <v>10</v>
      </c>
      <c r="Q2"/>
      <c r="R2" t="str">
        <f xml:space="preserve"> "TestStandardValues.Add(new BoToVa.BusinessEntities.DatabaseEntities.TestStandardValue() { ParameterID = "&amp; L2 &amp;", TeststandardValueID = "&amp; I2 &amp;", QuantityCode = """&amp; M2 &amp;""",  QuantityID = "&amp; N2 &amp;", ConditionCode = """ &amp; G2 &amp; """,  ConditionID = " &amp; H2 &amp; ", ParameterCode = """ &amp; K2 &amp; """, UnitCode = """ &amp; F2 &amp; """, UnitID = " &amp; O2 &amp; ", Value = " &amp; E2 &amp; " , TeststandardParameterCode = " &amp; P2 &amp; ", IntroductionDate = DateTime.Parse(""2013/12/09"") });"</f>
        <v>TestStandardValues.Add(new BoToVa.BusinessEntities.DatabaseEntities.TestStandardValue() { ParameterID = 301, TeststandardValueID = 1, QuantityCode = "UITLOGING",  QuantityID = 5025, ConditionCode = "LS-10dg",  ConditionID = 453, ParameterCode = "Sb", UnitCode = "mg/m2", UnitID = 276, Value = 8.7 , TeststandardParameterCode = 10, IntroductionDate = DateTime.Parse("2013/12/09") });</v>
      </c>
    </row>
    <row r="3" spans="1:18" ht="17.25">
      <c r="A3" s="5" t="s">
        <v>15</v>
      </c>
      <c r="B3" s="5" t="s">
        <v>16</v>
      </c>
      <c r="C3" s="5" t="s">
        <v>65</v>
      </c>
      <c r="D3" s="5" t="s">
        <v>23</v>
      </c>
      <c r="E3" s="15">
        <v>260</v>
      </c>
      <c r="F3" s="5" t="s">
        <v>64</v>
      </c>
      <c r="G3" s="145" t="s">
        <v>20</v>
      </c>
      <c r="H3" s="145" t="str">
        <f t="shared" si="0"/>
        <v>453</v>
      </c>
      <c r="I3">
        <v>2</v>
      </c>
      <c r="J3" s="144" t="s">
        <v>24</v>
      </c>
      <c r="K3" t="str">
        <f>IFERROR(INDEX('Conversie aquo oud &gt; nieuw'!$A$1:$R$901,MATCH($I3,'Conversie aquo oud &gt; nieuw'!$H$1:$H$65536,0),11),J3)</f>
        <v>As</v>
      </c>
      <c r="L3">
        <f>INDEX('Aquo parameters'!$A$1:$H$3189,MATCH($J3,'Aquo parameters'!$A$1:$A$65536,0),5)</f>
        <v>310</v>
      </c>
      <c r="M3" t="s">
        <v>22</v>
      </c>
      <c r="N3" t="str">
        <f t="shared" si="1"/>
        <v>5025</v>
      </c>
      <c r="O3" t="str">
        <f t="shared" ref="O3:O20" si="2">IF(F3="mg/kg","58",IF(F3="ug/kg","131",IF(F3="ng/kg","77",IF(F3="mg/m2","276","--"))))</f>
        <v>276</v>
      </c>
      <c r="P3" t="str">
        <f t="shared" ref="P3:P20" si="3">IF(A3="EW","10","-1")</f>
        <v>10</v>
      </c>
      <c r="Q3"/>
      <c r="R3" t="str">
        <f xml:space="preserve"> "TestStandardValues.Add(new BoToVa.BusinessEntities.DatabaseEntities.TestStandardValue() { ParameterID = "&amp; L3 &amp;", TeststandardValueID = "&amp; I3 &amp;", QuantityCode = """&amp; M3 &amp;""",  QuantityID = "&amp; N3 &amp;", ConditionCode = """ &amp; G3 &amp; """,  ConditionID = " &amp; H3 &amp; ", ParameterCode = """ &amp; K3 &amp; """, UnitCode = """ &amp; F3 &amp; """, UnitID = " &amp; O3 &amp; ", Value = " &amp; E3 &amp; " , TeststandardParameterCode = " &amp; P3 &amp; ", IntroductionDate = DateTime.Parse(""2013/12/09"") });"</f>
        <v>TestStandardValues.Add(new BoToVa.BusinessEntities.DatabaseEntities.TestStandardValue() { ParameterID = 310, TeststandardValueID = 2, QuantityCode = "UITLOGING",  QuantityID = 5025, ConditionCode = "LS-10dg",  ConditionID = 453, ParameterCode = "As", UnitCode = "mg/m2", UnitID = 276, Value = 260 , TeststandardParameterCode = 10, IntroductionDate = DateTime.Parse("2013/12/09") });</v>
      </c>
    </row>
    <row r="4" spans="1:18" ht="17.25">
      <c r="A4" s="5" t="s">
        <v>15</v>
      </c>
      <c r="B4" s="5" t="s">
        <v>16</v>
      </c>
      <c r="C4" s="5" t="s">
        <v>65</v>
      </c>
      <c r="D4" s="5" t="s">
        <v>25</v>
      </c>
      <c r="E4" s="15">
        <v>1500</v>
      </c>
      <c r="F4" s="5" t="s">
        <v>64</v>
      </c>
      <c r="G4" s="145" t="s">
        <v>20</v>
      </c>
      <c r="H4" s="145" t="str">
        <f t="shared" si="0"/>
        <v>453</v>
      </c>
      <c r="I4">
        <v>3</v>
      </c>
      <c r="J4" s="144" t="s">
        <v>26</v>
      </c>
      <c r="K4" t="str">
        <f>IFERROR(INDEX('Conversie aquo oud &gt; nieuw'!$A$1:$R$901,MATCH($I4,'Conversie aquo oud &gt; nieuw'!$H$1:$H$65536,0),11),J4)</f>
        <v>Ba</v>
      </c>
      <c r="L4">
        <f>INDEX('Aquo parameters'!$A$1:$H$3189,MATCH($J4,'Aquo parameters'!$A$1:$A$65536,0),5)</f>
        <v>333</v>
      </c>
      <c r="M4" t="s">
        <v>22</v>
      </c>
      <c r="N4" t="str">
        <f t="shared" si="1"/>
        <v>5025</v>
      </c>
      <c r="O4" t="str">
        <f t="shared" si="2"/>
        <v>276</v>
      </c>
      <c r="P4" t="str">
        <f t="shared" si="3"/>
        <v>10</v>
      </c>
      <c r="Q4"/>
      <c r="R4" t="str">
        <f xml:space="preserve"> "TestStandardValues.Add(new BoToVa.BusinessEntities.DatabaseEntities.TestStandardValue() { ParameterID = "&amp; L4 &amp;", TeststandardValueID = "&amp; I4 &amp;", QuantityCode = """&amp; M4 &amp;""",  QuantityID = "&amp; N4 &amp;", ConditionCode = """ &amp; G4 &amp; """,  ConditionID = " &amp; H4 &amp; ", ParameterCode = """ &amp; K4 &amp; """, UnitCode = """ &amp; F4 &amp; """, UnitID = " &amp; O4 &amp; ", Value = " &amp; E4 &amp; " , TeststandardParameterCode = " &amp; P4 &amp; ", IntroductionDate = DateTime.Parse(""2013/12/09"") });"</f>
        <v>TestStandardValues.Add(new BoToVa.BusinessEntities.DatabaseEntities.TestStandardValue() { ParameterID = 333, TeststandardValueID = 3, QuantityCode = "UITLOGING",  QuantityID = 5025, ConditionCode = "LS-10dg",  ConditionID = 453, ParameterCode = "Ba", UnitCode = "mg/m2", UnitID = 276, Value = 1500 , TeststandardParameterCode = 10, IntroductionDate = DateTime.Parse("2013/12/09") });</v>
      </c>
    </row>
    <row r="5" spans="1:18" ht="17.25">
      <c r="A5" s="5" t="s">
        <v>15</v>
      </c>
      <c r="B5" s="5" t="s">
        <v>16</v>
      </c>
      <c r="C5" s="5" t="s">
        <v>65</v>
      </c>
      <c r="D5" s="5" t="s">
        <v>27</v>
      </c>
      <c r="E5" s="15"/>
      <c r="F5" s="5" t="s">
        <v>64</v>
      </c>
      <c r="G5" s="145" t="s">
        <v>20</v>
      </c>
      <c r="H5" s="145" t="str">
        <f t="shared" si="0"/>
        <v>453</v>
      </c>
      <c r="I5">
        <v>15</v>
      </c>
      <c r="J5" s="144" t="s">
        <v>28</v>
      </c>
      <c r="K5" t="str">
        <f>IFERROR(INDEX('Conversie aquo oud &gt; nieuw'!$A$1:$R$901,MATCH($I5,'Conversie aquo oud &gt; nieuw'!$H$1:$H$65536,0),11),J5)</f>
        <v>Br</v>
      </c>
      <c r="L5">
        <f>INDEX('Aquo parameters'!$A$1:$H$3189,MATCH($J5,'Aquo parameters'!$A$1:$A$65536,0),5)</f>
        <v>391</v>
      </c>
      <c r="M5" t="s">
        <v>22</v>
      </c>
      <c r="N5" t="str">
        <f t="shared" si="1"/>
        <v>5025</v>
      </c>
      <c r="O5" t="str">
        <f t="shared" si="2"/>
        <v>276</v>
      </c>
      <c r="P5" t="str">
        <f t="shared" si="3"/>
        <v>10</v>
      </c>
      <c r="Q5"/>
      <c r="R5"/>
    </row>
    <row r="6" spans="1:18" ht="17.25">
      <c r="A6" s="5" t="s">
        <v>15</v>
      </c>
      <c r="B6" s="5" t="s">
        <v>16</v>
      </c>
      <c r="C6" s="5" t="s">
        <v>65</v>
      </c>
      <c r="D6" s="5" t="s">
        <v>29</v>
      </c>
      <c r="E6" s="15" t="s">
        <v>30</v>
      </c>
      <c r="F6" s="5" t="s">
        <v>64</v>
      </c>
      <c r="G6" s="145" t="s">
        <v>20</v>
      </c>
      <c r="H6" s="145" t="str">
        <f t="shared" si="0"/>
        <v>453</v>
      </c>
      <c r="I6">
        <v>4</v>
      </c>
      <c r="J6" s="144" t="s">
        <v>31</v>
      </c>
      <c r="K6" t="str">
        <f>IFERROR(INDEX('Conversie aquo oud &gt; nieuw'!$A$1:$R$901,MATCH($I6,'Conversie aquo oud &gt; nieuw'!$H$1:$H$65536,0),11),J6)</f>
        <v>Cd</v>
      </c>
      <c r="L6">
        <f>INDEX('Aquo parameters'!$A$1:$H$3189,MATCH($J6,'Aquo parameters'!$A$1:$A$65536,0),5)</f>
        <v>441</v>
      </c>
      <c r="M6" t="s">
        <v>22</v>
      </c>
      <c r="N6" t="str">
        <f t="shared" si="1"/>
        <v>5025</v>
      </c>
      <c r="O6" t="str">
        <f t="shared" si="2"/>
        <v>276</v>
      </c>
      <c r="P6" t="str">
        <f t="shared" si="3"/>
        <v>10</v>
      </c>
      <c r="Q6"/>
      <c r="R6" t="str">
        <f xml:space="preserve"> "TestStandardValues.Add(new BoToVa.BusinessEntities.DatabaseEntities.TestStandardValue() { ParameterID = "&amp; L6 &amp;", TeststandardValueID = "&amp; I6 &amp;", QuantityCode = """&amp; M6 &amp;""",  QuantityID = "&amp; N6 &amp;", ConditionCode = """ &amp; G6 &amp; """,  ConditionID = " &amp; H6 &amp; ", ParameterCode = """ &amp; K6 &amp; """, UnitCode = """ &amp; F6 &amp; """, UnitID = " &amp; O6 &amp; ", Value = " &amp; E6 &amp; " , TeststandardParameterCode = " &amp; P6 &amp; ", IntroductionDate = DateTime.Parse(""2013/12/09"") });"</f>
        <v>TestStandardValues.Add(new BoToVa.BusinessEntities.DatabaseEntities.TestStandardValue() { ParameterID = 441, TeststandardValueID = 4, QuantityCode = "UITLOGING",  QuantityID = 5025, ConditionCode = "LS-10dg",  ConditionID = 453, ParameterCode = "Cd", UnitCode = "mg/m2", UnitID = 276, Value = 3.8 , TeststandardParameterCode = 10, IntroductionDate = DateTime.Parse("2013/12/09") });</v>
      </c>
    </row>
    <row r="7" spans="1:18" ht="17.25">
      <c r="A7" s="5" t="s">
        <v>15</v>
      </c>
      <c r="B7" s="5" t="s">
        <v>16</v>
      </c>
      <c r="C7" s="5" t="s">
        <v>65</v>
      </c>
      <c r="D7" s="5" t="s">
        <v>32</v>
      </c>
      <c r="E7" s="15"/>
      <c r="F7" s="5" t="s">
        <v>64</v>
      </c>
      <c r="G7" s="145" t="s">
        <v>20</v>
      </c>
      <c r="H7" s="145" t="str">
        <f t="shared" si="0"/>
        <v>453</v>
      </c>
      <c r="I7">
        <v>16</v>
      </c>
      <c r="J7" s="144" t="s">
        <v>33</v>
      </c>
      <c r="K7" t="str">
        <f>IFERROR(INDEX('Conversie aquo oud &gt; nieuw'!$A$1:$R$901,MATCH($I7,'Conversie aquo oud &gt; nieuw'!$H$1:$H$65536,0),11),J7)</f>
        <v>Cl</v>
      </c>
      <c r="L7">
        <f>INDEX('Aquo parameters'!$A$1:$H$3189,MATCH($J7,'Aquo parameters'!$A$1:$A$65536,0),5)</f>
        <v>508</v>
      </c>
      <c r="M7" t="s">
        <v>22</v>
      </c>
      <c r="N7" t="str">
        <f t="shared" si="1"/>
        <v>5025</v>
      </c>
      <c r="O7" t="str">
        <f t="shared" si="2"/>
        <v>276</v>
      </c>
      <c r="P7" t="str">
        <f t="shared" si="3"/>
        <v>10</v>
      </c>
      <c r="Q7"/>
      <c r="R7"/>
    </row>
    <row r="8" spans="1:18" ht="17.25">
      <c r="A8" s="5" t="s">
        <v>15</v>
      </c>
      <c r="B8" s="5" t="s">
        <v>16</v>
      </c>
      <c r="C8" s="5" t="s">
        <v>65</v>
      </c>
      <c r="D8" s="5" t="s">
        <v>34</v>
      </c>
      <c r="E8" s="15">
        <v>120</v>
      </c>
      <c r="F8" s="5" t="s">
        <v>64</v>
      </c>
      <c r="G8" s="145" t="s">
        <v>20</v>
      </c>
      <c r="H8" s="145" t="str">
        <f t="shared" si="0"/>
        <v>453</v>
      </c>
      <c r="I8">
        <v>5</v>
      </c>
      <c r="J8" s="144" t="s">
        <v>35</v>
      </c>
      <c r="K8" t="str">
        <f>IFERROR(INDEX('Conversie aquo oud &gt; nieuw'!$A$1:$R$901,MATCH($I8,'Conversie aquo oud &gt; nieuw'!$H$1:$H$65536,0),11),J8)</f>
        <v>Cr</v>
      </c>
      <c r="L8">
        <f>INDEX('Aquo parameters'!$A$1:$H$3189,MATCH($J8,'Aquo parameters'!$A$1:$A$65536,0),5)</f>
        <v>517</v>
      </c>
      <c r="M8" t="s">
        <v>22</v>
      </c>
      <c r="N8" t="str">
        <f t="shared" si="1"/>
        <v>5025</v>
      </c>
      <c r="O8" t="str">
        <f t="shared" si="2"/>
        <v>276</v>
      </c>
      <c r="P8" t="str">
        <f t="shared" si="3"/>
        <v>10</v>
      </c>
      <c r="Q8"/>
      <c r="R8" t="str">
        <f t="shared" ref="R8:R20" si="4" xml:space="preserve"> "TestStandardValues.Add(new BoToVa.BusinessEntities.DatabaseEntities.TestStandardValue() { ParameterID = "&amp; L8 &amp;", TeststandardValueID = "&amp; I8 &amp;", QuantityCode = """&amp; M8 &amp;""",  QuantityID = "&amp; N8 &amp;", ConditionCode = """ &amp; G8 &amp; """,  ConditionID = " &amp; H8 &amp; ", ParameterCode = """ &amp; K8 &amp; """, UnitCode = """ &amp; F8 &amp; """, UnitID = " &amp; O8 &amp; ", Value = " &amp; E8 &amp; " , TeststandardParameterCode = " &amp; P8 &amp; ", IntroductionDate = DateTime.Parse(""2013/12/09"") });"</f>
        <v>TestStandardValues.Add(new BoToVa.BusinessEntities.DatabaseEntities.TestStandardValue() { ParameterID = 517, TeststandardValueID = 5, QuantityCode = "UITLOGING",  QuantityID = 5025, ConditionCode = "LS-10dg",  ConditionID = 453, ParameterCode = "Cr", UnitCode = "mg/m2", UnitID = 276, Value = 120 , TeststandardParameterCode = 10, IntroductionDate = DateTime.Parse("2013/12/09") });</v>
      </c>
    </row>
    <row r="9" spans="1:18" ht="17.25">
      <c r="A9" s="5" t="s">
        <v>15</v>
      </c>
      <c r="B9" s="5" t="s">
        <v>16</v>
      </c>
      <c r="C9" s="5" t="s">
        <v>65</v>
      </c>
      <c r="D9" s="5" t="s">
        <v>36</v>
      </c>
      <c r="E9" s="15">
        <v>10000</v>
      </c>
      <c r="F9" s="5" t="s">
        <v>64</v>
      </c>
      <c r="G9" s="145" t="s">
        <v>20</v>
      </c>
      <c r="H9" s="145" t="str">
        <f t="shared" si="0"/>
        <v>453</v>
      </c>
      <c r="I9">
        <v>17</v>
      </c>
      <c r="J9" s="144" t="s">
        <v>37</v>
      </c>
      <c r="K9" t="str">
        <f>IFERROR(INDEX('Conversie aquo oud &gt; nieuw'!$A$1:$R$901,MATCH($I9,'Conversie aquo oud &gt; nieuw'!$H$1:$H$65536,0),11),J9)</f>
        <v>F</v>
      </c>
      <c r="L9">
        <f>INDEX('Aquo parameters'!$A$1:$H$3189,MATCH($J9,'Aquo parameters'!$A$1:$A$65536,0),5)</f>
        <v>1853</v>
      </c>
      <c r="M9" t="s">
        <v>22</v>
      </c>
      <c r="N9" t="str">
        <f t="shared" si="1"/>
        <v>5025</v>
      </c>
      <c r="O9" t="str">
        <f t="shared" si="2"/>
        <v>276</v>
      </c>
      <c r="P9" t="str">
        <f t="shared" si="3"/>
        <v>10</v>
      </c>
      <c r="Q9"/>
      <c r="R9" t="str">
        <f t="shared" si="4"/>
        <v>TestStandardValues.Add(new BoToVa.BusinessEntities.DatabaseEntities.TestStandardValue() { ParameterID = 1853, TeststandardValueID = 17, QuantityCode = "UITLOGING",  QuantityID = 5025, ConditionCode = "LS-10dg",  ConditionID = 453, ParameterCode = "F", UnitCode = "mg/m2", UnitID = 276, Value = 10000 , TeststandardParameterCode = 10, IntroductionDate = DateTime.Parse("2013/12/09") });</v>
      </c>
    </row>
    <row r="10" spans="1:18" ht="17.25">
      <c r="A10" s="5" t="s">
        <v>15</v>
      </c>
      <c r="B10" s="5" t="s">
        <v>16</v>
      </c>
      <c r="C10" s="5" t="s">
        <v>65</v>
      </c>
      <c r="D10" s="5" t="s">
        <v>38</v>
      </c>
      <c r="E10" s="15">
        <v>60</v>
      </c>
      <c r="F10" s="5" t="s">
        <v>64</v>
      </c>
      <c r="G10" s="145" t="s">
        <v>20</v>
      </c>
      <c r="H10" s="145" t="str">
        <f t="shared" si="0"/>
        <v>453</v>
      </c>
      <c r="I10">
        <v>6</v>
      </c>
      <c r="J10" s="144" t="s">
        <v>39</v>
      </c>
      <c r="K10" t="str">
        <f>IFERROR(INDEX('Conversie aquo oud &gt; nieuw'!$A$1:$R$901,MATCH($I10,'Conversie aquo oud &gt; nieuw'!$H$1:$H$65536,0),11),J10)</f>
        <v>Co</v>
      </c>
      <c r="L10">
        <f>INDEX('Aquo parameters'!$A$1:$H$3189,MATCH($J10,'Aquo parameters'!$A$1:$A$65536,0),5)</f>
        <v>527</v>
      </c>
      <c r="M10" t="s">
        <v>22</v>
      </c>
      <c r="N10" t="str">
        <f t="shared" si="1"/>
        <v>5025</v>
      </c>
      <c r="O10" t="str">
        <f t="shared" si="2"/>
        <v>276</v>
      </c>
      <c r="P10" t="str">
        <f t="shared" si="3"/>
        <v>10</v>
      </c>
      <c r="Q10"/>
      <c r="R10" t="str">
        <f t="shared" si="4"/>
        <v>TestStandardValues.Add(new BoToVa.BusinessEntities.DatabaseEntities.TestStandardValue() { ParameterID = 527, TeststandardValueID = 6, QuantityCode = "UITLOGING",  QuantityID = 5025, ConditionCode = "LS-10dg",  ConditionID = 453, ParameterCode = "Co", UnitCode = "mg/m2", UnitID = 276, Value = 60 , TeststandardParameterCode = 10, IntroductionDate = DateTime.Parse("2013/12/09") });</v>
      </c>
    </row>
    <row r="11" spans="1:18" ht="17.25">
      <c r="A11" s="5" t="s">
        <v>15</v>
      </c>
      <c r="B11" s="5" t="s">
        <v>16</v>
      </c>
      <c r="C11" s="5" t="s">
        <v>65</v>
      </c>
      <c r="D11" s="5" t="s">
        <v>40</v>
      </c>
      <c r="E11" s="15">
        <v>98</v>
      </c>
      <c r="F11" s="5" t="s">
        <v>64</v>
      </c>
      <c r="G11" s="145" t="s">
        <v>20</v>
      </c>
      <c r="H11" s="145" t="str">
        <f t="shared" si="0"/>
        <v>453</v>
      </c>
      <c r="I11">
        <v>7</v>
      </c>
      <c r="J11" s="144" t="s">
        <v>41</v>
      </c>
      <c r="K11" t="str">
        <f>IFERROR(INDEX('Conversie aquo oud &gt; nieuw'!$A$1:$R$901,MATCH($I11,'Conversie aquo oud &gt; nieuw'!$H$1:$H$65536,0),11),J11)</f>
        <v>Cu</v>
      </c>
      <c r="L11">
        <f>INDEX('Aquo parameters'!$A$1:$H$3189,MATCH($J11,'Aquo parameters'!$A$1:$A$65536,0),5)</f>
        <v>971</v>
      </c>
      <c r="M11" t="s">
        <v>22</v>
      </c>
      <c r="N11" t="str">
        <f t="shared" si="1"/>
        <v>5025</v>
      </c>
      <c r="O11" t="str">
        <f t="shared" si="2"/>
        <v>276</v>
      </c>
      <c r="P11" t="str">
        <f t="shared" si="3"/>
        <v>10</v>
      </c>
      <c r="Q11"/>
      <c r="R11" t="str">
        <f t="shared" si="4"/>
        <v>TestStandardValues.Add(new BoToVa.BusinessEntities.DatabaseEntities.TestStandardValue() { ParameterID = 971, TeststandardValueID = 7, QuantityCode = "UITLOGING",  QuantityID = 5025, ConditionCode = "LS-10dg",  ConditionID = 453, ParameterCode = "Cu", UnitCode = "mg/m2", UnitID = 276, Value = 98 , TeststandardParameterCode = 10, IntroductionDate = DateTime.Parse("2013/12/09") });</v>
      </c>
    </row>
    <row r="12" spans="1:18" ht="17.25">
      <c r="A12" s="5" t="s">
        <v>15</v>
      </c>
      <c r="B12" s="5" t="s">
        <v>16</v>
      </c>
      <c r="C12" s="5" t="s">
        <v>65</v>
      </c>
      <c r="D12" s="5" t="s">
        <v>42</v>
      </c>
      <c r="E12" s="15" t="s">
        <v>43</v>
      </c>
      <c r="F12" s="5" t="s">
        <v>64</v>
      </c>
      <c r="G12" s="145" t="s">
        <v>20</v>
      </c>
      <c r="H12" s="145" t="str">
        <f t="shared" si="0"/>
        <v>453</v>
      </c>
      <c r="I12">
        <v>8</v>
      </c>
      <c r="J12" s="144" t="s">
        <v>44</v>
      </c>
      <c r="K12" t="str">
        <f>IFERROR(INDEX('Conversie aquo oud &gt; nieuw'!$A$1:$R$901,MATCH($I12,'Conversie aquo oud &gt; nieuw'!$H$1:$H$65536,0),11),J12)</f>
        <v>Hg</v>
      </c>
      <c r="L12">
        <f>INDEX('Aquo parameters'!$A$1:$H$3189,MATCH($J12,'Aquo parameters'!$A$1:$A$65536,0),5)</f>
        <v>1097</v>
      </c>
      <c r="M12" t="s">
        <v>22</v>
      </c>
      <c r="N12" t="str">
        <f t="shared" si="1"/>
        <v>5025</v>
      </c>
      <c r="O12" t="str">
        <f t="shared" si="2"/>
        <v>276</v>
      </c>
      <c r="P12" t="str">
        <f t="shared" si="3"/>
        <v>10</v>
      </c>
      <c r="Q12"/>
      <c r="R12" t="str">
        <f t="shared" si="4"/>
        <v>TestStandardValues.Add(new BoToVa.BusinessEntities.DatabaseEntities.TestStandardValue() { ParameterID = 1097, TeststandardValueID = 8, QuantityCode = "UITLOGING",  QuantityID = 5025, ConditionCode = "LS-10dg",  ConditionID = 453, ParameterCode = "Hg", UnitCode = "mg/m2", UnitID = 276, Value = 1.4 , TeststandardParameterCode = 10, IntroductionDate = DateTime.Parse("2013/12/09") });</v>
      </c>
    </row>
    <row r="13" spans="1:18" ht="17.25">
      <c r="A13" s="5" t="s">
        <v>15</v>
      </c>
      <c r="B13" s="5" t="s">
        <v>16</v>
      </c>
      <c r="C13" s="5" t="s">
        <v>65</v>
      </c>
      <c r="D13" s="5" t="s">
        <v>45</v>
      </c>
      <c r="E13" s="15">
        <v>400</v>
      </c>
      <c r="F13" s="5" t="s">
        <v>64</v>
      </c>
      <c r="G13" s="145" t="s">
        <v>20</v>
      </c>
      <c r="H13" s="145" t="str">
        <f t="shared" si="0"/>
        <v>453</v>
      </c>
      <c r="I13">
        <v>9</v>
      </c>
      <c r="J13" s="143" t="s">
        <v>46</v>
      </c>
      <c r="K13" t="str">
        <f>IFERROR(INDEX('Conversie aquo oud &gt; nieuw'!$A$1:$R$901,MATCH($I13,'Conversie aquo oud &gt; nieuw'!$H$1:$H$65536,0),11),J13)</f>
        <v>Pb</v>
      </c>
      <c r="L13">
        <f>INDEX('Aquo parameters'!$A$1:$H$3189,MATCH($J13,'Aquo parameters'!$A$1:$A$65536,0),5)</f>
        <v>1116</v>
      </c>
      <c r="M13" t="s">
        <v>22</v>
      </c>
      <c r="N13" t="str">
        <f t="shared" si="1"/>
        <v>5025</v>
      </c>
      <c r="O13" t="str">
        <f t="shared" si="2"/>
        <v>276</v>
      </c>
      <c r="P13" t="str">
        <f t="shared" si="3"/>
        <v>10</v>
      </c>
      <c r="Q13"/>
      <c r="R13" t="str">
        <f t="shared" si="4"/>
        <v>TestStandardValues.Add(new BoToVa.BusinessEntities.DatabaseEntities.TestStandardValue() { ParameterID = 1116, TeststandardValueID = 9, QuantityCode = "UITLOGING",  QuantityID = 5025, ConditionCode = "LS-10dg",  ConditionID = 453, ParameterCode = "Pb", UnitCode = "mg/m2", UnitID = 276, Value = 400 , TeststandardParameterCode = 10, IntroductionDate = DateTime.Parse("2013/12/09") });</v>
      </c>
    </row>
    <row r="14" spans="1:18" ht="17.25">
      <c r="A14" s="5" t="s">
        <v>15</v>
      </c>
      <c r="B14" s="5" t="s">
        <v>16</v>
      </c>
      <c r="C14" s="5" t="s">
        <v>65</v>
      </c>
      <c r="D14" s="5" t="s">
        <v>47</v>
      </c>
      <c r="E14" s="15">
        <v>144</v>
      </c>
      <c r="F14" s="5" t="s">
        <v>64</v>
      </c>
      <c r="G14" s="145" t="s">
        <v>20</v>
      </c>
      <c r="H14" s="145" t="str">
        <f t="shared" si="0"/>
        <v>453</v>
      </c>
      <c r="I14">
        <v>10</v>
      </c>
      <c r="J14" s="144" t="s">
        <v>48</v>
      </c>
      <c r="K14" t="str">
        <f>IFERROR(INDEX('Conversie aquo oud &gt; nieuw'!$A$1:$R$901,MATCH($I14,'Conversie aquo oud &gt; nieuw'!$H$1:$H$65536,0),11),J14)</f>
        <v>Mo</v>
      </c>
      <c r="L14">
        <f>INDEX('Aquo parameters'!$A$1:$H$3189,MATCH($J14,'Aquo parameters'!$A$1:$A$65536,0),5)</f>
        <v>1243</v>
      </c>
      <c r="M14" t="s">
        <v>22</v>
      </c>
      <c r="N14" t="str">
        <f t="shared" si="1"/>
        <v>5025</v>
      </c>
      <c r="O14" t="str">
        <f t="shared" si="2"/>
        <v>276</v>
      </c>
      <c r="P14" t="str">
        <f t="shared" si="3"/>
        <v>10</v>
      </c>
      <c r="Q14"/>
      <c r="R14" t="str">
        <f t="shared" si="4"/>
        <v>TestStandardValues.Add(new BoToVa.BusinessEntities.DatabaseEntities.TestStandardValue() { ParameterID = 1243, TeststandardValueID = 10, QuantityCode = "UITLOGING",  QuantityID = 5025, ConditionCode = "LS-10dg",  ConditionID = 453, ParameterCode = "Mo", UnitCode = "mg/m2", UnitID = 276, Value = 144 , TeststandardParameterCode = 10, IntroductionDate = DateTime.Parse("2013/12/09") });</v>
      </c>
    </row>
    <row r="15" spans="1:18" ht="17.25">
      <c r="A15" s="5" t="s">
        <v>15</v>
      </c>
      <c r="B15" s="5" t="s">
        <v>16</v>
      </c>
      <c r="C15" s="5" t="s">
        <v>65</v>
      </c>
      <c r="D15" s="5" t="s">
        <v>49</v>
      </c>
      <c r="E15" s="15">
        <v>81</v>
      </c>
      <c r="F15" s="5" t="s">
        <v>64</v>
      </c>
      <c r="G15" s="145" t="s">
        <v>20</v>
      </c>
      <c r="H15" s="145" t="str">
        <f t="shared" si="0"/>
        <v>453</v>
      </c>
      <c r="I15">
        <v>11</v>
      </c>
      <c r="J15" s="144" t="s">
        <v>50</v>
      </c>
      <c r="K15" t="str">
        <f>IFERROR(INDEX('Conversie aquo oud &gt; nieuw'!$A$1:$R$901,MATCH($I15,'Conversie aquo oud &gt; nieuw'!$H$1:$H$65536,0),11),J15)</f>
        <v>Ni</v>
      </c>
      <c r="L15">
        <f>INDEX('Aquo parameters'!$A$1:$H$3189,MATCH($J15,'Aquo parameters'!$A$1:$A$65536,0),5)</f>
        <v>1267</v>
      </c>
      <c r="M15" t="s">
        <v>22</v>
      </c>
      <c r="N15" t="str">
        <f t="shared" si="1"/>
        <v>5025</v>
      </c>
      <c r="O15" t="str">
        <f t="shared" si="2"/>
        <v>276</v>
      </c>
      <c r="P15" t="str">
        <f t="shared" si="3"/>
        <v>10</v>
      </c>
      <c r="Q15"/>
      <c r="R15" t="str">
        <f t="shared" si="4"/>
        <v>TestStandardValues.Add(new BoToVa.BusinessEntities.DatabaseEntities.TestStandardValue() { ParameterID = 1267, TeststandardValueID = 11, QuantityCode = "UITLOGING",  QuantityID = 5025, ConditionCode = "LS-10dg",  ConditionID = 453, ParameterCode = "Ni", UnitCode = "mg/m2", UnitID = 276, Value = 81 , TeststandardParameterCode = 10, IntroductionDate = DateTime.Parse("2013/12/09") });</v>
      </c>
    </row>
    <row r="16" spans="1:18" ht="17.25">
      <c r="A16" s="5" t="s">
        <v>15</v>
      </c>
      <c r="B16" s="5" t="s">
        <v>16</v>
      </c>
      <c r="C16" s="5" t="s">
        <v>65</v>
      </c>
      <c r="D16" s="5" t="s">
        <v>51</v>
      </c>
      <c r="E16" s="15" t="s">
        <v>52</v>
      </c>
      <c r="F16" s="5" t="s">
        <v>64</v>
      </c>
      <c r="G16" s="145" t="s">
        <v>20</v>
      </c>
      <c r="H16" s="145" t="str">
        <f t="shared" si="0"/>
        <v>453</v>
      </c>
      <c r="I16">
        <v>12</v>
      </c>
      <c r="J16" s="144" t="s">
        <v>53</v>
      </c>
      <c r="K16" t="str">
        <f>IFERROR(INDEX('Conversie aquo oud &gt; nieuw'!$A$1:$R$901,MATCH($I16,'Conversie aquo oud &gt; nieuw'!$H$1:$H$65536,0),11),J16)</f>
        <v>Se</v>
      </c>
      <c r="L16">
        <f>INDEX('Aquo parameters'!$A$1:$H$3189,MATCH($J16,'Aquo parameters'!$A$1:$A$65536,0),5)</f>
        <v>1476</v>
      </c>
      <c r="M16" t="s">
        <v>22</v>
      </c>
      <c r="N16" t="str">
        <f t="shared" si="1"/>
        <v>5025</v>
      </c>
      <c r="O16" t="str">
        <f t="shared" si="2"/>
        <v>276</v>
      </c>
      <c r="P16" t="str">
        <f t="shared" si="3"/>
        <v>10</v>
      </c>
      <c r="Q16"/>
      <c r="R16" t="str">
        <f t="shared" si="4"/>
        <v>TestStandardValues.Add(new BoToVa.BusinessEntities.DatabaseEntities.TestStandardValue() { ParameterID = 1476, TeststandardValueID = 12, QuantityCode = "UITLOGING",  QuantityID = 5025, ConditionCode = "LS-10dg",  ConditionID = 453, ParameterCode = "Se", UnitCode = "mg/m2", UnitID = 276, Value = 4.8 , TeststandardParameterCode = 10, IntroductionDate = DateTime.Parse("2013/12/09") });</v>
      </c>
    </row>
    <row r="17" spans="1:18" ht="17.25">
      <c r="A17" s="5" t="s">
        <v>15</v>
      </c>
      <c r="B17" s="5" t="s">
        <v>16</v>
      </c>
      <c r="C17" s="5" t="s">
        <v>65</v>
      </c>
      <c r="D17" s="5" t="s">
        <v>54</v>
      </c>
      <c r="E17" s="15">
        <v>660000</v>
      </c>
      <c r="F17" s="5" t="s">
        <v>64</v>
      </c>
      <c r="G17" s="145" t="s">
        <v>20</v>
      </c>
      <c r="H17" s="145" t="str">
        <f t="shared" si="0"/>
        <v>453</v>
      </c>
      <c r="I17">
        <v>18</v>
      </c>
      <c r="J17" s="144" t="s">
        <v>55</v>
      </c>
      <c r="K17" t="str">
        <f>IFERROR(INDEX('Conversie aquo oud &gt; nieuw'!$A$1:$R$901,MATCH($I17,'Conversie aquo oud &gt; nieuw'!$H$1:$H$65536,0),11),J17)</f>
        <v>SO4</v>
      </c>
      <c r="L17">
        <f>INDEX('Aquo parameters'!$A$1:$H$3189,MATCH($J17,'Aquo parameters'!$A$1:$A$65536,0),5)</f>
        <v>1508</v>
      </c>
      <c r="M17" t="s">
        <v>22</v>
      </c>
      <c r="N17" t="str">
        <f t="shared" si="1"/>
        <v>5025</v>
      </c>
      <c r="O17" t="str">
        <f t="shared" si="2"/>
        <v>276</v>
      </c>
      <c r="P17" t="str">
        <f t="shared" si="3"/>
        <v>10</v>
      </c>
      <c r="Q17"/>
      <c r="R17" t="str">
        <f t="shared" si="4"/>
        <v>TestStandardValues.Add(new BoToVa.BusinessEntities.DatabaseEntities.TestStandardValue() { ParameterID = 1508, TeststandardValueID = 18, QuantityCode = "UITLOGING",  QuantityID = 5025, ConditionCode = "LS-10dg",  ConditionID = 453, ParameterCode = "SO4", UnitCode = "mg/m2", UnitID = 276, Value = 660000 , TeststandardParameterCode = 10, IntroductionDate = DateTime.Parse("2013/12/09") });</v>
      </c>
    </row>
    <row r="18" spans="1:18" ht="17.25">
      <c r="A18" s="5" t="s">
        <v>15</v>
      </c>
      <c r="B18" s="5" t="s">
        <v>16</v>
      </c>
      <c r="C18" s="5" t="s">
        <v>65</v>
      </c>
      <c r="D18" s="5" t="s">
        <v>56</v>
      </c>
      <c r="E18" s="15">
        <v>50</v>
      </c>
      <c r="F18" s="5" t="s">
        <v>64</v>
      </c>
      <c r="G18" s="145" t="s">
        <v>20</v>
      </c>
      <c r="H18" s="145" t="str">
        <f t="shared" si="0"/>
        <v>453</v>
      </c>
      <c r="I18">
        <v>13</v>
      </c>
      <c r="J18" s="144" t="s">
        <v>57</v>
      </c>
      <c r="K18" t="str">
        <f>IFERROR(INDEX('Conversie aquo oud &gt; nieuw'!$A$1:$R$901,MATCH($I18,'Conversie aquo oud &gt; nieuw'!$H$1:$H$65536,0),11),J18)</f>
        <v>Sn</v>
      </c>
      <c r="L18">
        <f>INDEX('Aquo parameters'!$A$1:$H$3189,MATCH($J18,'Aquo parameters'!$A$1:$A$65536,0),5)</f>
        <v>1564</v>
      </c>
      <c r="M18" t="s">
        <v>22</v>
      </c>
      <c r="N18" t="str">
        <f t="shared" si="1"/>
        <v>5025</v>
      </c>
      <c r="O18" t="str">
        <f t="shared" si="2"/>
        <v>276</v>
      </c>
      <c r="P18" t="str">
        <f t="shared" si="3"/>
        <v>10</v>
      </c>
      <c r="Q18"/>
      <c r="R18" t="str">
        <f t="shared" si="4"/>
        <v>TestStandardValues.Add(new BoToVa.BusinessEntities.DatabaseEntities.TestStandardValue() { ParameterID = 1564, TeststandardValueID = 13, QuantityCode = "UITLOGING",  QuantityID = 5025, ConditionCode = "LS-10dg",  ConditionID = 453, ParameterCode = "Sn", UnitCode = "mg/m2", UnitID = 276, Value = 50 , TeststandardParameterCode = 10, IntroductionDate = DateTime.Parse("2013/12/09") });</v>
      </c>
    </row>
    <row r="19" spans="1:18" ht="17.25">
      <c r="A19" s="5" t="s">
        <v>15</v>
      </c>
      <c r="B19" s="5" t="s">
        <v>16</v>
      </c>
      <c r="C19" s="5" t="s">
        <v>65</v>
      </c>
      <c r="D19" s="5" t="s">
        <v>58</v>
      </c>
      <c r="E19" s="15">
        <v>320</v>
      </c>
      <c r="F19" s="5" t="s">
        <v>64</v>
      </c>
      <c r="G19" s="145" t="s">
        <v>20</v>
      </c>
      <c r="H19" s="145" t="str">
        <f t="shared" si="0"/>
        <v>453</v>
      </c>
      <c r="I19">
        <v>19</v>
      </c>
      <c r="J19" s="144" t="s">
        <v>59</v>
      </c>
      <c r="K19" t="str">
        <f>IFERROR(INDEX('Conversie aquo oud &gt; nieuw'!$A$1:$R$901,MATCH($I19,'Conversie aquo oud &gt; nieuw'!$H$1:$H$65536,0),11),J19)</f>
        <v>V</v>
      </c>
      <c r="L19">
        <f>INDEX('Aquo parameters'!$A$1:$H$3189,MATCH($J19,'Aquo parameters'!$A$1:$A$65536,0),5)</f>
        <v>1642</v>
      </c>
      <c r="M19" t="s">
        <v>22</v>
      </c>
      <c r="N19" t="str">
        <f t="shared" si="1"/>
        <v>5025</v>
      </c>
      <c r="O19" t="str">
        <f t="shared" si="2"/>
        <v>276</v>
      </c>
      <c r="P19" t="str">
        <f t="shared" si="3"/>
        <v>10</v>
      </c>
      <c r="Q19"/>
      <c r="R19" t="str">
        <f t="shared" si="4"/>
        <v>TestStandardValues.Add(new BoToVa.BusinessEntities.DatabaseEntities.TestStandardValue() { ParameterID = 1642, TeststandardValueID = 19, QuantityCode = "UITLOGING",  QuantityID = 5025, ConditionCode = "LS-10dg",  ConditionID = 453, ParameterCode = "V", UnitCode = "mg/m2", UnitID = 276, Value = 320 , TeststandardParameterCode = 10, IntroductionDate = DateTime.Parse("2013/12/09") });</v>
      </c>
    </row>
    <row r="20" spans="1:18" ht="17.25">
      <c r="A20" s="5" t="s">
        <v>15</v>
      </c>
      <c r="B20" s="5" t="s">
        <v>16</v>
      </c>
      <c r="C20" s="5" t="s">
        <v>65</v>
      </c>
      <c r="D20" s="5" t="s">
        <v>60</v>
      </c>
      <c r="E20" s="15">
        <v>800</v>
      </c>
      <c r="F20" s="5" t="s">
        <v>64</v>
      </c>
      <c r="G20" s="145" t="s">
        <v>20</v>
      </c>
      <c r="H20" s="145" t="str">
        <f t="shared" si="0"/>
        <v>453</v>
      </c>
      <c r="I20">
        <v>14</v>
      </c>
      <c r="J20" s="144" t="s">
        <v>61</v>
      </c>
      <c r="K20" t="str">
        <f>IFERROR(INDEX('Conversie aquo oud &gt; nieuw'!$A$1:$R$901,MATCH($I20,'Conversie aquo oud &gt; nieuw'!$H$1:$H$65536,0),11),J20)</f>
        <v>Zn</v>
      </c>
      <c r="L20">
        <f>INDEX('Aquo parameters'!$A$1:$H$3189,MATCH($J20,'Aquo parameters'!$A$1:$A$65536,0),5)</f>
        <v>1693</v>
      </c>
      <c r="M20" t="s">
        <v>22</v>
      </c>
      <c r="N20" t="str">
        <f t="shared" si="1"/>
        <v>5025</v>
      </c>
      <c r="O20" t="str">
        <f t="shared" si="2"/>
        <v>276</v>
      </c>
      <c r="P20" t="str">
        <f t="shared" si="3"/>
        <v>10</v>
      </c>
      <c r="Q20"/>
      <c r="R20" t="str">
        <f t="shared" si="4"/>
        <v>TestStandardValues.Add(new BoToVa.BusinessEntities.DatabaseEntities.TestStandardValue() { ParameterID = 1693, TeststandardValueID = 14, QuantityCode = "UITLOGING",  QuantityID = 5025, ConditionCode = "LS-10dg",  ConditionID = 453, ParameterCode = "Zn", UnitCode = "mg/m2", UnitID = 276, Value = 800 , TeststandardParameterCode = 10, IntroductionDate = DateTime.Parse("2013/12/09") });</v>
      </c>
    </row>
    <row r="21" spans="1:18">
      <c r="E21" s="13"/>
    </row>
    <row r="22" spans="1:18">
      <c r="E22" s="11"/>
    </row>
    <row r="24" spans="1:18">
      <c r="E24" s="13"/>
    </row>
    <row r="25" spans="1:18">
      <c r="E25" s="13"/>
    </row>
    <row r="26" spans="1:18">
      <c r="E26" s="13"/>
    </row>
    <row r="27" spans="1:18">
      <c r="E27" s="11"/>
    </row>
    <row r="28" spans="1:18">
      <c r="E28" s="13"/>
    </row>
    <row r="29" spans="1:18">
      <c r="E29" s="11"/>
    </row>
    <row r="31" spans="1:18">
      <c r="E31" s="13"/>
    </row>
    <row r="32" spans="1:18">
      <c r="E32" s="13"/>
    </row>
    <row r="33" spans="5:5">
      <c r="E33" s="11"/>
    </row>
    <row r="34" spans="5:5">
      <c r="E34" s="11"/>
    </row>
    <row r="35" spans="5:5">
      <c r="E35" s="11"/>
    </row>
    <row r="40" spans="5:5">
      <c r="E40" s="11"/>
    </row>
    <row r="46" spans="5:5">
      <c r="E46" s="11"/>
    </row>
    <row r="49" spans="5:5">
      <c r="E49" s="13"/>
    </row>
    <row r="51" spans="5:5">
      <c r="E51" s="11"/>
    </row>
    <row r="53" spans="5:5">
      <c r="E53" s="13"/>
    </row>
    <row r="54" spans="5:5">
      <c r="E54" s="11"/>
    </row>
    <row r="56" spans="5:5">
      <c r="E56" s="11"/>
    </row>
    <row r="58" spans="5:5">
      <c r="E58" s="11"/>
    </row>
  </sheetData>
  <phoneticPr fontId="0" type="noConversion"/>
  <pageMargins left="0.7" right="0.7" top="0.75" bottom="0.75" header="0.3" footer="0.3"/>
  <pageSetup paperSize="9" orientation="portrait" horizontalDpi="200" verticalDpi="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39"/>
  <sheetViews>
    <sheetView zoomScaleNormal="100" workbookViewId="0">
      <pane ySplit="1" topLeftCell="A2" activePane="bottomLeft" state="frozen"/>
      <selection pane="bottomLeft"/>
    </sheetView>
  </sheetViews>
  <sheetFormatPr defaultColWidth="9.140625" defaultRowHeight="12.75"/>
  <cols>
    <col min="1" max="1" width="13" style="1" bestFit="1" customWidth="1"/>
    <col min="2" max="2" width="19.7109375" style="1" bestFit="1" customWidth="1"/>
    <col min="3" max="3" width="7.42578125" style="1" customWidth="1"/>
    <col min="4" max="4" width="12.7109375" style="1" bestFit="1" customWidth="1"/>
    <col min="5" max="5" width="14.85546875" style="12" bestFit="1" customWidth="1"/>
    <col min="6" max="6" width="10.42578125" style="1" bestFit="1" customWidth="1"/>
    <col min="7" max="7" width="20.28515625" style="1" bestFit="1" customWidth="1"/>
    <col min="8" max="8" width="17.5703125" style="1" bestFit="1" customWidth="1"/>
    <col min="9" max="9" width="9.85546875" style="1" bestFit="1" customWidth="1"/>
    <col min="10" max="10" width="11.85546875" style="1" bestFit="1" customWidth="1"/>
    <col min="11" max="11" width="12.28515625" style="1" bestFit="1" customWidth="1"/>
    <col min="12" max="12" width="9.140625" style="1"/>
    <col min="13" max="13" width="12.28515625" style="1" bestFit="1" customWidth="1"/>
    <col min="14" max="14" width="14.140625" style="1" bestFit="1" customWidth="1"/>
    <col min="15" max="15" width="12.28515625" style="1" bestFit="1" customWidth="1"/>
    <col min="16" max="16" width="15.28515625" style="1" bestFit="1" customWidth="1"/>
    <col min="17" max="17" width="9.140625" style="1"/>
    <col min="18" max="18" width="255.7109375" style="1" bestFit="1" customWidth="1"/>
    <col min="19" max="16384" width="9.140625" style="1"/>
  </cols>
  <sheetData>
    <row r="1" spans="1:18" ht="15">
      <c r="A1" s="6" t="s">
        <v>0</v>
      </c>
      <c r="B1" s="6" t="s">
        <v>1</v>
      </c>
      <c r="C1" s="6"/>
      <c r="D1" s="149" t="s">
        <v>2</v>
      </c>
      <c r="E1" s="7" t="s">
        <v>3</v>
      </c>
      <c r="F1" s="6" t="s">
        <v>4</v>
      </c>
      <c r="G1" s="6" t="s">
        <v>5</v>
      </c>
      <c r="H1" s="5" t="s">
        <v>6</v>
      </c>
      <c r="I1" s="2" t="s">
        <v>7</v>
      </c>
      <c r="J1" s="2" t="s">
        <v>8</v>
      </c>
      <c r="K1" s="2" t="s">
        <v>9</v>
      </c>
      <c r="L1" s="2" t="s">
        <v>10</v>
      </c>
      <c r="M1" s="2" t="s">
        <v>11</v>
      </c>
      <c r="N1" s="2" t="s">
        <v>12</v>
      </c>
      <c r="O1" s="2" t="s">
        <v>13</v>
      </c>
      <c r="P1" s="2" t="s">
        <v>14</v>
      </c>
      <c r="Q1" s="2"/>
      <c r="R1" s="2"/>
    </row>
    <row r="2" spans="1:18" ht="15">
      <c r="A2" s="5" t="s">
        <v>15</v>
      </c>
      <c r="B2" s="5" t="s">
        <v>66</v>
      </c>
      <c r="C2" s="5"/>
      <c r="D2" s="5" t="s">
        <v>17</v>
      </c>
      <c r="E2" s="138" t="s">
        <v>67</v>
      </c>
      <c r="F2" s="5" t="s">
        <v>68</v>
      </c>
      <c r="G2" s="145" t="s">
        <v>20</v>
      </c>
      <c r="H2" s="145" t="str">
        <f t="shared" ref="H2:H20" si="0">IF(G2 = "dg", "1", IF(G2 = "TEQdg", "5", IF(G2 = "Sndg", "4", IF(G2 = "LS-10dg", "453", ""))))</f>
        <v>453</v>
      </c>
      <c r="I2">
        <v>1</v>
      </c>
      <c r="J2" s="144" t="s">
        <v>21</v>
      </c>
      <c r="K2" t="str">
        <f>IFERROR(INDEX('Conversie aquo oud &gt; nieuw'!$A$1:$R$901,MATCH($I2,'Conversie aquo oud &gt; nieuw'!$H$1:$H$65536,0),11),J2)</f>
        <v>Sb</v>
      </c>
      <c r="L2">
        <f>INDEX('Aquo parameters'!$A$1:$H$3189,MATCH($J2,'Aquo parameters'!$A$1:$A$65536,0),5)</f>
        <v>301</v>
      </c>
      <c r="M2" t="s">
        <v>22</v>
      </c>
      <c r="N2" t="str">
        <f t="shared" ref="N2:N20" si="1">IF(M2 = "CONCTTE", "2720", IF(M2 = "MASSFTE", "2725",  IF(M2 = "UITLOGING", "5025", "")))</f>
        <v>5025</v>
      </c>
      <c r="O2" t="str">
        <f t="shared" ref="O2:O20" si="2">IF(F2="mg/kg","58",IF(F2="ug/kg","131",IF(F2="ng/kg","77",IF(F2="mg/m2","77","--"))))</f>
        <v>58</v>
      </c>
      <c r="P2" t="str">
        <f>IF(A2="EW","10","-1")</f>
        <v>10</v>
      </c>
      <c r="Q2"/>
      <c r="R2" t="str">
        <f xml:space="preserve"> "TestStandardValues.Add(new BoToVa.BusinessEntities.DatabaseEntities.TestStandardValue() { ParameterID = "&amp; L2 &amp;", TeststandardValueID = "&amp; I2 &amp;", QuantityCode = """&amp; M2 &amp;""",  QuantityID = "&amp; N2 &amp;", ConditionCode = """ &amp; G2 &amp; """,  ConditionID = " &amp; H2 &amp; ", ParameterCode = """ &amp; K2 &amp; """, UnitCode = """ &amp; F2 &amp; """, UnitID = " &amp; O2 &amp; ", Value = " &amp; E2 &amp; " , TeststandardParameterCode = " &amp; P2 &amp; ", IntroductionDate = DateTime.Parse(""2013/12/09"") });"</f>
        <v>TestStandardValues.Add(new BoToVa.BusinessEntities.DatabaseEntities.TestStandardValue() { ParameterID = 301, TeststandardValueID = 1, QuantityCode = "UITLOGING",  QuantityID = 5025, ConditionCode = "LS-10dg",  ConditionID = 453, ParameterCode = "Sb", UnitCode = "mg/kg", UnitID = 58, Value = 0.32 , TeststandardParameterCode = 10, IntroductionDate = DateTime.Parse("2013/12/09") });</v>
      </c>
    </row>
    <row r="3" spans="1:18" ht="15">
      <c r="A3" s="5" t="s">
        <v>15</v>
      </c>
      <c r="B3" s="5" t="s">
        <v>66</v>
      </c>
      <c r="C3" s="5"/>
      <c r="D3" s="5" t="s">
        <v>23</v>
      </c>
      <c r="E3" s="8" t="s">
        <v>69</v>
      </c>
      <c r="F3" s="5" t="s">
        <v>68</v>
      </c>
      <c r="G3" s="145" t="s">
        <v>20</v>
      </c>
      <c r="H3" s="145" t="str">
        <f t="shared" si="0"/>
        <v>453</v>
      </c>
      <c r="I3">
        <v>2</v>
      </c>
      <c r="J3" s="144" t="s">
        <v>24</v>
      </c>
      <c r="K3" t="str">
        <f>IFERROR(INDEX('Conversie aquo oud &gt; nieuw'!$A$1:$R$901,MATCH($I3,'Conversie aquo oud &gt; nieuw'!$H$1:$H$65536,0),11),J3)</f>
        <v>As</v>
      </c>
      <c r="L3">
        <f>INDEX('Aquo parameters'!$A$1:$H$3189,MATCH($J3,'Aquo parameters'!$A$1:$A$65536,0),5)</f>
        <v>310</v>
      </c>
      <c r="M3" t="s">
        <v>22</v>
      </c>
      <c r="N3" t="str">
        <f t="shared" si="1"/>
        <v>5025</v>
      </c>
      <c r="O3" t="str">
        <f t="shared" si="2"/>
        <v>58</v>
      </c>
      <c r="P3" t="str">
        <f t="shared" ref="P3:P20" si="3">IF(A3="EW","10","-1")</f>
        <v>10</v>
      </c>
      <c r="Q3"/>
      <c r="R3" t="str">
        <f xml:space="preserve"> "TestStandardValues.Add(new BoToVa.BusinessEntities.DatabaseEntities.TestStandardValue() { ParameterID = "&amp; L3 &amp;", TeststandardValueID = "&amp; I3 &amp;", QuantityCode = """&amp; M3 &amp;""",  QuantityID = "&amp; N3 &amp;", ConditionCode = """ &amp; G3 &amp; """,  ConditionID = " &amp; H3 &amp; ", ParameterCode = """ &amp; K3 &amp; """, UnitCode = """ &amp; F3 &amp; """, UnitID = " &amp; O3 &amp; ", Value = " &amp; E3 &amp; " , TeststandardParameterCode = " &amp; P3 &amp; ", IntroductionDate = DateTime.Parse(""2013/12/09"") });"</f>
        <v>TestStandardValues.Add(new BoToVa.BusinessEntities.DatabaseEntities.TestStandardValue() { ParameterID = 310, TeststandardValueID = 2, QuantityCode = "UITLOGING",  QuantityID = 5025, ConditionCode = "LS-10dg",  ConditionID = 453, ParameterCode = "As", UnitCode = "mg/kg", UnitID = 58, Value = 0.9 , TeststandardParameterCode = 10, IntroductionDate = DateTime.Parse("2013/12/09") });</v>
      </c>
    </row>
    <row r="4" spans="1:18" ht="15">
      <c r="A4" s="5" t="s">
        <v>15</v>
      </c>
      <c r="B4" s="5" t="s">
        <v>66</v>
      </c>
      <c r="C4" s="5"/>
      <c r="D4" s="5" t="s">
        <v>25</v>
      </c>
      <c r="E4" s="9">
        <v>22</v>
      </c>
      <c r="F4" s="5" t="s">
        <v>68</v>
      </c>
      <c r="G4" s="145" t="s">
        <v>20</v>
      </c>
      <c r="H4" s="145" t="str">
        <f t="shared" si="0"/>
        <v>453</v>
      </c>
      <c r="I4">
        <v>3</v>
      </c>
      <c r="J4" s="144" t="s">
        <v>26</v>
      </c>
      <c r="K4" t="str">
        <f>IFERROR(INDEX('Conversie aquo oud &gt; nieuw'!$A$1:$R$901,MATCH($I4,'Conversie aquo oud &gt; nieuw'!$H$1:$H$65536,0),11),J4)</f>
        <v>Ba</v>
      </c>
      <c r="L4">
        <f>INDEX('Aquo parameters'!$A$1:$H$3189,MATCH($J4,'Aquo parameters'!$A$1:$A$65536,0),5)</f>
        <v>333</v>
      </c>
      <c r="M4" t="s">
        <v>22</v>
      </c>
      <c r="N4" t="str">
        <f t="shared" si="1"/>
        <v>5025</v>
      </c>
      <c r="O4" t="str">
        <f t="shared" si="2"/>
        <v>58</v>
      </c>
      <c r="P4" t="str">
        <f t="shared" si="3"/>
        <v>10</v>
      </c>
      <c r="Q4"/>
      <c r="R4" t="str">
        <f xml:space="preserve"> "TestStandardValues.Add(new BoToVa.BusinessEntities.DatabaseEntities.TestStandardValue() { ParameterID = "&amp; L4 &amp;", TeststandardValueID = "&amp; I4 &amp;", QuantityCode = """&amp; M4 &amp;""",  QuantityID = "&amp; N4 &amp;", ConditionCode = """ &amp; G4 &amp; """,  ConditionID = " &amp; H4 &amp; ", ParameterCode = """ &amp; K4 &amp; """, UnitCode = """ &amp; F4 &amp; """, UnitID = " &amp; O4 &amp; ", Value = " &amp; E4 &amp; " , TeststandardParameterCode = " &amp; P4 &amp; ", IntroductionDate = DateTime.Parse(""2013/12/09"") });"</f>
        <v>TestStandardValues.Add(new BoToVa.BusinessEntities.DatabaseEntities.TestStandardValue() { ParameterID = 333, TeststandardValueID = 3, QuantityCode = "UITLOGING",  QuantityID = 5025, ConditionCode = "LS-10dg",  ConditionID = 453, ParameterCode = "Ba", UnitCode = "mg/kg", UnitID = 58, Value = 22 , TeststandardParameterCode = 10, IntroductionDate = DateTime.Parse("2013/12/09") });</v>
      </c>
    </row>
    <row r="5" spans="1:18" ht="15">
      <c r="A5" s="5" t="s">
        <v>15</v>
      </c>
      <c r="B5" s="5" t="s">
        <v>66</v>
      </c>
      <c r="C5" s="5"/>
      <c r="D5" s="5" t="s">
        <v>27</v>
      </c>
      <c r="E5" s="9">
        <v>20</v>
      </c>
      <c r="F5" s="5" t="s">
        <v>68</v>
      </c>
      <c r="G5" s="145" t="s">
        <v>20</v>
      </c>
      <c r="H5" s="145" t="str">
        <f t="shared" si="0"/>
        <v>453</v>
      </c>
      <c r="I5">
        <v>15</v>
      </c>
      <c r="J5" s="144" t="s">
        <v>28</v>
      </c>
      <c r="K5" t="str">
        <f>IFERROR(INDEX('Conversie aquo oud &gt; nieuw'!$A$1:$R$901,MATCH($I5,'Conversie aquo oud &gt; nieuw'!$H$1:$H$65536,0),11),J5)</f>
        <v>Br</v>
      </c>
      <c r="L5">
        <f>INDEX('Aquo parameters'!$A$1:$H$3189,MATCH($J5,'Aquo parameters'!$A$1:$A$65536,0),5)</f>
        <v>391</v>
      </c>
      <c r="M5" t="s">
        <v>22</v>
      </c>
      <c r="N5" t="str">
        <f t="shared" si="1"/>
        <v>5025</v>
      </c>
      <c r="O5" t="str">
        <f t="shared" si="2"/>
        <v>58</v>
      </c>
      <c r="P5" t="str">
        <f t="shared" si="3"/>
        <v>10</v>
      </c>
      <c r="Q5"/>
      <c r="R5" t="str">
        <f t="shared" ref="R5:R7" si="4" xml:space="preserve"> "TestStandardValues.Add(new BoToVa.BusinessEntities.DatabaseEntities.TestStandardValue() { ParameterID = "&amp; L5 &amp;", TeststandardValueID = "&amp; I5 &amp;", QuantityCode = """&amp; M5 &amp;""",  QuantityID = "&amp; N5 &amp;", ConditionCode = """ &amp; G5 &amp; """,  ConditionID = " &amp; H5 &amp; ", ParameterCode = """ &amp; K5 &amp; """, UnitCode = """ &amp; F5 &amp; """, UnitID = " &amp; O5 &amp; ", Value = " &amp; E5 &amp; " , TeststandardParameterCode = " &amp; P5 &amp; ", IntroductionDate = DateTime.Parse(""2013/12/09"") });"</f>
        <v>TestStandardValues.Add(new BoToVa.BusinessEntities.DatabaseEntities.TestStandardValue() { ParameterID = 391, TeststandardValueID = 15, QuantityCode = "UITLOGING",  QuantityID = 5025, ConditionCode = "LS-10dg",  ConditionID = 453, ParameterCode = "Br", UnitCode = "mg/kg", UnitID = 58, Value = 20 , TeststandardParameterCode = 10, IntroductionDate = DateTime.Parse("2013/12/09") });</v>
      </c>
    </row>
    <row r="6" spans="1:18" ht="15">
      <c r="A6" s="5" t="s">
        <v>15</v>
      </c>
      <c r="B6" s="5" t="s">
        <v>66</v>
      </c>
      <c r="C6" s="5"/>
      <c r="D6" s="5" t="s">
        <v>29</v>
      </c>
      <c r="E6" s="10" t="s">
        <v>70</v>
      </c>
      <c r="F6" s="5" t="s">
        <v>68</v>
      </c>
      <c r="G6" s="145" t="s">
        <v>20</v>
      </c>
      <c r="H6" s="145" t="str">
        <f t="shared" si="0"/>
        <v>453</v>
      </c>
      <c r="I6">
        <v>4</v>
      </c>
      <c r="J6" s="144" t="s">
        <v>31</v>
      </c>
      <c r="K6" t="str">
        <f>IFERROR(INDEX('Conversie aquo oud &gt; nieuw'!$A$1:$R$901,MATCH($I6,'Conversie aquo oud &gt; nieuw'!$H$1:$H$65536,0),11),J6)</f>
        <v>Cd</v>
      </c>
      <c r="L6">
        <f>INDEX('Aquo parameters'!$A$1:$H$3189,MATCH($J6,'Aquo parameters'!$A$1:$A$65536,0),5)</f>
        <v>441</v>
      </c>
      <c r="M6" t="s">
        <v>22</v>
      </c>
      <c r="N6" t="str">
        <f t="shared" si="1"/>
        <v>5025</v>
      </c>
      <c r="O6" t="str">
        <f t="shared" si="2"/>
        <v>58</v>
      </c>
      <c r="P6" t="str">
        <f t="shared" si="3"/>
        <v>10</v>
      </c>
      <c r="Q6"/>
      <c r="R6" t="str">
        <f t="shared" si="4"/>
        <v>TestStandardValues.Add(new BoToVa.BusinessEntities.DatabaseEntities.TestStandardValue() { ParameterID = 441, TeststandardValueID = 4, QuantityCode = "UITLOGING",  QuantityID = 5025, ConditionCode = "LS-10dg",  ConditionID = 453, ParameterCode = "Cd", UnitCode = "mg/kg", UnitID = 58, Value = 0.04 , TeststandardParameterCode = 10, IntroductionDate = DateTime.Parse("2013/12/09") });</v>
      </c>
    </row>
    <row r="7" spans="1:18" ht="15">
      <c r="A7" s="5" t="s">
        <v>15</v>
      </c>
      <c r="B7" s="5" t="s">
        <v>66</v>
      </c>
      <c r="C7" s="5"/>
      <c r="D7" s="5" t="s">
        <v>32</v>
      </c>
      <c r="E7" s="9">
        <v>616</v>
      </c>
      <c r="F7" s="5" t="s">
        <v>68</v>
      </c>
      <c r="G7" s="145" t="s">
        <v>20</v>
      </c>
      <c r="H7" s="145" t="str">
        <f t="shared" si="0"/>
        <v>453</v>
      </c>
      <c r="I7">
        <v>16</v>
      </c>
      <c r="J7" s="144" t="s">
        <v>33</v>
      </c>
      <c r="K7" t="str">
        <f>IFERROR(INDEX('Conversie aquo oud &gt; nieuw'!$A$1:$R$901,MATCH($I7,'Conversie aquo oud &gt; nieuw'!$H$1:$H$65536,0),11),J7)</f>
        <v>Cl</v>
      </c>
      <c r="L7">
        <f>INDEX('Aquo parameters'!$A$1:$H$3189,MATCH($J7,'Aquo parameters'!$A$1:$A$65536,0),5)</f>
        <v>508</v>
      </c>
      <c r="M7" t="s">
        <v>22</v>
      </c>
      <c r="N7" t="str">
        <f t="shared" si="1"/>
        <v>5025</v>
      </c>
      <c r="O7" t="str">
        <f t="shared" si="2"/>
        <v>58</v>
      </c>
      <c r="P7" t="str">
        <f t="shared" si="3"/>
        <v>10</v>
      </c>
      <c r="Q7"/>
      <c r="R7" t="str">
        <f t="shared" si="4"/>
        <v>TestStandardValues.Add(new BoToVa.BusinessEntities.DatabaseEntities.TestStandardValue() { ParameterID = 508, TeststandardValueID = 16, QuantityCode = "UITLOGING",  QuantityID = 5025, ConditionCode = "LS-10dg",  ConditionID = 453, ParameterCode = "Cl", UnitCode = "mg/kg", UnitID = 58, Value = 616 , TeststandardParameterCode = 10, IntroductionDate = DateTime.Parse("2013/12/09") });</v>
      </c>
    </row>
    <row r="8" spans="1:18" ht="15">
      <c r="A8" s="5" t="s">
        <v>15</v>
      </c>
      <c r="B8" s="5" t="s">
        <v>66</v>
      </c>
      <c r="C8" s="5"/>
      <c r="D8" s="5" t="s">
        <v>34</v>
      </c>
      <c r="E8" s="10" t="s">
        <v>71</v>
      </c>
      <c r="F8" s="5" t="s">
        <v>68</v>
      </c>
      <c r="G8" s="145" t="s">
        <v>20</v>
      </c>
      <c r="H8" s="145" t="str">
        <f t="shared" si="0"/>
        <v>453</v>
      </c>
      <c r="I8">
        <v>5</v>
      </c>
      <c r="J8" s="144" t="s">
        <v>35</v>
      </c>
      <c r="K8" t="str">
        <f>IFERROR(INDEX('Conversie aquo oud &gt; nieuw'!$A$1:$R$901,MATCH($I8,'Conversie aquo oud &gt; nieuw'!$H$1:$H$65536,0),11),J8)</f>
        <v>Cr</v>
      </c>
      <c r="L8">
        <f>INDEX('Aquo parameters'!$A$1:$H$3189,MATCH($J8,'Aquo parameters'!$A$1:$A$65536,0),5)</f>
        <v>517</v>
      </c>
      <c r="M8" t="s">
        <v>22</v>
      </c>
      <c r="N8" t="str">
        <f t="shared" si="1"/>
        <v>5025</v>
      </c>
      <c r="O8" t="str">
        <f t="shared" si="2"/>
        <v>58</v>
      </c>
      <c r="P8" t="str">
        <f t="shared" si="3"/>
        <v>10</v>
      </c>
      <c r="Q8"/>
      <c r="R8" t="str">
        <f t="shared" ref="R8:R20" si="5" xml:space="preserve"> "TestStandardValues.Add(new BoToVa.BusinessEntities.DatabaseEntities.TestStandardValue() { ParameterID = "&amp; L8 &amp;", TeststandardValueID = "&amp; I8 &amp;", QuantityCode = """&amp; M8 &amp;""",  QuantityID = "&amp; N8 &amp;", ConditionCode = """ &amp; G8 &amp; """,  ConditionID = " &amp; H8 &amp; ", ParameterCode = """ &amp; K8 &amp; """, UnitCode = """ &amp; F8 &amp; """, UnitID = " &amp; O8 &amp; ", Value = " &amp; E8 &amp; " , TeststandardParameterCode = " &amp; P8 &amp; ", IntroductionDate = DateTime.Parse(""2013/12/09"") });"</f>
        <v>TestStandardValues.Add(new BoToVa.BusinessEntities.DatabaseEntities.TestStandardValue() { ParameterID = 517, TeststandardValueID = 5, QuantityCode = "UITLOGING",  QuantityID = 5025, ConditionCode = "LS-10dg",  ConditionID = 453, ParameterCode = "Cr", UnitCode = "mg/kg", UnitID = 58, Value = 0.63 , TeststandardParameterCode = 10, IntroductionDate = DateTime.Parse("2013/12/09") });</v>
      </c>
    </row>
    <row r="9" spans="1:18" ht="15">
      <c r="A9" s="5" t="s">
        <v>15</v>
      </c>
      <c r="B9" s="5" t="s">
        <v>66</v>
      </c>
      <c r="C9" s="5"/>
      <c r="D9" s="5" t="s">
        <v>36</v>
      </c>
      <c r="E9" s="9">
        <v>55</v>
      </c>
      <c r="F9" s="5" t="s">
        <v>68</v>
      </c>
      <c r="G9" s="145" t="s">
        <v>20</v>
      </c>
      <c r="H9" s="145" t="str">
        <f t="shared" si="0"/>
        <v>453</v>
      </c>
      <c r="I9">
        <v>17</v>
      </c>
      <c r="J9" s="144" t="s">
        <v>37</v>
      </c>
      <c r="K9" t="str">
        <f>IFERROR(INDEX('Conversie aquo oud &gt; nieuw'!$A$1:$R$901,MATCH($I9,'Conversie aquo oud &gt; nieuw'!$H$1:$H$65536,0),11),J9)</f>
        <v>F</v>
      </c>
      <c r="L9">
        <f>INDEX('Aquo parameters'!$A$1:$H$3189,MATCH($J9,'Aquo parameters'!$A$1:$A$65536,0),5)</f>
        <v>1853</v>
      </c>
      <c r="M9" t="s">
        <v>22</v>
      </c>
      <c r="N9" t="str">
        <f t="shared" si="1"/>
        <v>5025</v>
      </c>
      <c r="O9" t="str">
        <f t="shared" si="2"/>
        <v>58</v>
      </c>
      <c r="P9" t="str">
        <f t="shared" si="3"/>
        <v>10</v>
      </c>
      <c r="Q9"/>
      <c r="R9" t="str">
        <f t="shared" si="5"/>
        <v>TestStandardValues.Add(new BoToVa.BusinessEntities.DatabaseEntities.TestStandardValue() { ParameterID = 1853, TeststandardValueID = 17, QuantityCode = "UITLOGING",  QuantityID = 5025, ConditionCode = "LS-10dg",  ConditionID = 453, ParameterCode = "F", UnitCode = "mg/kg", UnitID = 58, Value = 55 , TeststandardParameterCode = 10, IntroductionDate = DateTime.Parse("2013/12/09") });</v>
      </c>
    </row>
    <row r="10" spans="1:18" ht="15">
      <c r="A10" s="5" t="s">
        <v>15</v>
      </c>
      <c r="B10" s="5" t="s">
        <v>66</v>
      </c>
      <c r="C10" s="5"/>
      <c r="D10" s="5" t="s">
        <v>38</v>
      </c>
      <c r="E10" s="10" t="s">
        <v>72</v>
      </c>
      <c r="F10" s="5" t="s">
        <v>68</v>
      </c>
      <c r="G10" s="145" t="s">
        <v>20</v>
      </c>
      <c r="H10" s="145" t="str">
        <f t="shared" si="0"/>
        <v>453</v>
      </c>
      <c r="I10">
        <v>6</v>
      </c>
      <c r="J10" s="144" t="s">
        <v>39</v>
      </c>
      <c r="K10" t="str">
        <f>IFERROR(INDEX('Conversie aquo oud &gt; nieuw'!$A$1:$R$901,MATCH($I10,'Conversie aquo oud &gt; nieuw'!$H$1:$H$65536,0),11),J10)</f>
        <v>Co</v>
      </c>
      <c r="L10">
        <f>INDEX('Aquo parameters'!$A$1:$H$3189,MATCH($J10,'Aquo parameters'!$A$1:$A$65536,0),5)</f>
        <v>527</v>
      </c>
      <c r="M10" t="s">
        <v>22</v>
      </c>
      <c r="N10" t="str">
        <f t="shared" si="1"/>
        <v>5025</v>
      </c>
      <c r="O10" t="str">
        <f t="shared" si="2"/>
        <v>58</v>
      </c>
      <c r="P10" t="str">
        <f t="shared" si="3"/>
        <v>10</v>
      </c>
      <c r="Q10"/>
      <c r="R10" t="str">
        <f t="shared" si="5"/>
        <v>TestStandardValues.Add(new BoToVa.BusinessEntities.DatabaseEntities.TestStandardValue() { ParameterID = 527, TeststandardValueID = 6, QuantityCode = "UITLOGING",  QuantityID = 5025, ConditionCode = "LS-10dg",  ConditionID = 453, ParameterCode = "Co", UnitCode = "mg/kg", UnitID = 58, Value = 0.54 , TeststandardParameterCode = 10, IntroductionDate = DateTime.Parse("2013/12/09") });</v>
      </c>
    </row>
    <row r="11" spans="1:18" ht="15">
      <c r="A11" s="5" t="s">
        <v>15</v>
      </c>
      <c r="B11" s="5" t="s">
        <v>66</v>
      </c>
      <c r="C11" s="5"/>
      <c r="D11" s="5" t="s">
        <v>40</v>
      </c>
      <c r="E11" s="8" t="s">
        <v>69</v>
      </c>
      <c r="F11" s="5" t="s">
        <v>68</v>
      </c>
      <c r="G11" s="145" t="s">
        <v>20</v>
      </c>
      <c r="H11" s="145" t="str">
        <f t="shared" si="0"/>
        <v>453</v>
      </c>
      <c r="I11">
        <v>7</v>
      </c>
      <c r="J11" s="144" t="s">
        <v>41</v>
      </c>
      <c r="K11" t="str">
        <f>IFERROR(INDEX('Conversie aquo oud &gt; nieuw'!$A$1:$R$901,MATCH($I11,'Conversie aquo oud &gt; nieuw'!$H$1:$H$65536,0),11),J11)</f>
        <v>Cu</v>
      </c>
      <c r="L11">
        <f>INDEX('Aquo parameters'!$A$1:$H$3189,MATCH($J11,'Aquo parameters'!$A$1:$A$65536,0),5)</f>
        <v>971</v>
      </c>
      <c r="M11" t="s">
        <v>22</v>
      </c>
      <c r="N11" t="str">
        <f t="shared" si="1"/>
        <v>5025</v>
      </c>
      <c r="O11" t="str">
        <f t="shared" si="2"/>
        <v>58</v>
      </c>
      <c r="P11" t="str">
        <f t="shared" si="3"/>
        <v>10</v>
      </c>
      <c r="Q11"/>
      <c r="R11" t="str">
        <f t="shared" si="5"/>
        <v>TestStandardValues.Add(new BoToVa.BusinessEntities.DatabaseEntities.TestStandardValue() { ParameterID = 971, TeststandardValueID = 7, QuantityCode = "UITLOGING",  QuantityID = 5025, ConditionCode = "LS-10dg",  ConditionID = 453, ParameterCode = "Cu", UnitCode = "mg/kg", UnitID = 58, Value = 0.9 , TeststandardParameterCode = 10, IntroductionDate = DateTime.Parse("2013/12/09") });</v>
      </c>
    </row>
    <row r="12" spans="1:18" ht="15">
      <c r="A12" s="5" t="s">
        <v>15</v>
      </c>
      <c r="B12" s="5" t="s">
        <v>66</v>
      </c>
      <c r="C12" s="5"/>
      <c r="D12" s="5" t="s">
        <v>42</v>
      </c>
      <c r="E12" s="10" t="s">
        <v>73</v>
      </c>
      <c r="F12" s="5" t="s">
        <v>68</v>
      </c>
      <c r="G12" s="145" t="s">
        <v>20</v>
      </c>
      <c r="H12" s="145" t="str">
        <f t="shared" si="0"/>
        <v>453</v>
      </c>
      <c r="I12">
        <v>8</v>
      </c>
      <c r="J12" s="144" t="s">
        <v>44</v>
      </c>
      <c r="K12" t="str">
        <f>IFERROR(INDEX('Conversie aquo oud &gt; nieuw'!$A$1:$R$901,MATCH($I12,'Conversie aquo oud &gt; nieuw'!$H$1:$H$65536,0),11),J12)</f>
        <v>Hg</v>
      </c>
      <c r="L12">
        <f>INDEX('Aquo parameters'!$A$1:$H$3189,MATCH($J12,'Aquo parameters'!$A$1:$A$65536,0),5)</f>
        <v>1097</v>
      </c>
      <c r="M12" t="s">
        <v>22</v>
      </c>
      <c r="N12" t="str">
        <f t="shared" si="1"/>
        <v>5025</v>
      </c>
      <c r="O12" t="str">
        <f t="shared" si="2"/>
        <v>58</v>
      </c>
      <c r="P12" t="str">
        <f t="shared" si="3"/>
        <v>10</v>
      </c>
      <c r="Q12"/>
      <c r="R12" t="str">
        <f t="shared" si="5"/>
        <v>TestStandardValues.Add(new BoToVa.BusinessEntities.DatabaseEntities.TestStandardValue() { ParameterID = 1097, TeststandardValueID = 8, QuantityCode = "UITLOGING",  QuantityID = 5025, ConditionCode = "LS-10dg",  ConditionID = 453, ParameterCode = "Hg", UnitCode = "mg/kg", UnitID = 58, Value = 0.02 , TeststandardParameterCode = 10, IntroductionDate = DateTime.Parse("2013/12/09") });</v>
      </c>
    </row>
    <row r="13" spans="1:18" ht="15">
      <c r="A13" s="5" t="s">
        <v>15</v>
      </c>
      <c r="B13" s="5" t="s">
        <v>66</v>
      </c>
      <c r="C13" s="5"/>
      <c r="D13" s="5" t="s">
        <v>45</v>
      </c>
      <c r="E13" s="8" t="s">
        <v>74</v>
      </c>
      <c r="F13" s="5" t="s">
        <v>68</v>
      </c>
      <c r="G13" s="145" t="s">
        <v>20</v>
      </c>
      <c r="H13" s="145" t="str">
        <f t="shared" si="0"/>
        <v>453</v>
      </c>
      <c r="I13">
        <v>9</v>
      </c>
      <c r="J13" s="143" t="s">
        <v>46</v>
      </c>
      <c r="K13" t="str">
        <f>IFERROR(INDEX('Conversie aquo oud &gt; nieuw'!$A$1:$R$901,MATCH($I13,'Conversie aquo oud &gt; nieuw'!$H$1:$H$65536,0),11),J13)</f>
        <v>Pb</v>
      </c>
      <c r="L13">
        <f>INDEX('Aquo parameters'!$A$1:$H$3189,MATCH($J13,'Aquo parameters'!$A$1:$A$65536,0),5)</f>
        <v>1116</v>
      </c>
      <c r="M13" t="s">
        <v>22</v>
      </c>
      <c r="N13" t="str">
        <f t="shared" si="1"/>
        <v>5025</v>
      </c>
      <c r="O13" t="str">
        <f t="shared" si="2"/>
        <v>58</v>
      </c>
      <c r="P13" t="str">
        <f t="shared" si="3"/>
        <v>10</v>
      </c>
      <c r="Q13"/>
      <c r="R13" t="str">
        <f t="shared" si="5"/>
        <v>TestStandardValues.Add(new BoToVa.BusinessEntities.DatabaseEntities.TestStandardValue() { ParameterID = 1116, TeststandardValueID = 9, QuantityCode = "UITLOGING",  QuantityID = 5025, ConditionCode = "LS-10dg",  ConditionID = 453, ParameterCode = "Pb", UnitCode = "mg/kg", UnitID = 58, Value = 2.3 , TeststandardParameterCode = 10, IntroductionDate = DateTime.Parse("2013/12/09") });</v>
      </c>
    </row>
    <row r="14" spans="1:18" ht="15">
      <c r="A14" s="5" t="s">
        <v>15</v>
      </c>
      <c r="B14" s="5" t="s">
        <v>66</v>
      </c>
      <c r="C14" s="5"/>
      <c r="D14" s="5" t="s">
        <v>47</v>
      </c>
      <c r="E14" s="9">
        <v>1</v>
      </c>
      <c r="F14" s="5" t="s">
        <v>68</v>
      </c>
      <c r="G14" s="145" t="s">
        <v>20</v>
      </c>
      <c r="H14" s="145" t="str">
        <f t="shared" si="0"/>
        <v>453</v>
      </c>
      <c r="I14">
        <v>10</v>
      </c>
      <c r="J14" s="144" t="s">
        <v>48</v>
      </c>
      <c r="K14" t="str">
        <f>IFERROR(INDEX('Conversie aquo oud &gt; nieuw'!$A$1:$R$901,MATCH($I14,'Conversie aquo oud &gt; nieuw'!$H$1:$H$65536,0),11),J14)</f>
        <v>Mo</v>
      </c>
      <c r="L14">
        <f>INDEX('Aquo parameters'!$A$1:$H$3189,MATCH($J14,'Aquo parameters'!$A$1:$A$65536,0),5)</f>
        <v>1243</v>
      </c>
      <c r="M14" t="s">
        <v>22</v>
      </c>
      <c r="N14" t="str">
        <f t="shared" si="1"/>
        <v>5025</v>
      </c>
      <c r="O14" t="str">
        <f t="shared" si="2"/>
        <v>58</v>
      </c>
      <c r="P14" t="str">
        <f t="shared" si="3"/>
        <v>10</v>
      </c>
      <c r="Q14"/>
      <c r="R14" t="str">
        <f t="shared" si="5"/>
        <v>TestStandardValues.Add(new BoToVa.BusinessEntities.DatabaseEntities.TestStandardValue() { ParameterID = 1243, TeststandardValueID = 10, QuantityCode = "UITLOGING",  QuantityID = 5025, ConditionCode = "LS-10dg",  ConditionID = 453, ParameterCode = "Mo", UnitCode = "mg/kg", UnitID = 58, Value = 1 , TeststandardParameterCode = 10, IntroductionDate = DateTime.Parse("2013/12/09") });</v>
      </c>
    </row>
    <row r="15" spans="1:18" ht="15">
      <c r="A15" s="5" t="s">
        <v>15</v>
      </c>
      <c r="B15" s="5" t="s">
        <v>66</v>
      </c>
      <c r="C15" s="5"/>
      <c r="D15" s="5" t="s">
        <v>49</v>
      </c>
      <c r="E15" s="10" t="s">
        <v>75</v>
      </c>
      <c r="F15" s="5" t="s">
        <v>68</v>
      </c>
      <c r="G15" s="145" t="s">
        <v>20</v>
      </c>
      <c r="H15" s="145" t="str">
        <f t="shared" si="0"/>
        <v>453</v>
      </c>
      <c r="I15">
        <v>11</v>
      </c>
      <c r="J15" s="144" t="s">
        <v>50</v>
      </c>
      <c r="K15" t="str">
        <f>IFERROR(INDEX('Conversie aquo oud &gt; nieuw'!$A$1:$R$901,MATCH($I15,'Conversie aquo oud &gt; nieuw'!$H$1:$H$65536,0),11),J15)</f>
        <v>Ni</v>
      </c>
      <c r="L15">
        <f>INDEX('Aquo parameters'!$A$1:$H$3189,MATCH($J15,'Aquo parameters'!$A$1:$A$65536,0),5)</f>
        <v>1267</v>
      </c>
      <c r="M15" t="s">
        <v>22</v>
      </c>
      <c r="N15" t="str">
        <f t="shared" si="1"/>
        <v>5025</v>
      </c>
      <c r="O15" t="str">
        <f t="shared" si="2"/>
        <v>58</v>
      </c>
      <c r="P15" t="str">
        <f t="shared" si="3"/>
        <v>10</v>
      </c>
      <c r="Q15"/>
      <c r="R15" t="str">
        <f t="shared" si="5"/>
        <v>TestStandardValues.Add(new BoToVa.BusinessEntities.DatabaseEntities.TestStandardValue() { ParameterID = 1267, TeststandardValueID = 11, QuantityCode = "UITLOGING",  QuantityID = 5025, ConditionCode = "LS-10dg",  ConditionID = 453, ParameterCode = "Ni", UnitCode = "mg/kg", UnitID = 58, Value = 0.44 , TeststandardParameterCode = 10, IntroductionDate = DateTime.Parse("2013/12/09") });</v>
      </c>
    </row>
    <row r="16" spans="1:18" ht="15">
      <c r="A16" s="5" t="s">
        <v>15</v>
      </c>
      <c r="B16" s="5" t="s">
        <v>66</v>
      </c>
      <c r="C16" s="5"/>
      <c r="D16" s="5" t="s">
        <v>51</v>
      </c>
      <c r="E16" s="10" t="s">
        <v>76</v>
      </c>
      <c r="F16" s="5" t="s">
        <v>68</v>
      </c>
      <c r="G16" s="145" t="s">
        <v>20</v>
      </c>
      <c r="H16" s="145" t="str">
        <f t="shared" si="0"/>
        <v>453</v>
      </c>
      <c r="I16">
        <v>12</v>
      </c>
      <c r="J16" s="144" t="s">
        <v>53</v>
      </c>
      <c r="K16" t="str">
        <f>IFERROR(INDEX('Conversie aquo oud &gt; nieuw'!$A$1:$R$901,MATCH($I16,'Conversie aquo oud &gt; nieuw'!$H$1:$H$65536,0),11),J16)</f>
        <v>Se</v>
      </c>
      <c r="L16">
        <f>INDEX('Aquo parameters'!$A$1:$H$3189,MATCH($J16,'Aquo parameters'!$A$1:$A$65536,0),5)</f>
        <v>1476</v>
      </c>
      <c r="M16" t="s">
        <v>22</v>
      </c>
      <c r="N16" t="str">
        <f t="shared" si="1"/>
        <v>5025</v>
      </c>
      <c r="O16" t="str">
        <f t="shared" si="2"/>
        <v>58</v>
      </c>
      <c r="P16" t="str">
        <f t="shared" si="3"/>
        <v>10</v>
      </c>
      <c r="Q16"/>
      <c r="R16" t="str">
        <f t="shared" si="5"/>
        <v>TestStandardValues.Add(new BoToVa.BusinessEntities.DatabaseEntities.TestStandardValue() { ParameterID = 1476, TeststandardValueID = 12, QuantityCode = "UITLOGING",  QuantityID = 5025, ConditionCode = "LS-10dg",  ConditionID = 453, ParameterCode = "Se", UnitCode = "mg/kg", UnitID = 58, Value = 0.15 , TeststandardParameterCode = 10, IntroductionDate = DateTime.Parse("2013/12/09") });</v>
      </c>
    </row>
    <row r="17" spans="1:18" ht="15">
      <c r="A17" s="5" t="s">
        <v>15</v>
      </c>
      <c r="B17" s="5" t="s">
        <v>66</v>
      </c>
      <c r="C17" s="5"/>
      <c r="D17" s="5" t="s">
        <v>54</v>
      </c>
      <c r="E17" s="14">
        <v>2430</v>
      </c>
      <c r="F17" s="5" t="s">
        <v>68</v>
      </c>
      <c r="G17" s="145" t="s">
        <v>20</v>
      </c>
      <c r="H17" s="145" t="str">
        <f t="shared" si="0"/>
        <v>453</v>
      </c>
      <c r="I17">
        <v>18</v>
      </c>
      <c r="J17" s="144" t="s">
        <v>55</v>
      </c>
      <c r="K17" t="str">
        <f>IFERROR(INDEX('Conversie aquo oud &gt; nieuw'!$A$1:$R$901,MATCH($I17,'Conversie aquo oud &gt; nieuw'!$H$1:$H$65536,0),11),J17)</f>
        <v>SO4</v>
      </c>
      <c r="L17">
        <f>INDEX('Aquo parameters'!$A$1:$H$3189,MATCH($J17,'Aquo parameters'!$A$1:$A$65536,0),5)</f>
        <v>1508</v>
      </c>
      <c r="M17" t="s">
        <v>22</v>
      </c>
      <c r="N17" t="str">
        <f t="shared" si="1"/>
        <v>5025</v>
      </c>
      <c r="O17" t="str">
        <f t="shared" si="2"/>
        <v>58</v>
      </c>
      <c r="P17" t="str">
        <f t="shared" si="3"/>
        <v>10</v>
      </c>
      <c r="Q17"/>
      <c r="R17" t="str">
        <f t="shared" si="5"/>
        <v>TestStandardValues.Add(new BoToVa.BusinessEntities.DatabaseEntities.TestStandardValue() { ParameterID = 1508, TeststandardValueID = 18, QuantityCode = "UITLOGING",  QuantityID = 5025, ConditionCode = "LS-10dg",  ConditionID = 453, ParameterCode = "SO4", UnitCode = "mg/kg", UnitID = 58, Value = 2430 , TeststandardParameterCode = 10, IntroductionDate = DateTime.Parse("2013/12/09") });</v>
      </c>
    </row>
    <row r="18" spans="1:18" ht="15">
      <c r="A18" s="5" t="s">
        <v>15</v>
      </c>
      <c r="B18" s="5" t="s">
        <v>66</v>
      </c>
      <c r="C18" s="5"/>
      <c r="D18" s="5" t="s">
        <v>56</v>
      </c>
      <c r="E18" s="8" t="s">
        <v>77</v>
      </c>
      <c r="F18" s="5" t="s">
        <v>68</v>
      </c>
      <c r="G18" s="145" t="s">
        <v>20</v>
      </c>
      <c r="H18" s="145" t="str">
        <f t="shared" si="0"/>
        <v>453</v>
      </c>
      <c r="I18">
        <v>13</v>
      </c>
      <c r="J18" s="144" t="s">
        <v>57</v>
      </c>
      <c r="K18" t="str">
        <f>IFERROR(INDEX('Conversie aquo oud &gt; nieuw'!$A$1:$R$901,MATCH($I18,'Conversie aquo oud &gt; nieuw'!$H$1:$H$65536,0),11),J18)</f>
        <v>Sn</v>
      </c>
      <c r="L18">
        <f>INDEX('Aquo parameters'!$A$1:$H$3189,MATCH($J18,'Aquo parameters'!$A$1:$A$65536,0),5)</f>
        <v>1564</v>
      </c>
      <c r="M18" t="s">
        <v>22</v>
      </c>
      <c r="N18" t="str">
        <f t="shared" si="1"/>
        <v>5025</v>
      </c>
      <c r="O18" t="str">
        <f t="shared" si="2"/>
        <v>58</v>
      </c>
      <c r="P18" t="str">
        <f t="shared" si="3"/>
        <v>10</v>
      </c>
      <c r="Q18"/>
      <c r="R18" t="str">
        <f t="shared" si="5"/>
        <v>TestStandardValues.Add(new BoToVa.BusinessEntities.DatabaseEntities.TestStandardValue() { ParameterID = 1564, TeststandardValueID = 13, QuantityCode = "UITLOGING",  QuantityID = 5025, ConditionCode = "LS-10dg",  ConditionID = 453, ParameterCode = "Sn", UnitCode = "mg/kg", UnitID = 58, Value = 0.4 , TeststandardParameterCode = 10, IntroductionDate = DateTime.Parse("2013/12/09") });</v>
      </c>
    </row>
    <row r="19" spans="1:18" ht="15">
      <c r="A19" s="5" t="s">
        <v>15</v>
      </c>
      <c r="B19" s="5" t="s">
        <v>66</v>
      </c>
      <c r="C19" s="5"/>
      <c r="D19" s="5" t="s">
        <v>58</v>
      </c>
      <c r="E19" s="8" t="s">
        <v>78</v>
      </c>
      <c r="F19" s="5" t="s">
        <v>68</v>
      </c>
      <c r="G19" s="145" t="s">
        <v>20</v>
      </c>
      <c r="H19" s="145" t="str">
        <f t="shared" si="0"/>
        <v>453</v>
      </c>
      <c r="I19">
        <v>19</v>
      </c>
      <c r="J19" s="144" t="s">
        <v>59</v>
      </c>
      <c r="K19" t="str">
        <f>IFERROR(INDEX('Conversie aquo oud &gt; nieuw'!$A$1:$R$901,MATCH($I19,'Conversie aquo oud &gt; nieuw'!$H$1:$H$65536,0),11),J19)</f>
        <v>V</v>
      </c>
      <c r="L19">
        <f>INDEX('Aquo parameters'!$A$1:$H$3189,MATCH($J19,'Aquo parameters'!$A$1:$A$65536,0),5)</f>
        <v>1642</v>
      </c>
      <c r="M19" t="s">
        <v>22</v>
      </c>
      <c r="N19" t="str">
        <f t="shared" si="1"/>
        <v>5025</v>
      </c>
      <c r="O19" t="str">
        <f t="shared" si="2"/>
        <v>58</v>
      </c>
      <c r="P19" t="str">
        <f t="shared" si="3"/>
        <v>10</v>
      </c>
      <c r="Q19"/>
      <c r="R19" t="str">
        <f t="shared" si="5"/>
        <v>TestStandardValues.Add(new BoToVa.BusinessEntities.DatabaseEntities.TestStandardValue() { ParameterID = 1642, TeststandardValueID = 19, QuantityCode = "UITLOGING",  QuantityID = 5025, ConditionCode = "LS-10dg",  ConditionID = 453, ParameterCode = "V", UnitCode = "mg/kg", UnitID = 58, Value = 1.8 , TeststandardParameterCode = 10, IntroductionDate = DateTime.Parse("2013/12/09") });</v>
      </c>
    </row>
    <row r="20" spans="1:18" ht="15">
      <c r="A20" s="5" t="s">
        <v>15</v>
      </c>
      <c r="B20" s="5" t="s">
        <v>66</v>
      </c>
      <c r="C20" s="5"/>
      <c r="D20" s="5" t="s">
        <v>60</v>
      </c>
      <c r="E20" s="8" t="s">
        <v>79</v>
      </c>
      <c r="F20" s="5" t="s">
        <v>68</v>
      </c>
      <c r="G20" s="145" t="s">
        <v>20</v>
      </c>
      <c r="H20" s="145" t="str">
        <f t="shared" si="0"/>
        <v>453</v>
      </c>
      <c r="I20">
        <v>14</v>
      </c>
      <c r="J20" s="144" t="s">
        <v>61</v>
      </c>
      <c r="K20" t="str">
        <f>IFERROR(INDEX('Conversie aquo oud &gt; nieuw'!$A$1:$R$901,MATCH($I20,'Conversie aquo oud &gt; nieuw'!$H$1:$H$65536,0),11),J20)</f>
        <v>Zn</v>
      </c>
      <c r="L20">
        <f>INDEX('Aquo parameters'!$A$1:$H$3189,MATCH($J20,'Aquo parameters'!$A$1:$A$65536,0),5)</f>
        <v>1693</v>
      </c>
      <c r="M20" t="s">
        <v>22</v>
      </c>
      <c r="N20" t="str">
        <f t="shared" si="1"/>
        <v>5025</v>
      </c>
      <c r="O20" t="str">
        <f t="shared" si="2"/>
        <v>58</v>
      </c>
      <c r="P20" t="str">
        <f t="shared" si="3"/>
        <v>10</v>
      </c>
      <c r="Q20"/>
      <c r="R20" t="str">
        <f t="shared" si="5"/>
        <v>TestStandardValues.Add(new BoToVa.BusinessEntities.DatabaseEntities.TestStandardValue() { ParameterID = 1693, TeststandardValueID = 14, QuantityCode = "UITLOGING",  QuantityID = 5025, ConditionCode = "LS-10dg",  ConditionID = 453, ParameterCode = "Zn", UnitCode = "mg/kg", UnitID = 58, Value = 4.5 , TeststandardParameterCode = 10, IntroductionDate = DateTime.Parse("2013/12/09") });</v>
      </c>
    </row>
    <row r="21" spans="1:18">
      <c r="E21" s="11"/>
    </row>
    <row r="27" spans="1:18">
      <c r="E27" s="11"/>
    </row>
    <row r="30" spans="1:18">
      <c r="E30" s="13"/>
    </row>
    <row r="32" spans="1:18">
      <c r="E32" s="11"/>
    </row>
    <row r="34" spans="5:5">
      <c r="E34" s="13"/>
    </row>
    <row r="35" spans="5:5">
      <c r="E35" s="11"/>
    </row>
    <row r="37" spans="5:5">
      <c r="E37" s="11"/>
    </row>
    <row r="39" spans="5:5">
      <c r="E39" s="11"/>
    </row>
  </sheetData>
  <autoFilter ref="A1:R1" xr:uid="{00000000-0001-0000-0400-000000000000}"/>
  <phoneticPr fontId="0" type="noConversion"/>
  <pageMargins left="0.7" right="0.7" top="0.75" bottom="0.75" header="0.3" footer="0.3"/>
  <pageSetup paperSize="9" orientation="portrait" horizontalDpi="200" verticalDpi="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R37"/>
  <sheetViews>
    <sheetView zoomScale="85" zoomScaleNormal="85" workbookViewId="0">
      <pane ySplit="1" topLeftCell="A2" activePane="bottomLeft" state="frozen"/>
      <selection pane="bottomLeft" sqref="A1:XFD1048576"/>
    </sheetView>
  </sheetViews>
  <sheetFormatPr defaultColWidth="9.140625" defaultRowHeight="12.75"/>
  <cols>
    <col min="1" max="1" width="13" style="1" bestFit="1" customWidth="1"/>
    <col min="2" max="2" width="19.7109375" style="1" bestFit="1" customWidth="1"/>
    <col min="3" max="3" width="22.7109375" style="1" bestFit="1" customWidth="1"/>
    <col min="4" max="4" width="12.7109375" style="1" bestFit="1" customWidth="1"/>
    <col min="5" max="5" width="14.85546875" style="12" bestFit="1" customWidth="1"/>
    <col min="6" max="6" width="10.42578125" style="1" bestFit="1" customWidth="1"/>
    <col min="7" max="7" width="20.28515625" style="1" bestFit="1" customWidth="1"/>
    <col min="8" max="8" width="17.5703125" style="1" bestFit="1" customWidth="1"/>
    <col min="9" max="9" width="9.85546875" style="1" bestFit="1" customWidth="1"/>
    <col min="10" max="10" width="11.85546875" style="1" bestFit="1" customWidth="1"/>
    <col min="11" max="11" width="12.28515625" style="1" bestFit="1" customWidth="1"/>
    <col min="12" max="12" width="9.140625" style="1"/>
    <col min="13" max="13" width="12.28515625" style="1" bestFit="1" customWidth="1"/>
    <col min="14" max="14" width="14.140625" style="1" bestFit="1" customWidth="1"/>
    <col min="15" max="15" width="12.28515625" style="1" bestFit="1" customWidth="1"/>
    <col min="16" max="16" width="15.28515625" style="1" bestFit="1" customWidth="1"/>
    <col min="17" max="17" width="9.140625" style="1"/>
    <col min="18" max="18" width="255.7109375" style="1" bestFit="1" customWidth="1"/>
    <col min="19" max="16384" width="9.140625" style="1"/>
  </cols>
  <sheetData>
    <row r="1" spans="1:18" ht="15">
      <c r="A1" s="6" t="s">
        <v>0</v>
      </c>
      <c r="B1" s="6" t="s">
        <v>1</v>
      </c>
      <c r="C1" s="6" t="s">
        <v>62</v>
      </c>
      <c r="D1" s="149" t="s">
        <v>2</v>
      </c>
      <c r="E1" s="7" t="s">
        <v>3</v>
      </c>
      <c r="F1" s="6" t="s">
        <v>4</v>
      </c>
      <c r="G1" s="6" t="s">
        <v>5</v>
      </c>
      <c r="H1" s="5" t="s">
        <v>6</v>
      </c>
      <c r="I1" s="2" t="s">
        <v>7</v>
      </c>
      <c r="J1" s="2" t="s">
        <v>8</v>
      </c>
      <c r="K1" s="2" t="s">
        <v>9</v>
      </c>
      <c r="L1" s="2" t="s">
        <v>10</v>
      </c>
      <c r="M1" s="2" t="s">
        <v>11</v>
      </c>
      <c r="N1" s="2" t="s">
        <v>12</v>
      </c>
      <c r="O1" s="2" t="s">
        <v>13</v>
      </c>
      <c r="P1" s="2" t="s">
        <v>14</v>
      </c>
      <c r="Q1" s="2"/>
      <c r="R1" s="2"/>
    </row>
    <row r="2" spans="1:18" ht="15">
      <c r="A2" s="5" t="s">
        <v>15</v>
      </c>
      <c r="B2" s="5" t="s">
        <v>66</v>
      </c>
      <c r="C2" s="5" t="s">
        <v>63</v>
      </c>
      <c r="D2" s="5" t="s">
        <v>17</v>
      </c>
      <c r="E2" s="138" t="s">
        <v>67</v>
      </c>
      <c r="F2" s="5" t="s">
        <v>68</v>
      </c>
      <c r="G2" s="145" t="s">
        <v>20</v>
      </c>
      <c r="H2" s="145" t="str">
        <f t="shared" ref="H2:H20" si="0">IF(G2 = "dg", "1", IF(G2 = "TEQdg", "5", IF(G2 = "Sndg", "4", IF(G2 = "LS-10dg", "453", ""))))</f>
        <v>453</v>
      </c>
      <c r="I2">
        <v>1</v>
      </c>
      <c r="J2" s="144" t="s">
        <v>21</v>
      </c>
      <c r="K2" t="str">
        <f>IFERROR(INDEX('Conversie aquo oud &gt; nieuw'!$A$1:$R$901,MATCH($I2,'Conversie aquo oud &gt; nieuw'!$H$1:$H$65536,0),11),J2)</f>
        <v>Sb</v>
      </c>
      <c r="L2">
        <f>INDEX('Aquo parameters'!$A$1:$H$3189,MATCH($J2,'Aquo parameters'!$A$1:$A$65536,0),5)</f>
        <v>301</v>
      </c>
      <c r="M2" t="s">
        <v>22</v>
      </c>
      <c r="N2" t="str">
        <f t="shared" ref="N2:N20" si="1">IF(M2 = "CONCTTE", "2720", IF(M2 = "MASSFTE", "2725",  IF(M2 = "UITLOGING", "5025", "")))</f>
        <v>5025</v>
      </c>
      <c r="O2" t="str">
        <f t="shared" ref="O2:O20" si="2">IF(F2="mg/kg","58",IF(F2="ug/kg","131",IF(F2="ng/kg","77",IF(F2="mg/m2","77","--"))))</f>
        <v>58</v>
      </c>
      <c r="P2" t="str">
        <f>IF(A2="EW","10","-1")</f>
        <v>10</v>
      </c>
      <c r="Q2"/>
      <c r="R2" t="str">
        <f xml:space="preserve"> "TestStandardValues.Add(new BoToVa.BusinessEntities.DatabaseEntities.TestStandardValue() { ParameterID = "&amp; L2 &amp;", TeststandardValueID = "&amp; I2 &amp;", QuantityCode = """&amp; M2 &amp;""",  QuantityID = "&amp; N2 &amp;", ConditionCode = """ &amp; G2 &amp; """,  ConditionID = " &amp; H2 &amp; ", ParameterCode = """ &amp; K2 &amp; """, UnitCode = """ &amp; F2 &amp; """, UnitID = " &amp; O2 &amp; ", Value = " &amp; E2 &amp; " , TeststandardParameterCode = " &amp; P2 &amp; ", IntroductionDate = DateTime.Parse(""2013/12/09"") });"</f>
        <v>TestStandardValues.Add(new BoToVa.BusinessEntities.DatabaseEntities.TestStandardValue() { ParameterID = 301, TeststandardValueID = 1, QuantityCode = "UITLOGING",  QuantityID = 5025, ConditionCode = "LS-10dg",  ConditionID = 453, ParameterCode = "Sb", UnitCode = "mg/kg", UnitID = 58, Value = 0.32 , TeststandardParameterCode = 10, IntroductionDate = DateTime.Parse("2013/12/09") });</v>
      </c>
    </row>
    <row r="3" spans="1:18" ht="15">
      <c r="A3" s="5" t="s">
        <v>15</v>
      </c>
      <c r="B3" s="5" t="s">
        <v>66</v>
      </c>
      <c r="C3" s="5" t="s">
        <v>63</v>
      </c>
      <c r="D3" s="5" t="s">
        <v>23</v>
      </c>
      <c r="E3" s="8" t="s">
        <v>69</v>
      </c>
      <c r="F3" s="5" t="s">
        <v>68</v>
      </c>
      <c r="G3" s="145" t="s">
        <v>20</v>
      </c>
      <c r="H3" s="145" t="str">
        <f t="shared" si="0"/>
        <v>453</v>
      </c>
      <c r="I3">
        <v>2</v>
      </c>
      <c r="J3" s="144" t="s">
        <v>24</v>
      </c>
      <c r="K3" t="str">
        <f>IFERROR(INDEX('Conversie aquo oud &gt; nieuw'!$A$1:$R$901,MATCH($I3,'Conversie aquo oud &gt; nieuw'!$H$1:$H$65536,0),11),J3)</f>
        <v>As</v>
      </c>
      <c r="L3">
        <f>INDEX('Aquo parameters'!$A$1:$H$3189,MATCH($J3,'Aquo parameters'!$A$1:$A$65536,0),5)</f>
        <v>310</v>
      </c>
      <c r="M3" t="s">
        <v>22</v>
      </c>
      <c r="N3" t="str">
        <f t="shared" si="1"/>
        <v>5025</v>
      </c>
      <c r="O3" t="str">
        <f t="shared" si="2"/>
        <v>58</v>
      </c>
      <c r="P3" t="str">
        <f t="shared" ref="P3:P20" si="3">IF(A3="EW","10","-1")</f>
        <v>10</v>
      </c>
      <c r="Q3"/>
      <c r="R3" t="str">
        <f xml:space="preserve"> "TestStandardValues.Add(new BoToVa.BusinessEntities.DatabaseEntities.TestStandardValue() { ParameterID = "&amp; L3 &amp;", TeststandardValueID = "&amp; I3 &amp;", QuantityCode = """&amp; M3 &amp;""",  QuantityID = "&amp; N3 &amp;", ConditionCode = """ &amp; G3 &amp; """,  ConditionID = " &amp; H3 &amp; ", ParameterCode = """ &amp; K3 &amp; """, UnitCode = """ &amp; F3 &amp; """, UnitID = " &amp; O3 &amp; ", Value = " &amp; E3 &amp; " , TeststandardParameterCode = " &amp; P3 &amp; ", IntroductionDate = DateTime.Parse(""2013/12/09"") });"</f>
        <v>TestStandardValues.Add(new BoToVa.BusinessEntities.DatabaseEntities.TestStandardValue() { ParameterID = 310, TeststandardValueID = 2, QuantityCode = "UITLOGING",  QuantityID = 5025, ConditionCode = "LS-10dg",  ConditionID = 453, ParameterCode = "As", UnitCode = "mg/kg", UnitID = 58, Value = 0.9 , TeststandardParameterCode = 10, IntroductionDate = DateTime.Parse("2013/12/09") });</v>
      </c>
    </row>
    <row r="4" spans="1:18" ht="15">
      <c r="A4" s="5" t="s">
        <v>15</v>
      </c>
      <c r="B4" s="5" t="s">
        <v>66</v>
      </c>
      <c r="C4" s="5" t="s">
        <v>63</v>
      </c>
      <c r="D4" s="5" t="s">
        <v>25</v>
      </c>
      <c r="E4" s="9">
        <v>22</v>
      </c>
      <c r="F4" s="5" t="s">
        <v>68</v>
      </c>
      <c r="G4" s="145" t="s">
        <v>20</v>
      </c>
      <c r="H4" s="145" t="str">
        <f t="shared" si="0"/>
        <v>453</v>
      </c>
      <c r="I4">
        <v>3</v>
      </c>
      <c r="J4" s="144" t="s">
        <v>26</v>
      </c>
      <c r="K4" t="str">
        <f>IFERROR(INDEX('Conversie aquo oud &gt; nieuw'!$A$1:$R$901,MATCH($I4,'Conversie aquo oud &gt; nieuw'!$H$1:$H$65536,0),11),J4)</f>
        <v>Ba</v>
      </c>
      <c r="L4">
        <f>INDEX('Aquo parameters'!$A$1:$H$3189,MATCH($J4,'Aquo parameters'!$A$1:$A$65536,0),5)</f>
        <v>333</v>
      </c>
      <c r="M4" t="s">
        <v>22</v>
      </c>
      <c r="N4" t="str">
        <f t="shared" si="1"/>
        <v>5025</v>
      </c>
      <c r="O4" t="str">
        <f t="shared" si="2"/>
        <v>58</v>
      </c>
      <c r="P4" t="str">
        <f t="shared" si="3"/>
        <v>10</v>
      </c>
      <c r="Q4"/>
      <c r="R4" t="str">
        <f xml:space="preserve"> "TestStandardValues.Add(new BoToVa.BusinessEntities.DatabaseEntities.TestStandardValue() { ParameterID = "&amp; L4 &amp;", TeststandardValueID = "&amp; I4 &amp;", QuantityCode = """&amp; M4 &amp;""",  QuantityID = "&amp; N4 &amp;", ConditionCode = """ &amp; G4 &amp; """,  ConditionID = " &amp; H4 &amp; ", ParameterCode = """ &amp; K4 &amp; """, UnitCode = """ &amp; F4 &amp; """, UnitID = " &amp; O4 &amp; ", Value = " &amp; E4 &amp; " , TeststandardParameterCode = " &amp; P4 &amp; ", IntroductionDate = DateTime.Parse(""2013/12/09"") });"</f>
        <v>TestStandardValues.Add(new BoToVa.BusinessEntities.DatabaseEntities.TestStandardValue() { ParameterID = 333, TeststandardValueID = 3, QuantityCode = "UITLOGING",  QuantityID = 5025, ConditionCode = "LS-10dg",  ConditionID = 453, ParameterCode = "Ba", UnitCode = "mg/kg", UnitID = 58, Value = 22 , TeststandardParameterCode = 10, IntroductionDate = DateTime.Parse("2013/12/09") });</v>
      </c>
    </row>
    <row r="5" spans="1:18" ht="15">
      <c r="A5" s="5" t="s">
        <v>15</v>
      </c>
      <c r="B5" s="5" t="s">
        <v>66</v>
      </c>
      <c r="C5" s="5" t="s">
        <v>63</v>
      </c>
      <c r="D5" s="5" t="s">
        <v>27</v>
      </c>
      <c r="E5" s="9">
        <v>20</v>
      </c>
      <c r="F5" s="5" t="s">
        <v>68</v>
      </c>
      <c r="G5" s="145" t="s">
        <v>20</v>
      </c>
      <c r="H5" s="145" t="str">
        <f t="shared" si="0"/>
        <v>453</v>
      </c>
      <c r="I5">
        <v>15</v>
      </c>
      <c r="J5" s="144" t="s">
        <v>28</v>
      </c>
      <c r="K5" t="str">
        <f>IFERROR(INDEX('Conversie aquo oud &gt; nieuw'!$A$1:$R$901,MATCH($I5,'Conversie aquo oud &gt; nieuw'!$H$1:$H$65536,0),11),J5)</f>
        <v>Br</v>
      </c>
      <c r="L5">
        <f>INDEX('Aquo parameters'!$A$1:$H$3189,MATCH($J5,'Aquo parameters'!$A$1:$A$65536,0),5)</f>
        <v>391</v>
      </c>
      <c r="M5" t="s">
        <v>22</v>
      </c>
      <c r="N5" t="str">
        <f t="shared" si="1"/>
        <v>5025</v>
      </c>
      <c r="O5" t="str">
        <f t="shared" si="2"/>
        <v>58</v>
      </c>
      <c r="P5" t="str">
        <f t="shared" si="3"/>
        <v>10</v>
      </c>
      <c r="Q5"/>
      <c r="R5" t="str">
        <f t="shared" ref="R5:R7" si="4" xml:space="preserve"> "TestStandardValues.Add(new BoToVa.BusinessEntities.DatabaseEntities.TestStandardValue() { ParameterID = "&amp; L5 &amp;", TeststandardValueID = "&amp; I5 &amp;", QuantityCode = """&amp; M5 &amp;""",  QuantityID = "&amp; N5 &amp;", ConditionCode = """ &amp; G5 &amp; """,  ConditionID = " &amp; H5 &amp; ", ParameterCode = """ &amp; K5 &amp; """, UnitCode = """ &amp; F5 &amp; """, UnitID = " &amp; O5 &amp; ", Value = " &amp; E5 &amp; " , TeststandardParameterCode = " &amp; P5 &amp; ", IntroductionDate = DateTime.Parse(""2013/12/09"") });"</f>
        <v>TestStandardValues.Add(new BoToVa.BusinessEntities.DatabaseEntities.TestStandardValue() { ParameterID = 391, TeststandardValueID = 15, QuantityCode = "UITLOGING",  QuantityID = 5025, ConditionCode = "LS-10dg",  ConditionID = 453, ParameterCode = "Br", UnitCode = "mg/kg", UnitID = 58, Value = 20 , TeststandardParameterCode = 10, IntroductionDate = DateTime.Parse("2013/12/09") });</v>
      </c>
    </row>
    <row r="6" spans="1:18" ht="15">
      <c r="A6" s="5" t="s">
        <v>15</v>
      </c>
      <c r="B6" s="5" t="s">
        <v>66</v>
      </c>
      <c r="C6" s="5" t="s">
        <v>63</v>
      </c>
      <c r="D6" s="5" t="s">
        <v>29</v>
      </c>
      <c r="E6" s="10" t="s">
        <v>70</v>
      </c>
      <c r="F6" s="5" t="s">
        <v>68</v>
      </c>
      <c r="G6" s="145" t="s">
        <v>20</v>
      </c>
      <c r="H6" s="145" t="str">
        <f t="shared" si="0"/>
        <v>453</v>
      </c>
      <c r="I6">
        <v>4</v>
      </c>
      <c r="J6" s="144" t="s">
        <v>31</v>
      </c>
      <c r="K6" t="str">
        <f>IFERROR(INDEX('Conversie aquo oud &gt; nieuw'!$A$1:$R$901,MATCH($I6,'Conversie aquo oud &gt; nieuw'!$H$1:$H$65536,0),11),J6)</f>
        <v>Cd</v>
      </c>
      <c r="L6">
        <f>INDEX('Aquo parameters'!$A$1:$H$3189,MATCH($J6,'Aquo parameters'!$A$1:$A$65536,0),5)</f>
        <v>441</v>
      </c>
      <c r="M6" t="s">
        <v>22</v>
      </c>
      <c r="N6" t="str">
        <f t="shared" si="1"/>
        <v>5025</v>
      </c>
      <c r="O6" t="str">
        <f t="shared" si="2"/>
        <v>58</v>
      </c>
      <c r="P6" t="str">
        <f t="shared" si="3"/>
        <v>10</v>
      </c>
      <c r="Q6"/>
      <c r="R6" t="str">
        <f t="shared" si="4"/>
        <v>TestStandardValues.Add(new BoToVa.BusinessEntities.DatabaseEntities.TestStandardValue() { ParameterID = 441, TeststandardValueID = 4, QuantityCode = "UITLOGING",  QuantityID = 5025, ConditionCode = "LS-10dg",  ConditionID = 453, ParameterCode = "Cd", UnitCode = "mg/kg", UnitID = 58, Value = 0.04 , TeststandardParameterCode = 10, IntroductionDate = DateTime.Parse("2013/12/09") });</v>
      </c>
    </row>
    <row r="7" spans="1:18" ht="15">
      <c r="A7" s="5" t="s">
        <v>15</v>
      </c>
      <c r="B7" s="5" t="s">
        <v>66</v>
      </c>
      <c r="C7" s="5" t="s">
        <v>63</v>
      </c>
      <c r="D7" s="5" t="s">
        <v>32</v>
      </c>
      <c r="E7" s="14">
        <v>1070</v>
      </c>
      <c r="F7" s="5" t="s">
        <v>68</v>
      </c>
      <c r="G7" s="145" t="s">
        <v>20</v>
      </c>
      <c r="H7" s="145" t="str">
        <f t="shared" si="0"/>
        <v>453</v>
      </c>
      <c r="I7">
        <v>16</v>
      </c>
      <c r="J7" s="144" t="s">
        <v>33</v>
      </c>
      <c r="K7" t="str">
        <f>IFERROR(INDEX('Conversie aquo oud &gt; nieuw'!$A$1:$R$901,MATCH($I7,'Conversie aquo oud &gt; nieuw'!$H$1:$H$65536,0),11),J7)</f>
        <v>Cl</v>
      </c>
      <c r="L7">
        <f>INDEX('Aquo parameters'!$A$1:$H$3189,MATCH($J7,'Aquo parameters'!$A$1:$A$65536,0),5)</f>
        <v>508</v>
      </c>
      <c r="M7" t="s">
        <v>22</v>
      </c>
      <c r="N7" t="str">
        <f t="shared" si="1"/>
        <v>5025</v>
      </c>
      <c r="O7" t="str">
        <f t="shared" si="2"/>
        <v>58</v>
      </c>
      <c r="P7" t="str">
        <f t="shared" si="3"/>
        <v>10</v>
      </c>
      <c r="Q7"/>
      <c r="R7" t="str">
        <f t="shared" si="4"/>
        <v>TestStandardValues.Add(new BoToVa.BusinessEntities.DatabaseEntities.TestStandardValue() { ParameterID = 508, TeststandardValueID = 16, QuantityCode = "UITLOGING",  QuantityID = 5025, ConditionCode = "LS-10dg",  ConditionID = 453, ParameterCode = "Cl", UnitCode = "mg/kg", UnitID = 58, Value = 1070 , TeststandardParameterCode = 10, IntroductionDate = DateTime.Parse("2013/12/09") });</v>
      </c>
    </row>
    <row r="8" spans="1:18" ht="15">
      <c r="A8" s="5" t="s">
        <v>15</v>
      </c>
      <c r="B8" s="5" t="s">
        <v>66</v>
      </c>
      <c r="C8" s="5" t="s">
        <v>63</v>
      </c>
      <c r="D8" s="5" t="s">
        <v>34</v>
      </c>
      <c r="E8" s="10" t="s">
        <v>71</v>
      </c>
      <c r="F8" s="5" t="s">
        <v>68</v>
      </c>
      <c r="G8" s="145" t="s">
        <v>20</v>
      </c>
      <c r="H8" s="145" t="str">
        <f t="shared" si="0"/>
        <v>453</v>
      </c>
      <c r="I8">
        <v>5</v>
      </c>
      <c r="J8" s="144" t="s">
        <v>35</v>
      </c>
      <c r="K8" t="str">
        <f>IFERROR(INDEX('Conversie aquo oud &gt; nieuw'!$A$1:$R$901,MATCH($I8,'Conversie aquo oud &gt; nieuw'!$H$1:$H$65536,0),11),J8)</f>
        <v>Cr</v>
      </c>
      <c r="L8">
        <f>INDEX('Aquo parameters'!$A$1:$H$3189,MATCH($J8,'Aquo parameters'!$A$1:$A$65536,0),5)</f>
        <v>517</v>
      </c>
      <c r="M8" t="s">
        <v>22</v>
      </c>
      <c r="N8" t="str">
        <f t="shared" si="1"/>
        <v>5025</v>
      </c>
      <c r="O8" t="str">
        <f t="shared" si="2"/>
        <v>58</v>
      </c>
      <c r="P8" t="str">
        <f t="shared" si="3"/>
        <v>10</v>
      </c>
      <c r="Q8"/>
      <c r="R8" t="str">
        <f t="shared" ref="R8:R20" si="5" xml:space="preserve"> "TestStandardValues.Add(new BoToVa.BusinessEntities.DatabaseEntities.TestStandardValue() { ParameterID = "&amp; L8 &amp;", TeststandardValueID = "&amp; I8 &amp;", QuantityCode = """&amp; M8 &amp;""",  QuantityID = "&amp; N8 &amp;", ConditionCode = """ &amp; G8 &amp; """,  ConditionID = " &amp; H8 &amp; ", ParameterCode = """ &amp; K8 &amp; """, UnitCode = """ &amp; F8 &amp; """, UnitID = " &amp; O8 &amp; ", Value = " &amp; E8 &amp; " , TeststandardParameterCode = " &amp; P8 &amp; ", IntroductionDate = DateTime.Parse(""2013/12/09"") });"</f>
        <v>TestStandardValues.Add(new BoToVa.BusinessEntities.DatabaseEntities.TestStandardValue() { ParameterID = 517, TeststandardValueID = 5, QuantityCode = "UITLOGING",  QuantityID = 5025, ConditionCode = "LS-10dg",  ConditionID = 453, ParameterCode = "Cr", UnitCode = "mg/kg", UnitID = 58, Value = 0.63 , TeststandardParameterCode = 10, IntroductionDate = DateTime.Parse("2013/12/09") });</v>
      </c>
    </row>
    <row r="9" spans="1:18" ht="15">
      <c r="A9" s="5" t="s">
        <v>15</v>
      </c>
      <c r="B9" s="5" t="s">
        <v>66</v>
      </c>
      <c r="C9" s="5" t="s">
        <v>63</v>
      </c>
      <c r="D9" s="5" t="s">
        <v>36</v>
      </c>
      <c r="E9" s="9">
        <v>55</v>
      </c>
      <c r="F9" s="5" t="s">
        <v>68</v>
      </c>
      <c r="G9" s="145" t="s">
        <v>20</v>
      </c>
      <c r="H9" s="145" t="str">
        <f t="shared" si="0"/>
        <v>453</v>
      </c>
      <c r="I9">
        <v>17</v>
      </c>
      <c r="J9" s="144" t="s">
        <v>37</v>
      </c>
      <c r="K9" t="str">
        <f>IFERROR(INDEX('Conversie aquo oud &gt; nieuw'!$A$1:$R$901,MATCH($I9,'Conversie aquo oud &gt; nieuw'!$H$1:$H$65536,0),11),J9)</f>
        <v>F</v>
      </c>
      <c r="L9">
        <f>INDEX('Aquo parameters'!$A$1:$H$3189,MATCH($J9,'Aquo parameters'!$A$1:$A$65536,0),5)</f>
        <v>1853</v>
      </c>
      <c r="M9" t="s">
        <v>22</v>
      </c>
      <c r="N9" t="str">
        <f t="shared" si="1"/>
        <v>5025</v>
      </c>
      <c r="O9" t="str">
        <f t="shared" si="2"/>
        <v>58</v>
      </c>
      <c r="P9" t="str">
        <f t="shared" si="3"/>
        <v>10</v>
      </c>
      <c r="Q9"/>
      <c r="R9" t="str">
        <f t="shared" si="5"/>
        <v>TestStandardValues.Add(new BoToVa.BusinessEntities.DatabaseEntities.TestStandardValue() { ParameterID = 1853, TeststandardValueID = 17, QuantityCode = "UITLOGING",  QuantityID = 5025, ConditionCode = "LS-10dg",  ConditionID = 453, ParameterCode = "F", UnitCode = "mg/kg", UnitID = 58, Value = 55 , TeststandardParameterCode = 10, IntroductionDate = DateTime.Parse("2013/12/09") });</v>
      </c>
    </row>
    <row r="10" spans="1:18" ht="15">
      <c r="A10" s="5" t="s">
        <v>15</v>
      </c>
      <c r="B10" s="5" t="s">
        <v>66</v>
      </c>
      <c r="C10" s="5" t="s">
        <v>63</v>
      </c>
      <c r="D10" s="5" t="s">
        <v>38</v>
      </c>
      <c r="E10" s="10" t="s">
        <v>72</v>
      </c>
      <c r="F10" s="5" t="s">
        <v>68</v>
      </c>
      <c r="G10" s="145" t="s">
        <v>20</v>
      </c>
      <c r="H10" s="145" t="str">
        <f t="shared" si="0"/>
        <v>453</v>
      </c>
      <c r="I10">
        <v>6</v>
      </c>
      <c r="J10" s="144" t="s">
        <v>39</v>
      </c>
      <c r="K10" t="str">
        <f>IFERROR(INDEX('Conversie aquo oud &gt; nieuw'!$A$1:$R$901,MATCH($I10,'Conversie aquo oud &gt; nieuw'!$H$1:$H$65536,0),11),J10)</f>
        <v>Co</v>
      </c>
      <c r="L10">
        <f>INDEX('Aquo parameters'!$A$1:$H$3189,MATCH($J10,'Aquo parameters'!$A$1:$A$65536,0),5)</f>
        <v>527</v>
      </c>
      <c r="M10" t="s">
        <v>22</v>
      </c>
      <c r="N10" t="str">
        <f t="shared" si="1"/>
        <v>5025</v>
      </c>
      <c r="O10" t="str">
        <f t="shared" si="2"/>
        <v>58</v>
      </c>
      <c r="P10" t="str">
        <f t="shared" si="3"/>
        <v>10</v>
      </c>
      <c r="Q10"/>
      <c r="R10" t="str">
        <f t="shared" si="5"/>
        <v>TestStandardValues.Add(new BoToVa.BusinessEntities.DatabaseEntities.TestStandardValue() { ParameterID = 527, TeststandardValueID = 6, QuantityCode = "UITLOGING",  QuantityID = 5025, ConditionCode = "LS-10dg",  ConditionID = 453, ParameterCode = "Co", UnitCode = "mg/kg", UnitID = 58, Value = 0.54 , TeststandardParameterCode = 10, IntroductionDate = DateTime.Parse("2013/12/09") });</v>
      </c>
    </row>
    <row r="11" spans="1:18" ht="15">
      <c r="A11" s="5" t="s">
        <v>15</v>
      </c>
      <c r="B11" s="5" t="s">
        <v>66</v>
      </c>
      <c r="C11" s="5" t="s">
        <v>63</v>
      </c>
      <c r="D11" s="5" t="s">
        <v>40</v>
      </c>
      <c r="E11" s="8" t="s">
        <v>69</v>
      </c>
      <c r="F11" s="5" t="s">
        <v>68</v>
      </c>
      <c r="G11" s="145" t="s">
        <v>20</v>
      </c>
      <c r="H11" s="145" t="str">
        <f t="shared" si="0"/>
        <v>453</v>
      </c>
      <c r="I11">
        <v>7</v>
      </c>
      <c r="J11" s="144" t="s">
        <v>41</v>
      </c>
      <c r="K11" t="str">
        <f>IFERROR(INDEX('Conversie aquo oud &gt; nieuw'!$A$1:$R$901,MATCH($I11,'Conversie aquo oud &gt; nieuw'!$H$1:$H$65536,0),11),J11)</f>
        <v>Cu</v>
      </c>
      <c r="L11">
        <f>INDEX('Aquo parameters'!$A$1:$H$3189,MATCH($J11,'Aquo parameters'!$A$1:$A$65536,0),5)</f>
        <v>971</v>
      </c>
      <c r="M11" t="s">
        <v>22</v>
      </c>
      <c r="N11" t="str">
        <f t="shared" si="1"/>
        <v>5025</v>
      </c>
      <c r="O11" t="str">
        <f t="shared" si="2"/>
        <v>58</v>
      </c>
      <c r="P11" t="str">
        <f t="shared" si="3"/>
        <v>10</v>
      </c>
      <c r="Q11"/>
      <c r="R11" t="str">
        <f t="shared" si="5"/>
        <v>TestStandardValues.Add(new BoToVa.BusinessEntities.DatabaseEntities.TestStandardValue() { ParameterID = 971, TeststandardValueID = 7, QuantityCode = "UITLOGING",  QuantityID = 5025, ConditionCode = "LS-10dg",  ConditionID = 453, ParameterCode = "Cu", UnitCode = "mg/kg", UnitID = 58, Value = 0.9 , TeststandardParameterCode = 10, IntroductionDate = DateTime.Parse("2013/12/09") });</v>
      </c>
    </row>
    <row r="12" spans="1:18" ht="15">
      <c r="A12" s="5" t="s">
        <v>15</v>
      </c>
      <c r="B12" s="5" t="s">
        <v>66</v>
      </c>
      <c r="C12" s="5" t="s">
        <v>63</v>
      </c>
      <c r="D12" s="5" t="s">
        <v>42</v>
      </c>
      <c r="E12" s="10" t="s">
        <v>73</v>
      </c>
      <c r="F12" s="5" t="s">
        <v>68</v>
      </c>
      <c r="G12" s="145" t="s">
        <v>20</v>
      </c>
      <c r="H12" s="145" t="str">
        <f t="shared" si="0"/>
        <v>453</v>
      </c>
      <c r="I12">
        <v>8</v>
      </c>
      <c r="J12" s="144" t="s">
        <v>44</v>
      </c>
      <c r="K12" t="str">
        <f>IFERROR(INDEX('Conversie aquo oud &gt; nieuw'!$A$1:$R$901,MATCH($I12,'Conversie aquo oud &gt; nieuw'!$H$1:$H$65536,0),11),J12)</f>
        <v>Hg</v>
      </c>
      <c r="L12">
        <f>INDEX('Aquo parameters'!$A$1:$H$3189,MATCH($J12,'Aquo parameters'!$A$1:$A$65536,0),5)</f>
        <v>1097</v>
      </c>
      <c r="M12" t="s">
        <v>22</v>
      </c>
      <c r="N12" t="str">
        <f t="shared" si="1"/>
        <v>5025</v>
      </c>
      <c r="O12" t="str">
        <f t="shared" si="2"/>
        <v>58</v>
      </c>
      <c r="P12" t="str">
        <f t="shared" si="3"/>
        <v>10</v>
      </c>
      <c r="Q12"/>
      <c r="R12" t="str">
        <f t="shared" si="5"/>
        <v>TestStandardValues.Add(new BoToVa.BusinessEntities.DatabaseEntities.TestStandardValue() { ParameterID = 1097, TeststandardValueID = 8, QuantityCode = "UITLOGING",  QuantityID = 5025, ConditionCode = "LS-10dg",  ConditionID = 453, ParameterCode = "Hg", UnitCode = "mg/kg", UnitID = 58, Value = 0.02 , TeststandardParameterCode = 10, IntroductionDate = DateTime.Parse("2013/12/09") });</v>
      </c>
    </row>
    <row r="13" spans="1:18" ht="15">
      <c r="A13" s="5" t="s">
        <v>15</v>
      </c>
      <c r="B13" s="5" t="s">
        <v>66</v>
      </c>
      <c r="C13" s="5" t="s">
        <v>63</v>
      </c>
      <c r="D13" s="5" t="s">
        <v>45</v>
      </c>
      <c r="E13" s="8" t="s">
        <v>74</v>
      </c>
      <c r="F13" s="5" t="s">
        <v>68</v>
      </c>
      <c r="G13" s="145" t="s">
        <v>20</v>
      </c>
      <c r="H13" s="145" t="str">
        <f t="shared" si="0"/>
        <v>453</v>
      </c>
      <c r="I13">
        <v>9</v>
      </c>
      <c r="J13" s="143" t="s">
        <v>46</v>
      </c>
      <c r="K13" t="str">
        <f>IFERROR(INDEX('Conversie aquo oud &gt; nieuw'!$A$1:$R$901,MATCH($I13,'Conversie aquo oud &gt; nieuw'!$H$1:$H$65536,0),11),J13)</f>
        <v>Pb</v>
      </c>
      <c r="L13">
        <f>INDEX('Aquo parameters'!$A$1:$H$3189,MATCH($J13,'Aquo parameters'!$A$1:$A$65536,0),5)</f>
        <v>1116</v>
      </c>
      <c r="M13" t="s">
        <v>22</v>
      </c>
      <c r="N13" t="str">
        <f t="shared" si="1"/>
        <v>5025</v>
      </c>
      <c r="O13" t="str">
        <f t="shared" si="2"/>
        <v>58</v>
      </c>
      <c r="P13" t="str">
        <f t="shared" si="3"/>
        <v>10</v>
      </c>
      <c r="Q13"/>
      <c r="R13" t="str">
        <f t="shared" si="5"/>
        <v>TestStandardValues.Add(new BoToVa.BusinessEntities.DatabaseEntities.TestStandardValue() { ParameterID = 1116, TeststandardValueID = 9, QuantityCode = "UITLOGING",  QuantityID = 5025, ConditionCode = "LS-10dg",  ConditionID = 453, ParameterCode = "Pb", UnitCode = "mg/kg", UnitID = 58, Value = 2.3 , TeststandardParameterCode = 10, IntroductionDate = DateTime.Parse("2013/12/09") });</v>
      </c>
    </row>
    <row r="14" spans="1:18" ht="15">
      <c r="A14" s="5" t="s">
        <v>15</v>
      </c>
      <c r="B14" s="5" t="s">
        <v>66</v>
      </c>
      <c r="C14" s="5" t="s">
        <v>63</v>
      </c>
      <c r="D14" s="5" t="s">
        <v>47</v>
      </c>
      <c r="E14" s="9">
        <v>1</v>
      </c>
      <c r="F14" s="5" t="s">
        <v>68</v>
      </c>
      <c r="G14" s="145" t="s">
        <v>20</v>
      </c>
      <c r="H14" s="145" t="str">
        <f t="shared" si="0"/>
        <v>453</v>
      </c>
      <c r="I14">
        <v>10</v>
      </c>
      <c r="J14" s="144" t="s">
        <v>48</v>
      </c>
      <c r="K14" t="str">
        <f>IFERROR(INDEX('Conversie aquo oud &gt; nieuw'!$A$1:$R$901,MATCH($I14,'Conversie aquo oud &gt; nieuw'!$H$1:$H$65536,0),11),J14)</f>
        <v>Mo</v>
      </c>
      <c r="L14">
        <f>INDEX('Aquo parameters'!$A$1:$H$3189,MATCH($J14,'Aquo parameters'!$A$1:$A$65536,0),5)</f>
        <v>1243</v>
      </c>
      <c r="M14" t="s">
        <v>22</v>
      </c>
      <c r="N14" t="str">
        <f t="shared" si="1"/>
        <v>5025</v>
      </c>
      <c r="O14" t="str">
        <f t="shared" si="2"/>
        <v>58</v>
      </c>
      <c r="P14" t="str">
        <f t="shared" si="3"/>
        <v>10</v>
      </c>
      <c r="Q14"/>
      <c r="R14" t="str">
        <f t="shared" si="5"/>
        <v>TestStandardValues.Add(new BoToVa.BusinessEntities.DatabaseEntities.TestStandardValue() { ParameterID = 1243, TeststandardValueID = 10, QuantityCode = "UITLOGING",  QuantityID = 5025, ConditionCode = "LS-10dg",  ConditionID = 453, ParameterCode = "Mo", UnitCode = "mg/kg", UnitID = 58, Value = 1 , TeststandardParameterCode = 10, IntroductionDate = DateTime.Parse("2013/12/09") });</v>
      </c>
    </row>
    <row r="15" spans="1:18" ht="15">
      <c r="A15" s="5" t="s">
        <v>15</v>
      </c>
      <c r="B15" s="5" t="s">
        <v>66</v>
      </c>
      <c r="C15" s="5" t="s">
        <v>63</v>
      </c>
      <c r="D15" s="5" t="s">
        <v>49</v>
      </c>
      <c r="E15" s="10" t="s">
        <v>75</v>
      </c>
      <c r="F15" s="5" t="s">
        <v>68</v>
      </c>
      <c r="G15" s="145" t="s">
        <v>20</v>
      </c>
      <c r="H15" s="145" t="str">
        <f t="shared" si="0"/>
        <v>453</v>
      </c>
      <c r="I15">
        <v>11</v>
      </c>
      <c r="J15" s="144" t="s">
        <v>50</v>
      </c>
      <c r="K15" t="str">
        <f>IFERROR(INDEX('Conversie aquo oud &gt; nieuw'!$A$1:$R$901,MATCH($I15,'Conversie aquo oud &gt; nieuw'!$H$1:$H$65536,0),11),J15)</f>
        <v>Ni</v>
      </c>
      <c r="L15">
        <f>INDEX('Aquo parameters'!$A$1:$H$3189,MATCH($J15,'Aquo parameters'!$A$1:$A$65536,0),5)</f>
        <v>1267</v>
      </c>
      <c r="M15" t="s">
        <v>22</v>
      </c>
      <c r="N15" t="str">
        <f t="shared" si="1"/>
        <v>5025</v>
      </c>
      <c r="O15" t="str">
        <f t="shared" si="2"/>
        <v>58</v>
      </c>
      <c r="P15" t="str">
        <f t="shared" si="3"/>
        <v>10</v>
      </c>
      <c r="Q15"/>
      <c r="R15" t="str">
        <f t="shared" si="5"/>
        <v>TestStandardValues.Add(new BoToVa.BusinessEntities.DatabaseEntities.TestStandardValue() { ParameterID = 1267, TeststandardValueID = 11, QuantityCode = "UITLOGING",  QuantityID = 5025, ConditionCode = "LS-10dg",  ConditionID = 453, ParameterCode = "Ni", UnitCode = "mg/kg", UnitID = 58, Value = 0.44 , TeststandardParameterCode = 10, IntroductionDate = DateTime.Parse("2013/12/09") });</v>
      </c>
    </row>
    <row r="16" spans="1:18" ht="15">
      <c r="A16" s="5" t="s">
        <v>15</v>
      </c>
      <c r="B16" s="5" t="s">
        <v>66</v>
      </c>
      <c r="C16" s="5" t="s">
        <v>63</v>
      </c>
      <c r="D16" s="5" t="s">
        <v>51</v>
      </c>
      <c r="E16" s="10" t="s">
        <v>76</v>
      </c>
      <c r="F16" s="5" t="s">
        <v>68</v>
      </c>
      <c r="G16" s="145" t="s">
        <v>20</v>
      </c>
      <c r="H16" s="145" t="str">
        <f t="shared" si="0"/>
        <v>453</v>
      </c>
      <c r="I16">
        <v>12</v>
      </c>
      <c r="J16" s="144" t="s">
        <v>53</v>
      </c>
      <c r="K16" t="str">
        <f>IFERROR(INDEX('Conversie aquo oud &gt; nieuw'!$A$1:$R$901,MATCH($I16,'Conversie aquo oud &gt; nieuw'!$H$1:$H$65536,0),11),J16)</f>
        <v>Se</v>
      </c>
      <c r="L16">
        <f>INDEX('Aquo parameters'!$A$1:$H$3189,MATCH($J16,'Aquo parameters'!$A$1:$A$65536,0),5)</f>
        <v>1476</v>
      </c>
      <c r="M16" t="s">
        <v>22</v>
      </c>
      <c r="N16" t="str">
        <f t="shared" si="1"/>
        <v>5025</v>
      </c>
      <c r="O16" t="str">
        <f t="shared" si="2"/>
        <v>58</v>
      </c>
      <c r="P16" t="str">
        <f t="shared" si="3"/>
        <v>10</v>
      </c>
      <c r="Q16"/>
      <c r="R16" t="str">
        <f t="shared" si="5"/>
        <v>TestStandardValues.Add(new BoToVa.BusinessEntities.DatabaseEntities.TestStandardValue() { ParameterID = 1476, TeststandardValueID = 12, QuantityCode = "UITLOGING",  QuantityID = 5025, ConditionCode = "LS-10dg",  ConditionID = 453, ParameterCode = "Se", UnitCode = "mg/kg", UnitID = 58, Value = 0.15 , TeststandardParameterCode = 10, IntroductionDate = DateTime.Parse("2013/12/09") });</v>
      </c>
    </row>
    <row r="17" spans="1:18" ht="15">
      <c r="A17" s="5" t="s">
        <v>15</v>
      </c>
      <c r="B17" s="5" t="s">
        <v>66</v>
      </c>
      <c r="C17" s="5" t="s">
        <v>63</v>
      </c>
      <c r="D17" s="5" t="s">
        <v>54</v>
      </c>
      <c r="E17" s="14">
        <v>2430</v>
      </c>
      <c r="F17" s="5" t="s">
        <v>68</v>
      </c>
      <c r="G17" s="145" t="s">
        <v>20</v>
      </c>
      <c r="H17" s="145" t="str">
        <f t="shared" si="0"/>
        <v>453</v>
      </c>
      <c r="I17">
        <v>18</v>
      </c>
      <c r="J17" s="144" t="s">
        <v>55</v>
      </c>
      <c r="K17" t="str">
        <f>IFERROR(INDEX('Conversie aquo oud &gt; nieuw'!$A$1:$R$901,MATCH($I17,'Conversie aquo oud &gt; nieuw'!$H$1:$H$65536,0),11),J17)</f>
        <v>SO4</v>
      </c>
      <c r="L17">
        <f>INDEX('Aquo parameters'!$A$1:$H$3189,MATCH($J17,'Aquo parameters'!$A$1:$A$65536,0),5)</f>
        <v>1508</v>
      </c>
      <c r="M17" t="s">
        <v>22</v>
      </c>
      <c r="N17" t="str">
        <f t="shared" si="1"/>
        <v>5025</v>
      </c>
      <c r="O17" t="str">
        <f t="shared" si="2"/>
        <v>58</v>
      </c>
      <c r="P17" t="str">
        <f t="shared" si="3"/>
        <v>10</v>
      </c>
      <c r="Q17"/>
      <c r="R17" t="str">
        <f t="shared" si="5"/>
        <v>TestStandardValues.Add(new BoToVa.BusinessEntities.DatabaseEntities.TestStandardValue() { ParameterID = 1508, TeststandardValueID = 18, QuantityCode = "UITLOGING",  QuantityID = 5025, ConditionCode = "LS-10dg",  ConditionID = 453, ParameterCode = "SO4", UnitCode = "mg/kg", UnitID = 58, Value = 2430 , TeststandardParameterCode = 10, IntroductionDate = DateTime.Parse("2013/12/09") });</v>
      </c>
    </row>
    <row r="18" spans="1:18" ht="15">
      <c r="A18" s="5" t="s">
        <v>15</v>
      </c>
      <c r="B18" s="5" t="s">
        <v>66</v>
      </c>
      <c r="C18" s="5" t="s">
        <v>63</v>
      </c>
      <c r="D18" s="5" t="s">
        <v>56</v>
      </c>
      <c r="E18" s="8" t="s">
        <v>77</v>
      </c>
      <c r="F18" s="5" t="s">
        <v>68</v>
      </c>
      <c r="G18" s="145" t="s">
        <v>20</v>
      </c>
      <c r="H18" s="145" t="str">
        <f t="shared" si="0"/>
        <v>453</v>
      </c>
      <c r="I18">
        <v>13</v>
      </c>
      <c r="J18" s="144" t="s">
        <v>57</v>
      </c>
      <c r="K18" t="str">
        <f>IFERROR(INDEX('Conversie aquo oud &gt; nieuw'!$A$1:$R$901,MATCH($I18,'Conversie aquo oud &gt; nieuw'!$H$1:$H$65536,0),11),J18)</f>
        <v>Sn</v>
      </c>
      <c r="L18">
        <f>INDEX('Aquo parameters'!$A$1:$H$3189,MATCH($J18,'Aquo parameters'!$A$1:$A$65536,0),5)</f>
        <v>1564</v>
      </c>
      <c r="M18" t="s">
        <v>22</v>
      </c>
      <c r="N18" t="str">
        <f t="shared" si="1"/>
        <v>5025</v>
      </c>
      <c r="O18" t="str">
        <f t="shared" si="2"/>
        <v>58</v>
      </c>
      <c r="P18" t="str">
        <f t="shared" si="3"/>
        <v>10</v>
      </c>
      <c r="Q18"/>
      <c r="R18" t="str">
        <f t="shared" si="5"/>
        <v>TestStandardValues.Add(new BoToVa.BusinessEntities.DatabaseEntities.TestStandardValue() { ParameterID = 1564, TeststandardValueID = 13, QuantityCode = "UITLOGING",  QuantityID = 5025, ConditionCode = "LS-10dg",  ConditionID = 453, ParameterCode = "Sn", UnitCode = "mg/kg", UnitID = 58, Value = 0.4 , TeststandardParameterCode = 10, IntroductionDate = DateTime.Parse("2013/12/09") });</v>
      </c>
    </row>
    <row r="19" spans="1:18" ht="15">
      <c r="A19" s="5" t="s">
        <v>15</v>
      </c>
      <c r="B19" s="5" t="s">
        <v>66</v>
      </c>
      <c r="C19" s="5" t="s">
        <v>63</v>
      </c>
      <c r="D19" s="5" t="s">
        <v>58</v>
      </c>
      <c r="E19" s="8" t="s">
        <v>80</v>
      </c>
      <c r="F19" s="5" t="s">
        <v>68</v>
      </c>
      <c r="G19" s="145" t="s">
        <v>20</v>
      </c>
      <c r="H19" s="145" t="str">
        <f t="shared" si="0"/>
        <v>453</v>
      </c>
      <c r="I19">
        <v>19</v>
      </c>
      <c r="J19" s="144" t="s">
        <v>59</v>
      </c>
      <c r="K19" t="str">
        <f>IFERROR(INDEX('Conversie aquo oud &gt; nieuw'!$A$1:$R$901,MATCH($I19,'Conversie aquo oud &gt; nieuw'!$H$1:$H$65536,0),11),J19)</f>
        <v>V</v>
      </c>
      <c r="L19">
        <f>INDEX('Aquo parameters'!$A$1:$H$3189,MATCH($J19,'Aquo parameters'!$A$1:$A$65536,0),5)</f>
        <v>1642</v>
      </c>
      <c r="M19" t="s">
        <v>22</v>
      </c>
      <c r="N19" t="str">
        <f t="shared" si="1"/>
        <v>5025</v>
      </c>
      <c r="O19" t="str">
        <f t="shared" si="2"/>
        <v>58</v>
      </c>
      <c r="P19" t="str">
        <f t="shared" si="3"/>
        <v>10</v>
      </c>
      <c r="Q19"/>
      <c r="R19" t="str">
        <f t="shared" si="5"/>
        <v>TestStandardValues.Add(new BoToVa.BusinessEntities.DatabaseEntities.TestStandardValue() { ParameterID = 1642, TeststandardValueID = 19, QuantityCode = "UITLOGING",  QuantityID = 5025, ConditionCode = "LS-10dg",  ConditionID = 453, ParameterCode = "V", UnitCode = "mg/kg", UnitID = 58, Value = 4.6 , TeststandardParameterCode = 10, IntroductionDate = DateTime.Parse("2013/12/09") });</v>
      </c>
    </row>
    <row r="20" spans="1:18" ht="15">
      <c r="A20" s="5" t="s">
        <v>15</v>
      </c>
      <c r="B20" s="5" t="s">
        <v>66</v>
      </c>
      <c r="C20" s="5" t="s">
        <v>63</v>
      </c>
      <c r="D20" s="5" t="s">
        <v>60</v>
      </c>
      <c r="E20" s="8" t="s">
        <v>79</v>
      </c>
      <c r="F20" s="5" t="s">
        <v>68</v>
      </c>
      <c r="G20" s="145" t="s">
        <v>20</v>
      </c>
      <c r="H20" s="145" t="str">
        <f t="shared" si="0"/>
        <v>453</v>
      </c>
      <c r="I20">
        <v>14</v>
      </c>
      <c r="J20" s="144" t="s">
        <v>61</v>
      </c>
      <c r="K20" t="str">
        <f>IFERROR(INDEX('Conversie aquo oud &gt; nieuw'!$A$1:$R$901,MATCH($I20,'Conversie aquo oud &gt; nieuw'!$H$1:$H$65536,0),11),J20)</f>
        <v>Zn</v>
      </c>
      <c r="L20">
        <f>INDEX('Aquo parameters'!$A$1:$H$3189,MATCH($J20,'Aquo parameters'!$A$1:$A$65536,0),5)</f>
        <v>1693</v>
      </c>
      <c r="M20" t="s">
        <v>22</v>
      </c>
      <c r="N20" t="str">
        <f t="shared" si="1"/>
        <v>5025</v>
      </c>
      <c r="O20" t="str">
        <f t="shared" si="2"/>
        <v>58</v>
      </c>
      <c r="P20" t="str">
        <f t="shared" si="3"/>
        <v>10</v>
      </c>
      <c r="Q20"/>
      <c r="R20" t="str">
        <f t="shared" si="5"/>
        <v>TestStandardValues.Add(new BoToVa.BusinessEntities.DatabaseEntities.TestStandardValue() { ParameterID = 1693, TeststandardValueID = 14, QuantityCode = "UITLOGING",  QuantityID = 5025, ConditionCode = "LS-10dg",  ConditionID = 453, ParameterCode = "Zn", UnitCode = "mg/kg", UnitID = 58, Value = 4.5 , TeststandardParameterCode = 10, IntroductionDate = DateTime.Parse("2013/12/09") });</v>
      </c>
    </row>
    <row r="25" spans="1:18">
      <c r="E25" s="11"/>
    </row>
    <row r="28" spans="1:18">
      <c r="E28" s="13"/>
    </row>
    <row r="30" spans="1:18">
      <c r="E30" s="11"/>
    </row>
    <row r="32" spans="1:18">
      <c r="E32" s="13"/>
    </row>
    <row r="33" spans="5:5">
      <c r="E33" s="11"/>
    </row>
    <row r="35" spans="5:5">
      <c r="E35" s="11"/>
    </row>
    <row r="37" spans="5:5">
      <c r="E37" s="11"/>
    </row>
  </sheetData>
  <autoFilter ref="A1:R1" xr:uid="{00000000-0001-0000-0500-000000000000}"/>
  <phoneticPr fontId="0" type="noConversion"/>
  <pageMargins left="0.7" right="0.7" top="0.75" bottom="0.75" header="0.3" footer="0.3"/>
  <pageSetup paperSize="9" orientation="portrait" horizontalDpi="200" verticalDpi="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R33"/>
  <sheetViews>
    <sheetView workbookViewId="0">
      <pane ySplit="1" topLeftCell="A2" activePane="bottomLeft" state="frozen"/>
      <selection pane="bottomLeft" activeCell="B4" sqref="B4"/>
    </sheetView>
  </sheetViews>
  <sheetFormatPr defaultColWidth="9.140625" defaultRowHeight="12.75"/>
  <cols>
    <col min="1" max="1" width="13" style="1" bestFit="1" customWidth="1"/>
    <col min="2" max="2" width="19.7109375" style="1" bestFit="1" customWidth="1"/>
    <col min="3" max="3" width="22.42578125" style="1" bestFit="1" customWidth="1"/>
    <col min="4" max="4" width="12.7109375" style="1" bestFit="1" customWidth="1"/>
    <col min="5" max="5" width="14.85546875" style="12" bestFit="1" customWidth="1"/>
    <col min="6" max="6" width="10.42578125" style="1" bestFit="1" customWidth="1"/>
    <col min="7" max="7" width="20.28515625" style="1" bestFit="1" customWidth="1"/>
    <col min="8" max="8" width="17.5703125" style="1" bestFit="1" customWidth="1"/>
    <col min="9" max="9" width="9.85546875" style="1" bestFit="1" customWidth="1"/>
    <col min="10" max="10" width="11.85546875" style="1" bestFit="1" customWidth="1"/>
    <col min="11" max="11" width="12.28515625" style="1" bestFit="1" customWidth="1"/>
    <col min="12" max="12" width="9.140625" style="1"/>
    <col min="13" max="13" width="12.28515625" style="1" bestFit="1" customWidth="1"/>
    <col min="14" max="14" width="14.140625" style="1" bestFit="1" customWidth="1"/>
    <col min="15" max="15" width="12.28515625" style="1" bestFit="1" customWidth="1"/>
    <col min="16" max="16" width="15.28515625" style="1" bestFit="1" customWidth="1"/>
    <col min="17" max="17" width="9.140625" style="1"/>
    <col min="18" max="18" width="255.7109375" style="1" bestFit="1" customWidth="1"/>
    <col min="19" max="16384" width="9.140625" style="1"/>
  </cols>
  <sheetData>
    <row r="1" spans="1:18" ht="15">
      <c r="A1" s="6" t="s">
        <v>0</v>
      </c>
      <c r="B1" s="6" t="s">
        <v>1</v>
      </c>
      <c r="C1" s="6" t="s">
        <v>62</v>
      </c>
      <c r="D1" s="149" t="s">
        <v>2</v>
      </c>
      <c r="E1" s="7" t="s">
        <v>3</v>
      </c>
      <c r="F1" s="6" t="s">
        <v>4</v>
      </c>
      <c r="G1" s="6" t="s">
        <v>5</v>
      </c>
      <c r="H1" s="5" t="s">
        <v>6</v>
      </c>
      <c r="I1" s="2" t="s">
        <v>7</v>
      </c>
      <c r="J1" s="2" t="s">
        <v>8</v>
      </c>
      <c r="K1" s="2" t="s">
        <v>9</v>
      </c>
      <c r="L1" s="2" t="s">
        <v>10</v>
      </c>
      <c r="M1" s="2" t="s">
        <v>11</v>
      </c>
      <c r="N1" s="2" t="s">
        <v>12</v>
      </c>
      <c r="O1" s="2" t="s">
        <v>13</v>
      </c>
      <c r="P1" s="2" t="s">
        <v>14</v>
      </c>
      <c r="Q1" s="2"/>
      <c r="R1" s="2"/>
    </row>
    <row r="2" spans="1:18" ht="15">
      <c r="A2" s="5" t="s">
        <v>15</v>
      </c>
      <c r="B2" s="5" t="s">
        <v>66</v>
      </c>
      <c r="C2" s="5" t="s">
        <v>65</v>
      </c>
      <c r="D2" s="5" t="s">
        <v>17</v>
      </c>
      <c r="E2" s="138" t="s">
        <v>67</v>
      </c>
      <c r="F2" s="5" t="s">
        <v>68</v>
      </c>
      <c r="G2" s="145" t="s">
        <v>20</v>
      </c>
      <c r="H2" s="145" t="str">
        <f t="shared" ref="H2:H20" si="0">IF(G2 = "dg", "1", IF(G2 = "TEQdg", "5", IF(G2 = "Sndg", "4", IF(G2 = "LS-10dg", "453", ""))))</f>
        <v>453</v>
      </c>
      <c r="I2">
        <v>1</v>
      </c>
      <c r="J2" s="144" t="s">
        <v>21</v>
      </c>
      <c r="K2" t="str">
        <f>IFERROR(INDEX('Conversie aquo oud &gt; nieuw'!$A$1:$R$901,MATCH($I2,'Conversie aquo oud &gt; nieuw'!$H$1:$H$65536,0),11),J2)</f>
        <v>Sb</v>
      </c>
      <c r="L2">
        <f>INDEX('Aquo parameters'!$A$1:$H$3189,MATCH($J2,'Aquo parameters'!$A$1:$A$65536,0),5)</f>
        <v>301</v>
      </c>
      <c r="M2" t="s">
        <v>22</v>
      </c>
      <c r="N2" t="str">
        <f t="shared" ref="N2:N20" si="1">IF(M2 = "CONCTTE", "2720", IF(M2 = "MASSFTE", "2725",  IF(M2 = "UITLOGING", "5025", "")))</f>
        <v>5025</v>
      </c>
      <c r="O2" t="str">
        <f t="shared" ref="O2:O20" si="2">IF(F2="mg/kg","58",IF(F2="ug/kg","131",IF(F2="ng/kg","77",IF(F2="mg/m2","77","--"))))</f>
        <v>58</v>
      </c>
      <c r="P2" t="str">
        <f>IF(A2="EW","10","-1")</f>
        <v>10</v>
      </c>
      <c r="Q2"/>
      <c r="R2" t="str">
        <f xml:space="preserve"> "TestStandardValues.Add(new BoToVa.BusinessEntities.DatabaseEntities.TestStandardValue() { ParameterID = "&amp; L2 &amp;", TeststandardValueID = "&amp; I2 &amp;", QuantityCode = """&amp; M2 &amp;""",  QuantityID = "&amp; N2 &amp;", ConditionCode = """ &amp; G2 &amp; """,  ConditionID = " &amp; H2 &amp; ", ParameterCode = """ &amp; K2 &amp; """, UnitCode = """ &amp; F2 &amp; """, UnitID = " &amp; O2 &amp; ", Value = " &amp; E2 &amp; " , TeststandardParameterCode = " &amp; P2 &amp; ", IntroductionDate = DateTime.Parse(""2013/12/09"") });"</f>
        <v>TestStandardValues.Add(new BoToVa.BusinessEntities.DatabaseEntities.TestStandardValue() { ParameterID = 301, TeststandardValueID = 1, QuantityCode = "UITLOGING",  QuantityID = 5025, ConditionCode = "LS-10dg",  ConditionID = 453, ParameterCode = "Sb", UnitCode = "mg/kg", UnitID = 58, Value = 0.32 , TeststandardParameterCode = 10, IntroductionDate = DateTime.Parse("2013/12/09") });</v>
      </c>
    </row>
    <row r="3" spans="1:18" ht="15">
      <c r="A3" s="5" t="s">
        <v>15</v>
      </c>
      <c r="B3" s="5" t="s">
        <v>66</v>
      </c>
      <c r="C3" s="5" t="s">
        <v>65</v>
      </c>
      <c r="D3" s="5" t="s">
        <v>23</v>
      </c>
      <c r="E3" s="8" t="s">
        <v>69</v>
      </c>
      <c r="F3" s="5" t="s">
        <v>68</v>
      </c>
      <c r="G3" s="145" t="s">
        <v>20</v>
      </c>
      <c r="H3" s="145" t="str">
        <f t="shared" si="0"/>
        <v>453</v>
      </c>
      <c r="I3">
        <v>2</v>
      </c>
      <c r="J3" s="144" t="s">
        <v>24</v>
      </c>
      <c r="K3" t="str">
        <f>IFERROR(INDEX('Conversie aquo oud &gt; nieuw'!$A$1:$R$901,MATCH($I3,'Conversie aquo oud &gt; nieuw'!$H$1:$H$65536,0),11),J3)</f>
        <v>As</v>
      </c>
      <c r="L3">
        <f>INDEX('Aquo parameters'!$A$1:$H$3189,MATCH($J3,'Aquo parameters'!$A$1:$A$65536,0),5)</f>
        <v>310</v>
      </c>
      <c r="M3" t="s">
        <v>22</v>
      </c>
      <c r="N3" t="str">
        <f t="shared" si="1"/>
        <v>5025</v>
      </c>
      <c r="O3" t="str">
        <f t="shared" si="2"/>
        <v>58</v>
      </c>
      <c r="P3" t="str">
        <f t="shared" ref="P3:P20" si="3">IF(A3="EW","10","-1")</f>
        <v>10</v>
      </c>
      <c r="Q3"/>
      <c r="R3" t="str">
        <f xml:space="preserve"> "TestStandardValues.Add(new BoToVa.BusinessEntities.DatabaseEntities.TestStandardValue() { ParameterID = "&amp; L3 &amp;", TeststandardValueID = "&amp; I3 &amp;", QuantityCode = """&amp; M3 &amp;""",  QuantityID = "&amp; N3 &amp;", ConditionCode = """ &amp; G3 &amp; """,  ConditionID = " &amp; H3 &amp; ", ParameterCode = """ &amp; K3 &amp; """, UnitCode = """ &amp; F3 &amp; """, UnitID = " &amp; O3 &amp; ", Value = " &amp; E3 &amp; " , TeststandardParameterCode = " &amp; P3 &amp; ", IntroductionDate = DateTime.Parse(""2013/12/09"") });"</f>
        <v>TestStandardValues.Add(new BoToVa.BusinessEntities.DatabaseEntities.TestStandardValue() { ParameterID = 310, TeststandardValueID = 2, QuantityCode = "UITLOGING",  QuantityID = 5025, ConditionCode = "LS-10dg",  ConditionID = 453, ParameterCode = "As", UnitCode = "mg/kg", UnitID = 58, Value = 0.9 , TeststandardParameterCode = 10, IntroductionDate = DateTime.Parse("2013/12/09") });</v>
      </c>
    </row>
    <row r="4" spans="1:18" ht="15">
      <c r="A4" s="5" t="s">
        <v>15</v>
      </c>
      <c r="B4" s="5" t="s">
        <v>66</v>
      </c>
      <c r="C4" s="5" t="s">
        <v>65</v>
      </c>
      <c r="D4" s="5" t="s">
        <v>25</v>
      </c>
      <c r="E4" s="9">
        <v>22</v>
      </c>
      <c r="F4" s="5" t="s">
        <v>68</v>
      </c>
      <c r="G4" s="145" t="s">
        <v>20</v>
      </c>
      <c r="H4" s="145" t="str">
        <f t="shared" si="0"/>
        <v>453</v>
      </c>
      <c r="I4">
        <v>3</v>
      </c>
      <c r="J4" s="144" t="s">
        <v>26</v>
      </c>
      <c r="K4" t="str">
        <f>IFERROR(INDEX('Conversie aquo oud &gt; nieuw'!$A$1:$R$901,MATCH($I4,'Conversie aquo oud &gt; nieuw'!$H$1:$H$65536,0),11),J4)</f>
        <v>Ba</v>
      </c>
      <c r="L4">
        <f>INDEX('Aquo parameters'!$A$1:$H$3189,MATCH($J4,'Aquo parameters'!$A$1:$A$65536,0),5)</f>
        <v>333</v>
      </c>
      <c r="M4" t="s">
        <v>22</v>
      </c>
      <c r="N4" t="str">
        <f t="shared" si="1"/>
        <v>5025</v>
      </c>
      <c r="O4" t="str">
        <f t="shared" si="2"/>
        <v>58</v>
      </c>
      <c r="P4" t="str">
        <f t="shared" si="3"/>
        <v>10</v>
      </c>
      <c r="Q4"/>
      <c r="R4" t="str">
        <f xml:space="preserve"> "TestStandardValues.Add(new BoToVa.BusinessEntities.DatabaseEntities.TestStandardValue() { ParameterID = "&amp; L4 &amp;", TeststandardValueID = "&amp; I4 &amp;", QuantityCode = """&amp; M4 &amp;""",  QuantityID = "&amp; N4 &amp;", ConditionCode = """ &amp; G4 &amp; """,  ConditionID = " &amp; H4 &amp; ", ParameterCode = """ &amp; K4 &amp; """, UnitCode = """ &amp; F4 &amp; """, UnitID = " &amp; O4 &amp; ", Value = " &amp; E4 &amp; " , TeststandardParameterCode = " &amp; P4 &amp; ", IntroductionDate = DateTime.Parse(""2013/12/09"") });"</f>
        <v>TestStandardValues.Add(new BoToVa.BusinessEntities.DatabaseEntities.TestStandardValue() { ParameterID = 333, TeststandardValueID = 3, QuantityCode = "UITLOGING",  QuantityID = 5025, ConditionCode = "LS-10dg",  ConditionID = 453, ParameterCode = "Ba", UnitCode = "mg/kg", UnitID = 58, Value = 22 , TeststandardParameterCode = 10, IntroductionDate = DateTime.Parse("2013/12/09") });</v>
      </c>
    </row>
    <row r="5" spans="1:18" ht="15">
      <c r="A5" s="5" t="s">
        <v>15</v>
      </c>
      <c r="B5" s="5" t="s">
        <v>66</v>
      </c>
      <c r="C5" s="5" t="s">
        <v>65</v>
      </c>
      <c r="D5" s="5" t="s">
        <v>27</v>
      </c>
      <c r="E5" s="9"/>
      <c r="F5" s="5" t="s">
        <v>68</v>
      </c>
      <c r="G5" s="145" t="s">
        <v>20</v>
      </c>
      <c r="H5" s="145" t="str">
        <f t="shared" si="0"/>
        <v>453</v>
      </c>
      <c r="I5">
        <v>15</v>
      </c>
      <c r="J5" s="144" t="s">
        <v>28</v>
      </c>
      <c r="K5" t="str">
        <f>IFERROR(INDEX('Conversie aquo oud &gt; nieuw'!$A$1:$R$901,MATCH($I5,'Conversie aquo oud &gt; nieuw'!$H$1:$H$65536,0),11),J5)</f>
        <v>Br</v>
      </c>
      <c r="L5">
        <f>INDEX('Aquo parameters'!$A$1:$H$3189,MATCH($J5,'Aquo parameters'!$A$1:$A$65536,0),5)</f>
        <v>391</v>
      </c>
      <c r="M5" t="s">
        <v>22</v>
      </c>
      <c r="N5" t="str">
        <f t="shared" si="1"/>
        <v>5025</v>
      </c>
      <c r="O5" t="str">
        <f t="shared" si="2"/>
        <v>58</v>
      </c>
      <c r="P5" t="str">
        <f t="shared" si="3"/>
        <v>10</v>
      </c>
      <c r="Q5"/>
      <c r="R5"/>
    </row>
    <row r="6" spans="1:18" ht="15">
      <c r="A6" s="5" t="s">
        <v>15</v>
      </c>
      <c r="B6" s="5" t="s">
        <v>66</v>
      </c>
      <c r="C6" s="5" t="s">
        <v>65</v>
      </c>
      <c r="D6" s="5" t="s">
        <v>29</v>
      </c>
      <c r="E6" s="10" t="s">
        <v>70</v>
      </c>
      <c r="F6" s="5" t="s">
        <v>68</v>
      </c>
      <c r="G6" s="145" t="s">
        <v>20</v>
      </c>
      <c r="H6" s="145" t="str">
        <f t="shared" si="0"/>
        <v>453</v>
      </c>
      <c r="I6">
        <v>4</v>
      </c>
      <c r="J6" s="144" t="s">
        <v>31</v>
      </c>
      <c r="K6" t="str">
        <f>IFERROR(INDEX('Conversie aquo oud &gt; nieuw'!$A$1:$R$901,MATCH($I6,'Conversie aquo oud &gt; nieuw'!$H$1:$H$65536,0),11),J6)</f>
        <v>Cd</v>
      </c>
      <c r="L6">
        <f>INDEX('Aquo parameters'!$A$1:$H$3189,MATCH($J6,'Aquo parameters'!$A$1:$A$65536,0),5)</f>
        <v>441</v>
      </c>
      <c r="M6" t="s">
        <v>22</v>
      </c>
      <c r="N6" t="str">
        <f t="shared" si="1"/>
        <v>5025</v>
      </c>
      <c r="O6" t="str">
        <f t="shared" si="2"/>
        <v>58</v>
      </c>
      <c r="P6" t="str">
        <f t="shared" si="3"/>
        <v>10</v>
      </c>
      <c r="Q6"/>
      <c r="R6" t="str">
        <f t="shared" ref="R6" si="4" xml:space="preserve"> "TestStandardValues.Add(new BoToVa.BusinessEntities.DatabaseEntities.TestStandardValue() { ParameterID = "&amp; L6 &amp;", TeststandardValueID = "&amp; I6 &amp;", QuantityCode = """&amp; M6 &amp;""",  QuantityID = "&amp; N6 &amp;", ConditionCode = """ &amp; G6 &amp; """,  ConditionID = " &amp; H6 &amp; ", ParameterCode = """ &amp; K6 &amp; """, UnitCode = """ &amp; F6 &amp; """, UnitID = " &amp; O6 &amp; ", Value = " &amp; E6 &amp; " , TeststandardParameterCode = " &amp; P6 &amp; ", IntroductionDate = DateTime.Parse(""2013/12/09"") });"</f>
        <v>TestStandardValues.Add(new BoToVa.BusinessEntities.DatabaseEntities.TestStandardValue() { ParameterID = 441, TeststandardValueID = 4, QuantityCode = "UITLOGING",  QuantityID = 5025, ConditionCode = "LS-10dg",  ConditionID = 453, ParameterCode = "Cd", UnitCode = "mg/kg", UnitID = 58, Value = 0.04 , TeststandardParameterCode = 10, IntroductionDate = DateTime.Parse("2013/12/09") });</v>
      </c>
    </row>
    <row r="7" spans="1:18" ht="15">
      <c r="A7" s="5" t="s">
        <v>15</v>
      </c>
      <c r="B7" s="5" t="s">
        <v>66</v>
      </c>
      <c r="C7" s="5" t="s">
        <v>65</v>
      </c>
      <c r="D7" s="5" t="s">
        <v>32</v>
      </c>
      <c r="E7" s="9"/>
      <c r="F7" s="5" t="s">
        <v>68</v>
      </c>
      <c r="G7" s="145" t="s">
        <v>20</v>
      </c>
      <c r="H7" s="145" t="str">
        <f t="shared" si="0"/>
        <v>453</v>
      </c>
      <c r="I7">
        <v>16</v>
      </c>
      <c r="J7" s="144" t="s">
        <v>33</v>
      </c>
      <c r="K7" t="str">
        <f>IFERROR(INDEX('Conversie aquo oud &gt; nieuw'!$A$1:$R$901,MATCH($I7,'Conversie aquo oud &gt; nieuw'!$H$1:$H$65536,0),11),J7)</f>
        <v>Cl</v>
      </c>
      <c r="L7">
        <f>INDEX('Aquo parameters'!$A$1:$H$3189,MATCH($J7,'Aquo parameters'!$A$1:$A$65536,0),5)</f>
        <v>508</v>
      </c>
      <c r="M7" t="s">
        <v>22</v>
      </c>
      <c r="N7" t="str">
        <f t="shared" si="1"/>
        <v>5025</v>
      </c>
      <c r="O7" t="str">
        <f t="shared" si="2"/>
        <v>58</v>
      </c>
      <c r="P7" t="str">
        <f t="shared" si="3"/>
        <v>10</v>
      </c>
      <c r="Q7"/>
      <c r="R7"/>
    </row>
    <row r="8" spans="1:18" ht="15">
      <c r="A8" s="5" t="s">
        <v>15</v>
      </c>
      <c r="B8" s="5" t="s">
        <v>66</v>
      </c>
      <c r="C8" s="5" t="s">
        <v>65</v>
      </c>
      <c r="D8" s="5" t="s">
        <v>34</v>
      </c>
      <c r="E8" s="10" t="s">
        <v>71</v>
      </c>
      <c r="F8" s="5" t="s">
        <v>68</v>
      </c>
      <c r="G8" s="145" t="s">
        <v>20</v>
      </c>
      <c r="H8" s="145" t="str">
        <f t="shared" si="0"/>
        <v>453</v>
      </c>
      <c r="I8">
        <v>5</v>
      </c>
      <c r="J8" s="144" t="s">
        <v>35</v>
      </c>
      <c r="K8" t="str">
        <f>IFERROR(INDEX('Conversie aquo oud &gt; nieuw'!$A$1:$R$901,MATCH($I8,'Conversie aquo oud &gt; nieuw'!$H$1:$H$65536,0),11),J8)</f>
        <v>Cr</v>
      </c>
      <c r="L8">
        <f>INDEX('Aquo parameters'!$A$1:$H$3189,MATCH($J8,'Aquo parameters'!$A$1:$A$65536,0),5)</f>
        <v>517</v>
      </c>
      <c r="M8" t="s">
        <v>22</v>
      </c>
      <c r="N8" t="str">
        <f t="shared" si="1"/>
        <v>5025</v>
      </c>
      <c r="O8" t="str">
        <f t="shared" si="2"/>
        <v>58</v>
      </c>
      <c r="P8" t="str">
        <f t="shared" si="3"/>
        <v>10</v>
      </c>
      <c r="Q8"/>
      <c r="R8" t="str">
        <f t="shared" ref="R8:R20" si="5" xml:space="preserve"> "TestStandardValues.Add(new BoToVa.BusinessEntities.DatabaseEntities.TestStandardValue() { ParameterID = "&amp; L8 &amp;", TeststandardValueID = "&amp; I8 &amp;", QuantityCode = """&amp; M8 &amp;""",  QuantityID = "&amp; N8 &amp;", ConditionCode = """ &amp; G8 &amp; """,  ConditionID = " &amp; H8 &amp; ", ParameterCode = """ &amp; K8 &amp; """, UnitCode = """ &amp; F8 &amp; """, UnitID = " &amp; O8 &amp; ", Value = " &amp; E8 &amp; " , TeststandardParameterCode = " &amp; P8 &amp; ", IntroductionDate = DateTime.Parse(""2013/12/09"") });"</f>
        <v>TestStandardValues.Add(new BoToVa.BusinessEntities.DatabaseEntities.TestStandardValue() { ParameterID = 517, TeststandardValueID = 5, QuantityCode = "UITLOGING",  QuantityID = 5025, ConditionCode = "LS-10dg",  ConditionID = 453, ParameterCode = "Cr", UnitCode = "mg/kg", UnitID = 58, Value = 0.63 , TeststandardParameterCode = 10, IntroductionDate = DateTime.Parse("2013/12/09") });</v>
      </c>
    </row>
    <row r="9" spans="1:18" ht="15">
      <c r="A9" s="5" t="s">
        <v>15</v>
      </c>
      <c r="B9" s="5" t="s">
        <v>66</v>
      </c>
      <c r="C9" s="5" t="s">
        <v>65</v>
      </c>
      <c r="D9" s="5" t="s">
        <v>36</v>
      </c>
      <c r="E9" s="9">
        <v>220</v>
      </c>
      <c r="F9" s="5" t="s">
        <v>68</v>
      </c>
      <c r="G9" s="145" t="s">
        <v>20</v>
      </c>
      <c r="H9" s="145" t="str">
        <f t="shared" si="0"/>
        <v>453</v>
      </c>
      <c r="I9">
        <v>17</v>
      </c>
      <c r="J9" s="144" t="s">
        <v>37</v>
      </c>
      <c r="K9" t="str">
        <f>IFERROR(INDEX('Conversie aquo oud &gt; nieuw'!$A$1:$R$901,MATCH($I9,'Conversie aquo oud &gt; nieuw'!$H$1:$H$65536,0),11),J9)</f>
        <v>F</v>
      </c>
      <c r="L9">
        <f>INDEX('Aquo parameters'!$A$1:$H$3189,MATCH($J9,'Aquo parameters'!$A$1:$A$65536,0),5)</f>
        <v>1853</v>
      </c>
      <c r="M9" t="s">
        <v>22</v>
      </c>
      <c r="N9" t="str">
        <f t="shared" si="1"/>
        <v>5025</v>
      </c>
      <c r="O9" t="str">
        <f t="shared" si="2"/>
        <v>58</v>
      </c>
      <c r="P9" t="str">
        <f t="shared" si="3"/>
        <v>10</v>
      </c>
      <c r="Q9"/>
      <c r="R9" t="str">
        <f t="shared" si="5"/>
        <v>TestStandardValues.Add(new BoToVa.BusinessEntities.DatabaseEntities.TestStandardValue() { ParameterID = 1853, TeststandardValueID = 17, QuantityCode = "UITLOGING",  QuantityID = 5025, ConditionCode = "LS-10dg",  ConditionID = 453, ParameterCode = "F", UnitCode = "mg/kg", UnitID = 58, Value = 220 , TeststandardParameterCode = 10, IntroductionDate = DateTime.Parse("2013/12/09") });</v>
      </c>
    </row>
    <row r="10" spans="1:18" ht="15">
      <c r="A10" s="5" t="s">
        <v>15</v>
      </c>
      <c r="B10" s="5" t="s">
        <v>66</v>
      </c>
      <c r="C10" s="5" t="s">
        <v>65</v>
      </c>
      <c r="D10" s="5" t="s">
        <v>38</v>
      </c>
      <c r="E10" s="10" t="s">
        <v>72</v>
      </c>
      <c r="F10" s="5" t="s">
        <v>68</v>
      </c>
      <c r="G10" s="145" t="s">
        <v>20</v>
      </c>
      <c r="H10" s="145" t="str">
        <f t="shared" si="0"/>
        <v>453</v>
      </c>
      <c r="I10">
        <v>6</v>
      </c>
      <c r="J10" s="144" t="s">
        <v>39</v>
      </c>
      <c r="K10" t="str">
        <f>IFERROR(INDEX('Conversie aquo oud &gt; nieuw'!$A$1:$R$901,MATCH($I10,'Conversie aquo oud &gt; nieuw'!$H$1:$H$65536,0),11),J10)</f>
        <v>Co</v>
      </c>
      <c r="L10">
        <f>INDEX('Aquo parameters'!$A$1:$H$3189,MATCH($J10,'Aquo parameters'!$A$1:$A$65536,0),5)</f>
        <v>527</v>
      </c>
      <c r="M10" t="s">
        <v>22</v>
      </c>
      <c r="N10" t="str">
        <f t="shared" si="1"/>
        <v>5025</v>
      </c>
      <c r="O10" t="str">
        <f t="shared" si="2"/>
        <v>58</v>
      </c>
      <c r="P10" t="str">
        <f t="shared" si="3"/>
        <v>10</v>
      </c>
      <c r="Q10"/>
      <c r="R10" t="str">
        <f t="shared" si="5"/>
        <v>TestStandardValues.Add(new BoToVa.BusinessEntities.DatabaseEntities.TestStandardValue() { ParameterID = 527, TeststandardValueID = 6, QuantityCode = "UITLOGING",  QuantityID = 5025, ConditionCode = "LS-10dg",  ConditionID = 453, ParameterCode = "Co", UnitCode = "mg/kg", UnitID = 58, Value = 0.54 , TeststandardParameterCode = 10, IntroductionDate = DateTime.Parse("2013/12/09") });</v>
      </c>
    </row>
    <row r="11" spans="1:18" ht="15">
      <c r="A11" s="5" t="s">
        <v>15</v>
      </c>
      <c r="B11" s="5" t="s">
        <v>66</v>
      </c>
      <c r="C11" s="5" t="s">
        <v>65</v>
      </c>
      <c r="D11" s="5" t="s">
        <v>40</v>
      </c>
      <c r="E11" s="8" t="s">
        <v>69</v>
      </c>
      <c r="F11" s="5" t="s">
        <v>68</v>
      </c>
      <c r="G11" s="145" t="s">
        <v>20</v>
      </c>
      <c r="H11" s="145" t="str">
        <f t="shared" si="0"/>
        <v>453</v>
      </c>
      <c r="I11">
        <v>7</v>
      </c>
      <c r="J11" s="144" t="s">
        <v>41</v>
      </c>
      <c r="K11" t="str">
        <f>IFERROR(INDEX('Conversie aquo oud &gt; nieuw'!$A$1:$R$901,MATCH($I11,'Conversie aquo oud &gt; nieuw'!$H$1:$H$65536,0),11),J11)</f>
        <v>Cu</v>
      </c>
      <c r="L11">
        <f>INDEX('Aquo parameters'!$A$1:$H$3189,MATCH($J11,'Aquo parameters'!$A$1:$A$65536,0),5)</f>
        <v>971</v>
      </c>
      <c r="M11" t="s">
        <v>22</v>
      </c>
      <c r="N11" t="str">
        <f t="shared" si="1"/>
        <v>5025</v>
      </c>
      <c r="O11" t="str">
        <f t="shared" si="2"/>
        <v>58</v>
      </c>
      <c r="P11" t="str">
        <f t="shared" si="3"/>
        <v>10</v>
      </c>
      <c r="Q11"/>
      <c r="R11" t="str">
        <f t="shared" si="5"/>
        <v>TestStandardValues.Add(new BoToVa.BusinessEntities.DatabaseEntities.TestStandardValue() { ParameterID = 971, TeststandardValueID = 7, QuantityCode = "UITLOGING",  QuantityID = 5025, ConditionCode = "LS-10dg",  ConditionID = 453, ParameterCode = "Cu", UnitCode = "mg/kg", UnitID = 58, Value = 0.9 , TeststandardParameterCode = 10, IntroductionDate = DateTime.Parse("2013/12/09") });</v>
      </c>
    </row>
    <row r="12" spans="1:18" ht="15">
      <c r="A12" s="5" t="s">
        <v>15</v>
      </c>
      <c r="B12" s="5" t="s">
        <v>66</v>
      </c>
      <c r="C12" s="5" t="s">
        <v>65</v>
      </c>
      <c r="D12" s="5" t="s">
        <v>42</v>
      </c>
      <c r="E12" s="10" t="s">
        <v>73</v>
      </c>
      <c r="F12" s="5" t="s">
        <v>68</v>
      </c>
      <c r="G12" s="145" t="s">
        <v>20</v>
      </c>
      <c r="H12" s="145" t="str">
        <f t="shared" si="0"/>
        <v>453</v>
      </c>
      <c r="I12">
        <v>8</v>
      </c>
      <c r="J12" s="144" t="s">
        <v>44</v>
      </c>
      <c r="K12" t="str">
        <f>IFERROR(INDEX('Conversie aquo oud &gt; nieuw'!$A$1:$R$901,MATCH($I12,'Conversie aquo oud &gt; nieuw'!$H$1:$H$65536,0),11),J12)</f>
        <v>Hg</v>
      </c>
      <c r="L12">
        <f>INDEX('Aquo parameters'!$A$1:$H$3189,MATCH($J12,'Aquo parameters'!$A$1:$A$65536,0),5)</f>
        <v>1097</v>
      </c>
      <c r="M12" t="s">
        <v>22</v>
      </c>
      <c r="N12" t="str">
        <f t="shared" si="1"/>
        <v>5025</v>
      </c>
      <c r="O12" t="str">
        <f t="shared" si="2"/>
        <v>58</v>
      </c>
      <c r="P12" t="str">
        <f t="shared" si="3"/>
        <v>10</v>
      </c>
      <c r="Q12"/>
      <c r="R12" t="str">
        <f t="shared" si="5"/>
        <v>TestStandardValues.Add(new BoToVa.BusinessEntities.DatabaseEntities.TestStandardValue() { ParameterID = 1097, TeststandardValueID = 8, QuantityCode = "UITLOGING",  QuantityID = 5025, ConditionCode = "LS-10dg",  ConditionID = 453, ParameterCode = "Hg", UnitCode = "mg/kg", UnitID = 58, Value = 0.02 , TeststandardParameterCode = 10, IntroductionDate = DateTime.Parse("2013/12/09") });</v>
      </c>
    </row>
    <row r="13" spans="1:18" ht="15">
      <c r="A13" s="5" t="s">
        <v>15</v>
      </c>
      <c r="B13" s="5" t="s">
        <v>66</v>
      </c>
      <c r="C13" s="5" t="s">
        <v>65</v>
      </c>
      <c r="D13" s="5" t="s">
        <v>45</v>
      </c>
      <c r="E13" s="8" t="s">
        <v>74</v>
      </c>
      <c r="F13" s="5" t="s">
        <v>68</v>
      </c>
      <c r="G13" s="145" t="s">
        <v>20</v>
      </c>
      <c r="H13" s="145" t="str">
        <f t="shared" si="0"/>
        <v>453</v>
      </c>
      <c r="I13">
        <v>9</v>
      </c>
      <c r="J13" s="143" t="s">
        <v>46</v>
      </c>
      <c r="K13" t="str">
        <f>IFERROR(INDEX('Conversie aquo oud &gt; nieuw'!$A$1:$R$901,MATCH($I13,'Conversie aquo oud &gt; nieuw'!$H$1:$H$65536,0),11),J13)</f>
        <v>Pb</v>
      </c>
      <c r="L13">
        <f>INDEX('Aquo parameters'!$A$1:$H$3189,MATCH($J13,'Aquo parameters'!$A$1:$A$65536,0),5)</f>
        <v>1116</v>
      </c>
      <c r="M13" t="s">
        <v>22</v>
      </c>
      <c r="N13" t="str">
        <f t="shared" si="1"/>
        <v>5025</v>
      </c>
      <c r="O13" t="str">
        <f t="shared" si="2"/>
        <v>58</v>
      </c>
      <c r="P13" t="str">
        <f t="shared" si="3"/>
        <v>10</v>
      </c>
      <c r="Q13"/>
      <c r="R13" t="str">
        <f t="shared" si="5"/>
        <v>TestStandardValues.Add(new BoToVa.BusinessEntities.DatabaseEntities.TestStandardValue() { ParameterID = 1116, TeststandardValueID = 9, QuantityCode = "UITLOGING",  QuantityID = 5025, ConditionCode = "LS-10dg",  ConditionID = 453, ParameterCode = "Pb", UnitCode = "mg/kg", UnitID = 58, Value = 2.3 , TeststandardParameterCode = 10, IntroductionDate = DateTime.Parse("2013/12/09") });</v>
      </c>
    </row>
    <row r="14" spans="1:18" ht="15">
      <c r="A14" s="5" t="s">
        <v>15</v>
      </c>
      <c r="B14" s="5" t="s">
        <v>66</v>
      </c>
      <c r="C14" s="5" t="s">
        <v>65</v>
      </c>
      <c r="D14" s="5" t="s">
        <v>47</v>
      </c>
      <c r="E14" s="9">
        <v>1</v>
      </c>
      <c r="F14" s="5" t="s">
        <v>68</v>
      </c>
      <c r="G14" s="145" t="s">
        <v>20</v>
      </c>
      <c r="H14" s="145" t="str">
        <f t="shared" si="0"/>
        <v>453</v>
      </c>
      <c r="I14">
        <v>10</v>
      </c>
      <c r="J14" s="144" t="s">
        <v>48</v>
      </c>
      <c r="K14" t="str">
        <f>IFERROR(INDEX('Conversie aquo oud &gt; nieuw'!$A$1:$R$901,MATCH($I14,'Conversie aquo oud &gt; nieuw'!$H$1:$H$65536,0),11),J14)</f>
        <v>Mo</v>
      </c>
      <c r="L14">
        <f>INDEX('Aquo parameters'!$A$1:$H$3189,MATCH($J14,'Aquo parameters'!$A$1:$A$65536,0),5)</f>
        <v>1243</v>
      </c>
      <c r="M14" t="s">
        <v>22</v>
      </c>
      <c r="N14" t="str">
        <f t="shared" si="1"/>
        <v>5025</v>
      </c>
      <c r="O14" t="str">
        <f t="shared" si="2"/>
        <v>58</v>
      </c>
      <c r="P14" t="str">
        <f t="shared" si="3"/>
        <v>10</v>
      </c>
      <c r="Q14"/>
      <c r="R14" t="str">
        <f t="shared" si="5"/>
        <v>TestStandardValues.Add(new BoToVa.BusinessEntities.DatabaseEntities.TestStandardValue() { ParameterID = 1243, TeststandardValueID = 10, QuantityCode = "UITLOGING",  QuantityID = 5025, ConditionCode = "LS-10dg",  ConditionID = 453, ParameterCode = "Mo", UnitCode = "mg/kg", UnitID = 58, Value = 1 , TeststandardParameterCode = 10, IntroductionDate = DateTime.Parse("2013/12/09") });</v>
      </c>
    </row>
    <row r="15" spans="1:18" ht="15">
      <c r="A15" s="5" t="s">
        <v>15</v>
      </c>
      <c r="B15" s="5" t="s">
        <v>66</v>
      </c>
      <c r="C15" s="5" t="s">
        <v>65</v>
      </c>
      <c r="D15" s="5" t="s">
        <v>49</v>
      </c>
      <c r="E15" s="10" t="s">
        <v>75</v>
      </c>
      <c r="F15" s="5" t="s">
        <v>68</v>
      </c>
      <c r="G15" s="145" t="s">
        <v>20</v>
      </c>
      <c r="H15" s="145" t="str">
        <f t="shared" si="0"/>
        <v>453</v>
      </c>
      <c r="I15">
        <v>11</v>
      </c>
      <c r="J15" s="144" t="s">
        <v>50</v>
      </c>
      <c r="K15" t="str">
        <f>IFERROR(INDEX('Conversie aquo oud &gt; nieuw'!$A$1:$R$901,MATCH($I15,'Conversie aquo oud &gt; nieuw'!$H$1:$H$65536,0),11),J15)</f>
        <v>Ni</v>
      </c>
      <c r="L15">
        <f>INDEX('Aquo parameters'!$A$1:$H$3189,MATCH($J15,'Aquo parameters'!$A$1:$A$65536,0),5)</f>
        <v>1267</v>
      </c>
      <c r="M15" t="s">
        <v>22</v>
      </c>
      <c r="N15" t="str">
        <f t="shared" si="1"/>
        <v>5025</v>
      </c>
      <c r="O15" t="str">
        <f t="shared" si="2"/>
        <v>58</v>
      </c>
      <c r="P15" t="str">
        <f t="shared" si="3"/>
        <v>10</v>
      </c>
      <c r="Q15"/>
      <c r="R15" t="str">
        <f t="shared" si="5"/>
        <v>TestStandardValues.Add(new BoToVa.BusinessEntities.DatabaseEntities.TestStandardValue() { ParameterID = 1267, TeststandardValueID = 11, QuantityCode = "UITLOGING",  QuantityID = 5025, ConditionCode = "LS-10dg",  ConditionID = 453, ParameterCode = "Ni", UnitCode = "mg/kg", UnitID = 58, Value = 0.44 , TeststandardParameterCode = 10, IntroductionDate = DateTime.Parse("2013/12/09") });</v>
      </c>
    </row>
    <row r="16" spans="1:18" ht="15">
      <c r="A16" s="5" t="s">
        <v>15</v>
      </c>
      <c r="B16" s="5" t="s">
        <v>66</v>
      </c>
      <c r="C16" s="5" t="s">
        <v>65</v>
      </c>
      <c r="D16" s="5" t="s">
        <v>51</v>
      </c>
      <c r="E16" s="10" t="s">
        <v>76</v>
      </c>
      <c r="F16" s="5" t="s">
        <v>68</v>
      </c>
      <c r="G16" s="145" t="s">
        <v>20</v>
      </c>
      <c r="H16" s="145" t="str">
        <f t="shared" si="0"/>
        <v>453</v>
      </c>
      <c r="I16">
        <v>12</v>
      </c>
      <c r="J16" s="144" t="s">
        <v>53</v>
      </c>
      <c r="K16" t="str">
        <f>IFERROR(INDEX('Conversie aquo oud &gt; nieuw'!$A$1:$R$901,MATCH($I16,'Conversie aquo oud &gt; nieuw'!$H$1:$H$65536,0),11),J16)</f>
        <v>Se</v>
      </c>
      <c r="L16">
        <f>INDEX('Aquo parameters'!$A$1:$H$3189,MATCH($J16,'Aquo parameters'!$A$1:$A$65536,0),5)</f>
        <v>1476</v>
      </c>
      <c r="M16" t="s">
        <v>22</v>
      </c>
      <c r="N16" t="str">
        <f t="shared" si="1"/>
        <v>5025</v>
      </c>
      <c r="O16" t="str">
        <f t="shared" si="2"/>
        <v>58</v>
      </c>
      <c r="P16" t="str">
        <f t="shared" si="3"/>
        <v>10</v>
      </c>
      <c r="Q16"/>
      <c r="R16" t="str">
        <f t="shared" si="5"/>
        <v>TestStandardValues.Add(new BoToVa.BusinessEntities.DatabaseEntities.TestStandardValue() { ParameterID = 1476, TeststandardValueID = 12, QuantityCode = "UITLOGING",  QuantityID = 5025, ConditionCode = "LS-10dg",  ConditionID = 453, ParameterCode = "Se", UnitCode = "mg/kg", UnitID = 58, Value = 0.15 , TeststandardParameterCode = 10, IntroductionDate = DateTime.Parse("2013/12/09") });</v>
      </c>
    </row>
    <row r="17" spans="1:18" ht="15">
      <c r="A17" s="5" t="s">
        <v>15</v>
      </c>
      <c r="B17" s="5" t="s">
        <v>66</v>
      </c>
      <c r="C17" s="5" t="s">
        <v>65</v>
      </c>
      <c r="D17" s="5" t="s">
        <v>54</v>
      </c>
      <c r="E17" s="14">
        <v>9720</v>
      </c>
      <c r="F17" s="5" t="s">
        <v>68</v>
      </c>
      <c r="G17" s="145" t="s">
        <v>20</v>
      </c>
      <c r="H17" s="145" t="str">
        <f t="shared" si="0"/>
        <v>453</v>
      </c>
      <c r="I17">
        <v>18</v>
      </c>
      <c r="J17" s="144" t="s">
        <v>55</v>
      </c>
      <c r="K17" t="str">
        <f>IFERROR(INDEX('Conversie aquo oud &gt; nieuw'!$A$1:$R$901,MATCH($I17,'Conversie aquo oud &gt; nieuw'!$H$1:$H$65536,0),11),J17)</f>
        <v>SO4</v>
      </c>
      <c r="L17">
        <f>INDEX('Aquo parameters'!$A$1:$H$3189,MATCH($J17,'Aquo parameters'!$A$1:$A$65536,0),5)</f>
        <v>1508</v>
      </c>
      <c r="M17" t="s">
        <v>22</v>
      </c>
      <c r="N17" t="str">
        <f t="shared" si="1"/>
        <v>5025</v>
      </c>
      <c r="O17" t="str">
        <f t="shared" si="2"/>
        <v>58</v>
      </c>
      <c r="P17" t="str">
        <f t="shared" si="3"/>
        <v>10</v>
      </c>
      <c r="Q17"/>
      <c r="R17" t="str">
        <f t="shared" si="5"/>
        <v>TestStandardValues.Add(new BoToVa.BusinessEntities.DatabaseEntities.TestStandardValue() { ParameterID = 1508, TeststandardValueID = 18, QuantityCode = "UITLOGING",  QuantityID = 5025, ConditionCode = "LS-10dg",  ConditionID = 453, ParameterCode = "SO4", UnitCode = "mg/kg", UnitID = 58, Value = 9720 , TeststandardParameterCode = 10, IntroductionDate = DateTime.Parse("2013/12/09") });</v>
      </c>
    </row>
    <row r="18" spans="1:18" ht="15">
      <c r="A18" s="5" t="s">
        <v>15</v>
      </c>
      <c r="B18" s="5" t="s">
        <v>66</v>
      </c>
      <c r="C18" s="5" t="s">
        <v>65</v>
      </c>
      <c r="D18" s="5" t="s">
        <v>56</v>
      </c>
      <c r="E18" s="8" t="s">
        <v>77</v>
      </c>
      <c r="F18" s="5" t="s">
        <v>68</v>
      </c>
      <c r="G18" s="145" t="s">
        <v>20</v>
      </c>
      <c r="H18" s="145" t="str">
        <f t="shared" si="0"/>
        <v>453</v>
      </c>
      <c r="I18">
        <v>13</v>
      </c>
      <c r="J18" s="144" t="s">
        <v>57</v>
      </c>
      <c r="K18" t="str">
        <f>IFERROR(INDEX('Conversie aquo oud &gt; nieuw'!$A$1:$R$901,MATCH($I18,'Conversie aquo oud &gt; nieuw'!$H$1:$H$65536,0),11),J18)</f>
        <v>Sn</v>
      </c>
      <c r="L18">
        <f>INDEX('Aquo parameters'!$A$1:$H$3189,MATCH($J18,'Aquo parameters'!$A$1:$A$65536,0),5)</f>
        <v>1564</v>
      </c>
      <c r="M18" t="s">
        <v>22</v>
      </c>
      <c r="N18" t="str">
        <f t="shared" si="1"/>
        <v>5025</v>
      </c>
      <c r="O18" t="str">
        <f t="shared" si="2"/>
        <v>58</v>
      </c>
      <c r="P18" t="str">
        <f t="shared" si="3"/>
        <v>10</v>
      </c>
      <c r="Q18"/>
      <c r="R18" t="str">
        <f t="shared" si="5"/>
        <v>TestStandardValues.Add(new BoToVa.BusinessEntities.DatabaseEntities.TestStandardValue() { ParameterID = 1564, TeststandardValueID = 13, QuantityCode = "UITLOGING",  QuantityID = 5025, ConditionCode = "LS-10dg",  ConditionID = 453, ParameterCode = "Sn", UnitCode = "mg/kg", UnitID = 58, Value = 0.4 , TeststandardParameterCode = 10, IntroductionDate = DateTime.Parse("2013/12/09") });</v>
      </c>
    </row>
    <row r="19" spans="1:18" ht="15">
      <c r="A19" s="5" t="s">
        <v>15</v>
      </c>
      <c r="B19" s="5" t="s">
        <v>66</v>
      </c>
      <c r="C19" s="5" t="s">
        <v>65</v>
      </c>
      <c r="D19" s="5" t="s">
        <v>58</v>
      </c>
      <c r="E19" s="8" t="s">
        <v>80</v>
      </c>
      <c r="F19" s="5" t="s">
        <v>68</v>
      </c>
      <c r="G19" s="145" t="s">
        <v>20</v>
      </c>
      <c r="H19" s="145" t="str">
        <f t="shared" si="0"/>
        <v>453</v>
      </c>
      <c r="I19">
        <v>19</v>
      </c>
      <c r="J19" s="144" t="s">
        <v>59</v>
      </c>
      <c r="K19" t="str">
        <f>IFERROR(INDEX('Conversie aquo oud &gt; nieuw'!$A$1:$R$901,MATCH($I19,'Conversie aquo oud &gt; nieuw'!$H$1:$H$65536,0),11),J19)</f>
        <v>V</v>
      </c>
      <c r="L19">
        <f>INDEX('Aquo parameters'!$A$1:$H$3189,MATCH($J19,'Aquo parameters'!$A$1:$A$65536,0),5)</f>
        <v>1642</v>
      </c>
      <c r="M19" t="s">
        <v>22</v>
      </c>
      <c r="N19" t="str">
        <f t="shared" si="1"/>
        <v>5025</v>
      </c>
      <c r="O19" t="str">
        <f t="shared" si="2"/>
        <v>58</v>
      </c>
      <c r="P19" t="str">
        <f t="shared" si="3"/>
        <v>10</v>
      </c>
      <c r="Q19"/>
      <c r="R19" t="str">
        <f t="shared" si="5"/>
        <v>TestStandardValues.Add(new BoToVa.BusinessEntities.DatabaseEntities.TestStandardValue() { ParameterID = 1642, TeststandardValueID = 19, QuantityCode = "UITLOGING",  QuantityID = 5025, ConditionCode = "LS-10dg",  ConditionID = 453, ParameterCode = "V", UnitCode = "mg/kg", UnitID = 58, Value = 4.6 , TeststandardParameterCode = 10, IntroductionDate = DateTime.Parse("2013/12/09") });</v>
      </c>
    </row>
    <row r="20" spans="1:18" ht="15">
      <c r="A20" s="5" t="s">
        <v>15</v>
      </c>
      <c r="B20" s="5" t="s">
        <v>66</v>
      </c>
      <c r="C20" s="5" t="s">
        <v>65</v>
      </c>
      <c r="D20" s="5" t="s">
        <v>60</v>
      </c>
      <c r="E20" s="8" t="s">
        <v>79</v>
      </c>
      <c r="F20" s="5" t="s">
        <v>68</v>
      </c>
      <c r="G20" s="145" t="s">
        <v>20</v>
      </c>
      <c r="H20" s="145" t="str">
        <f t="shared" si="0"/>
        <v>453</v>
      </c>
      <c r="I20">
        <v>14</v>
      </c>
      <c r="J20" s="144" t="s">
        <v>61</v>
      </c>
      <c r="K20" t="str">
        <f>IFERROR(INDEX('Conversie aquo oud &gt; nieuw'!$A$1:$R$901,MATCH($I20,'Conversie aquo oud &gt; nieuw'!$H$1:$H$65536,0),11),J20)</f>
        <v>Zn</v>
      </c>
      <c r="L20">
        <f>INDEX('Aquo parameters'!$A$1:$H$3189,MATCH($J20,'Aquo parameters'!$A$1:$A$65536,0),5)</f>
        <v>1693</v>
      </c>
      <c r="M20" t="s">
        <v>22</v>
      </c>
      <c r="N20" t="str">
        <f t="shared" si="1"/>
        <v>5025</v>
      </c>
      <c r="O20" t="str">
        <f t="shared" si="2"/>
        <v>58</v>
      </c>
      <c r="P20" t="str">
        <f t="shared" si="3"/>
        <v>10</v>
      </c>
      <c r="Q20"/>
      <c r="R20" t="str">
        <f t="shared" si="5"/>
        <v>TestStandardValues.Add(new BoToVa.BusinessEntities.DatabaseEntities.TestStandardValue() { ParameterID = 1693, TeststandardValueID = 14, QuantityCode = "UITLOGING",  QuantityID = 5025, ConditionCode = "LS-10dg",  ConditionID = 453, ParameterCode = "Zn", UnitCode = "mg/kg", UnitID = 58, Value = 4.5 , TeststandardParameterCode = 10, IntroductionDate = DateTime.Parse("2013/12/09") });</v>
      </c>
    </row>
    <row r="21" spans="1:18">
      <c r="E21" s="11"/>
    </row>
    <row r="24" spans="1:18">
      <c r="E24" s="13"/>
    </row>
    <row r="26" spans="1:18">
      <c r="E26" s="11"/>
    </row>
    <row r="28" spans="1:18">
      <c r="E28" s="13"/>
    </row>
    <row r="29" spans="1:18">
      <c r="E29" s="11"/>
    </row>
    <row r="31" spans="1:18">
      <c r="E31" s="11"/>
    </row>
    <row r="33" spans="5:5">
      <c r="E33" s="11"/>
    </row>
  </sheetData>
  <autoFilter ref="A1:R1" xr:uid="{00000000-0001-0000-0700-000000000000}"/>
  <phoneticPr fontId="15" type="noConversion"/>
  <pageMargins left="0.75" right="0.75" top="1" bottom="1" header="0.5" footer="0.5"/>
  <pageSetup paperSize="9" orientation="portrait" horizontalDpi="200" verticalDpi="2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R33"/>
  <sheetViews>
    <sheetView zoomScale="85" zoomScaleNormal="85" workbookViewId="0">
      <pane ySplit="1" topLeftCell="A2" activePane="bottomLeft" state="frozen"/>
      <selection pane="bottomLeft" sqref="A1:XFD1048576"/>
    </sheetView>
  </sheetViews>
  <sheetFormatPr defaultColWidth="9.140625" defaultRowHeight="12.75"/>
  <cols>
    <col min="1" max="1" width="13" style="1" bestFit="1" customWidth="1"/>
    <col min="2" max="2" width="19.7109375" style="1" bestFit="1" customWidth="1"/>
    <col min="3" max="3" width="22.42578125" style="1" bestFit="1" customWidth="1"/>
    <col min="4" max="4" width="12.7109375" style="1" bestFit="1" customWidth="1"/>
    <col min="5" max="5" width="14.85546875" style="12" bestFit="1" customWidth="1"/>
    <col min="6" max="6" width="10.42578125" style="1" bestFit="1" customWidth="1"/>
    <col min="7" max="7" width="20.28515625" style="1" bestFit="1" customWidth="1"/>
    <col min="8" max="8" width="17.5703125" style="1" bestFit="1" customWidth="1"/>
    <col min="9" max="9" width="9.85546875" style="1" bestFit="1" customWidth="1"/>
    <col min="10" max="10" width="11.85546875" style="1" bestFit="1" customWidth="1"/>
    <col min="11" max="11" width="12.28515625" style="1" bestFit="1" customWidth="1"/>
    <col min="12" max="12" width="9.140625" style="1"/>
    <col min="13" max="13" width="12.28515625" style="1" bestFit="1" customWidth="1"/>
    <col min="14" max="14" width="14.140625" style="1" bestFit="1" customWidth="1"/>
    <col min="15" max="15" width="12.28515625" style="1" bestFit="1" customWidth="1"/>
    <col min="16" max="16" width="15.28515625" style="1" bestFit="1" customWidth="1"/>
    <col min="17" max="17" width="9.140625" style="1"/>
    <col min="18" max="18" width="255.7109375" style="1" bestFit="1" customWidth="1"/>
    <col min="19" max="16384" width="9.140625" style="1"/>
  </cols>
  <sheetData>
    <row r="1" spans="1:18" ht="15">
      <c r="A1" s="6" t="s">
        <v>0</v>
      </c>
      <c r="B1" s="6" t="s">
        <v>1</v>
      </c>
      <c r="C1" s="6" t="s">
        <v>62</v>
      </c>
      <c r="D1" s="149" t="s">
        <v>2</v>
      </c>
      <c r="E1" s="7" t="s">
        <v>3</v>
      </c>
      <c r="F1" s="6" t="s">
        <v>4</v>
      </c>
      <c r="G1" s="6" t="s">
        <v>5</v>
      </c>
      <c r="H1" s="5" t="s">
        <v>6</v>
      </c>
      <c r="I1" s="2" t="s">
        <v>7</v>
      </c>
      <c r="J1" s="2" t="s">
        <v>8</v>
      </c>
      <c r="K1" s="2" t="s">
        <v>9</v>
      </c>
      <c r="L1" s="2" t="s">
        <v>10</v>
      </c>
      <c r="M1" s="2" t="s">
        <v>11</v>
      </c>
      <c r="N1" s="2" t="s">
        <v>12</v>
      </c>
      <c r="O1" s="2" t="s">
        <v>13</v>
      </c>
      <c r="P1" s="2" t="s">
        <v>14</v>
      </c>
      <c r="Q1" s="2"/>
      <c r="R1" s="2"/>
    </row>
    <row r="2" spans="1:18" ht="15">
      <c r="A2" s="5" t="s">
        <v>15</v>
      </c>
      <c r="B2" s="5" t="s">
        <v>66</v>
      </c>
      <c r="C2" s="5" t="s">
        <v>65</v>
      </c>
      <c r="D2" s="5" t="s">
        <v>17</v>
      </c>
      <c r="E2" s="137" t="s">
        <v>67</v>
      </c>
      <c r="F2" s="5" t="s">
        <v>68</v>
      </c>
      <c r="G2" s="145" t="s">
        <v>20</v>
      </c>
      <c r="H2" s="145" t="str">
        <f t="shared" ref="H2:H20" si="0">IF(G2 = "dg", "1", IF(G2 = "TEQdg", "5", IF(G2 = "Sndg", "4", IF(G2 = "LS-10dg", "453", ""))))</f>
        <v>453</v>
      </c>
      <c r="I2">
        <v>1</v>
      </c>
      <c r="J2" s="144" t="s">
        <v>21</v>
      </c>
      <c r="K2" t="str">
        <f>IFERROR(INDEX('Conversie aquo oud &gt; nieuw'!$A$1:$R$901,MATCH($I2,'Conversie aquo oud &gt; nieuw'!$H$1:$H$65536,0),11),J2)</f>
        <v>Sb</v>
      </c>
      <c r="L2">
        <f>INDEX('Aquo parameters'!$A$1:$H$3189,MATCH($J2,'Aquo parameters'!$A$1:$A$65536,0),5)</f>
        <v>301</v>
      </c>
      <c r="M2" t="s">
        <v>22</v>
      </c>
      <c r="N2" t="str">
        <f t="shared" ref="N2:N20" si="1">IF(M2 = "CONCTTE", "2720", IF(M2 = "MASSFTE", "2725",  IF(M2 = "UITLOGING", "5025", "")))</f>
        <v>5025</v>
      </c>
      <c r="O2" t="str">
        <f t="shared" ref="O2:O20" si="2">IF(F2="mg/kg","58",IF(F2="ug/kg","131",IF(F2="ng/kg","77",IF(F2="mg/m2","77","--"))))</f>
        <v>58</v>
      </c>
      <c r="P2" t="str">
        <f>IF(A2="EW","10","-1")</f>
        <v>10</v>
      </c>
      <c r="Q2"/>
      <c r="R2" t="str">
        <f xml:space="preserve"> "TestStandardValues.Add(new BoToVa.BusinessEntities.DatabaseEntities.TestStandardValue() { ParameterID = "&amp; L2 &amp;", TeststandardValueID = "&amp; I2 &amp;", QuantityCode = """&amp; M2 &amp;""",  QuantityID = "&amp; N2 &amp;", ConditionCode = """ &amp; G2 &amp; """,  ConditionID = " &amp; H2 &amp; ", ParameterCode = """ &amp; K2 &amp; """, UnitCode = """ &amp; F2 &amp; """, UnitID = " &amp; O2 &amp; ", Value = " &amp; E2 &amp; " , TeststandardParameterCode = " &amp; P2 &amp; ", IntroductionDate = DateTime.Parse(""2013/12/09"") });"</f>
        <v>TestStandardValues.Add(new BoToVa.BusinessEntities.DatabaseEntities.TestStandardValue() { ParameterID = 301, TeststandardValueID = 1, QuantityCode = "UITLOGING",  QuantityID = 5025, ConditionCode = "LS-10dg",  ConditionID = 453, ParameterCode = "Sb", UnitCode = "mg/kg", UnitID = 58, Value = 0.32 , TeststandardParameterCode = 10, IntroductionDate = DateTime.Parse("2013/12/09") });</v>
      </c>
    </row>
    <row r="3" spans="1:18" ht="15">
      <c r="A3" s="5" t="s">
        <v>15</v>
      </c>
      <c r="B3" s="5" t="s">
        <v>66</v>
      </c>
      <c r="C3" s="5" t="s">
        <v>65</v>
      </c>
      <c r="D3" s="5" t="s">
        <v>23</v>
      </c>
      <c r="E3" s="8" t="s">
        <v>69</v>
      </c>
      <c r="F3" s="5" t="s">
        <v>68</v>
      </c>
      <c r="G3" s="145" t="s">
        <v>20</v>
      </c>
      <c r="H3" s="145" t="str">
        <f t="shared" si="0"/>
        <v>453</v>
      </c>
      <c r="I3">
        <v>2</v>
      </c>
      <c r="J3" s="144" t="s">
        <v>24</v>
      </c>
      <c r="K3" t="str">
        <f>IFERROR(INDEX('Conversie aquo oud &gt; nieuw'!$A$1:$R$901,MATCH($I3,'Conversie aquo oud &gt; nieuw'!$H$1:$H$65536,0),11),J3)</f>
        <v>As</v>
      </c>
      <c r="L3">
        <f>INDEX('Aquo parameters'!$A$1:$H$3189,MATCH($J3,'Aquo parameters'!$A$1:$A$65536,0),5)</f>
        <v>310</v>
      </c>
      <c r="M3" t="s">
        <v>22</v>
      </c>
      <c r="N3" t="str">
        <f t="shared" si="1"/>
        <v>5025</v>
      </c>
      <c r="O3" t="str">
        <f t="shared" si="2"/>
        <v>58</v>
      </c>
      <c r="P3" t="str">
        <f t="shared" ref="P3:P20" si="3">IF(A3="EW","10","-1")</f>
        <v>10</v>
      </c>
      <c r="Q3"/>
      <c r="R3" t="str">
        <f xml:space="preserve"> "TestStandardValues.Add(new BoToVa.BusinessEntities.DatabaseEntities.TestStandardValue() { ParameterID = "&amp; L3 &amp;", TeststandardValueID = "&amp; I3 &amp;", QuantityCode = """&amp; M3 &amp;""",  QuantityID = "&amp; N3 &amp;", ConditionCode = """ &amp; G3 &amp; """,  ConditionID = " &amp; H3 &amp; ", ParameterCode = """ &amp; K3 &amp; """, UnitCode = """ &amp; F3 &amp; """, UnitID = " &amp; O3 &amp; ", Value = " &amp; E3 &amp; " , TeststandardParameterCode = " &amp; P3 &amp; ", IntroductionDate = DateTime.Parse(""2013/12/09"") });"</f>
        <v>TestStandardValues.Add(new BoToVa.BusinessEntities.DatabaseEntities.TestStandardValue() { ParameterID = 310, TeststandardValueID = 2, QuantityCode = "UITLOGING",  QuantityID = 5025, ConditionCode = "LS-10dg",  ConditionID = 453, ParameterCode = "As", UnitCode = "mg/kg", UnitID = 58, Value = 0.9 , TeststandardParameterCode = 10, IntroductionDate = DateTime.Parse("2013/12/09") });</v>
      </c>
    </row>
    <row r="4" spans="1:18" ht="15">
      <c r="A4" s="5" t="s">
        <v>15</v>
      </c>
      <c r="B4" s="5" t="s">
        <v>66</v>
      </c>
      <c r="C4" s="5" t="s">
        <v>65</v>
      </c>
      <c r="D4" s="5" t="s">
        <v>25</v>
      </c>
      <c r="E4" s="9">
        <v>22</v>
      </c>
      <c r="F4" s="5" t="s">
        <v>68</v>
      </c>
      <c r="G4" s="145" t="s">
        <v>20</v>
      </c>
      <c r="H4" s="145" t="str">
        <f t="shared" si="0"/>
        <v>453</v>
      </c>
      <c r="I4">
        <v>3</v>
      </c>
      <c r="J4" s="144" t="s">
        <v>26</v>
      </c>
      <c r="K4" t="str">
        <f>IFERROR(INDEX('Conversie aquo oud &gt; nieuw'!$A$1:$R$901,MATCH($I4,'Conversie aquo oud &gt; nieuw'!$H$1:$H$65536,0),11),J4)</f>
        <v>Ba</v>
      </c>
      <c r="L4">
        <f>INDEX('Aquo parameters'!$A$1:$H$3189,MATCH($J4,'Aquo parameters'!$A$1:$A$65536,0),5)</f>
        <v>333</v>
      </c>
      <c r="M4" t="s">
        <v>22</v>
      </c>
      <c r="N4" t="str">
        <f t="shared" si="1"/>
        <v>5025</v>
      </c>
      <c r="O4" t="str">
        <f t="shared" si="2"/>
        <v>58</v>
      </c>
      <c r="P4" t="str">
        <f t="shared" si="3"/>
        <v>10</v>
      </c>
      <c r="Q4"/>
      <c r="R4" t="str">
        <f xml:space="preserve"> "TestStandardValues.Add(new BoToVa.BusinessEntities.DatabaseEntities.TestStandardValue() { ParameterID = "&amp; L4 &amp;", TeststandardValueID = "&amp; I4 &amp;", QuantityCode = """&amp; M4 &amp;""",  QuantityID = "&amp; N4 &amp;", ConditionCode = """ &amp; G4 &amp; """,  ConditionID = " &amp; H4 &amp; ", ParameterCode = """ &amp; K4 &amp; """, UnitCode = """ &amp; F4 &amp; """, UnitID = " &amp; O4 &amp; ", Value = " &amp; E4 &amp; " , TeststandardParameterCode = " &amp; P4 &amp; ", IntroductionDate = DateTime.Parse(""2013/12/09"") });"</f>
        <v>TestStandardValues.Add(new BoToVa.BusinessEntities.DatabaseEntities.TestStandardValue() { ParameterID = 333, TeststandardValueID = 3, QuantityCode = "UITLOGING",  QuantityID = 5025, ConditionCode = "LS-10dg",  ConditionID = 453, ParameterCode = "Ba", UnitCode = "mg/kg", UnitID = 58, Value = 22 , TeststandardParameterCode = 10, IntroductionDate = DateTime.Parse("2013/12/09") });</v>
      </c>
    </row>
    <row r="5" spans="1:18" ht="15">
      <c r="A5" s="5" t="s">
        <v>15</v>
      </c>
      <c r="B5" s="5" t="s">
        <v>66</v>
      </c>
      <c r="C5" s="5" t="s">
        <v>65</v>
      </c>
      <c r="D5" s="5" t="s">
        <v>27</v>
      </c>
      <c r="E5" s="9"/>
      <c r="F5" s="5" t="s">
        <v>68</v>
      </c>
      <c r="G5" s="145" t="s">
        <v>20</v>
      </c>
      <c r="H5" s="145" t="str">
        <f t="shared" si="0"/>
        <v>453</v>
      </c>
      <c r="I5">
        <v>15</v>
      </c>
      <c r="J5" s="144" t="s">
        <v>28</v>
      </c>
      <c r="K5" t="str">
        <f>IFERROR(INDEX('Conversie aquo oud &gt; nieuw'!$A$1:$R$901,MATCH($I5,'Conversie aquo oud &gt; nieuw'!$H$1:$H$65536,0),11),J5)</f>
        <v>Br</v>
      </c>
      <c r="L5">
        <f>INDEX('Aquo parameters'!$A$1:$H$3189,MATCH($J5,'Aquo parameters'!$A$1:$A$65536,0),5)</f>
        <v>391</v>
      </c>
      <c r="M5" t="s">
        <v>22</v>
      </c>
      <c r="N5" t="str">
        <f t="shared" si="1"/>
        <v>5025</v>
      </c>
      <c r="O5" t="str">
        <f t="shared" si="2"/>
        <v>58</v>
      </c>
      <c r="P5" t="str">
        <f t="shared" si="3"/>
        <v>10</v>
      </c>
      <c r="Q5"/>
      <c r="R5"/>
    </row>
    <row r="6" spans="1:18" ht="15">
      <c r="A6" s="5" t="s">
        <v>15</v>
      </c>
      <c r="B6" s="5" t="s">
        <v>66</v>
      </c>
      <c r="C6" s="5" t="s">
        <v>65</v>
      </c>
      <c r="D6" s="5" t="s">
        <v>29</v>
      </c>
      <c r="E6" s="10" t="s">
        <v>70</v>
      </c>
      <c r="F6" s="5" t="s">
        <v>68</v>
      </c>
      <c r="G6" s="145" t="s">
        <v>20</v>
      </c>
      <c r="H6" s="145" t="str">
        <f t="shared" si="0"/>
        <v>453</v>
      </c>
      <c r="I6">
        <v>4</v>
      </c>
      <c r="J6" s="144" t="s">
        <v>31</v>
      </c>
      <c r="K6" t="str">
        <f>IFERROR(INDEX('Conversie aquo oud &gt; nieuw'!$A$1:$R$901,MATCH($I6,'Conversie aquo oud &gt; nieuw'!$H$1:$H$65536,0),11),J6)</f>
        <v>Cd</v>
      </c>
      <c r="L6">
        <f>INDEX('Aquo parameters'!$A$1:$H$3189,MATCH($J6,'Aquo parameters'!$A$1:$A$65536,0),5)</f>
        <v>441</v>
      </c>
      <c r="M6" t="s">
        <v>22</v>
      </c>
      <c r="N6" t="str">
        <f t="shared" si="1"/>
        <v>5025</v>
      </c>
      <c r="O6" t="str">
        <f t="shared" si="2"/>
        <v>58</v>
      </c>
      <c r="P6" t="str">
        <f t="shared" si="3"/>
        <v>10</v>
      </c>
      <c r="Q6"/>
      <c r="R6" t="str">
        <f t="shared" ref="R6" si="4" xml:space="preserve"> "TestStandardValues.Add(new BoToVa.BusinessEntities.DatabaseEntities.TestStandardValue() { ParameterID = "&amp; L6 &amp;", TeststandardValueID = "&amp; I6 &amp;", QuantityCode = """&amp; M6 &amp;""",  QuantityID = "&amp; N6 &amp;", ConditionCode = """ &amp; G6 &amp; """,  ConditionID = " &amp; H6 &amp; ", ParameterCode = """ &amp; K6 &amp; """, UnitCode = """ &amp; F6 &amp; """, UnitID = " &amp; O6 &amp; ", Value = " &amp; E6 &amp; " , TeststandardParameterCode = " &amp; P6 &amp; ", IntroductionDate = DateTime.Parse(""2013/12/09"") });"</f>
        <v>TestStandardValues.Add(new BoToVa.BusinessEntities.DatabaseEntities.TestStandardValue() { ParameterID = 441, TeststandardValueID = 4, QuantityCode = "UITLOGING",  QuantityID = 5025, ConditionCode = "LS-10dg",  ConditionID = 453, ParameterCode = "Cd", UnitCode = "mg/kg", UnitID = 58, Value = 0.04 , TeststandardParameterCode = 10, IntroductionDate = DateTime.Parse("2013/12/09") });</v>
      </c>
    </row>
    <row r="7" spans="1:18" ht="15">
      <c r="A7" s="5" t="s">
        <v>15</v>
      </c>
      <c r="B7" s="5" t="s">
        <v>66</v>
      </c>
      <c r="C7" s="5" t="s">
        <v>65</v>
      </c>
      <c r="D7" s="5" t="s">
        <v>32</v>
      </c>
      <c r="E7" s="9"/>
      <c r="F7" s="5" t="s">
        <v>68</v>
      </c>
      <c r="G7" s="145" t="s">
        <v>20</v>
      </c>
      <c r="H7" s="145" t="str">
        <f t="shared" si="0"/>
        <v>453</v>
      </c>
      <c r="I7">
        <v>16</v>
      </c>
      <c r="J7" s="144" t="s">
        <v>33</v>
      </c>
      <c r="K7" t="str">
        <f>IFERROR(INDEX('Conversie aquo oud &gt; nieuw'!$A$1:$R$901,MATCH($I7,'Conversie aquo oud &gt; nieuw'!$H$1:$H$65536,0),11),J7)</f>
        <v>Cl</v>
      </c>
      <c r="L7">
        <f>INDEX('Aquo parameters'!$A$1:$H$3189,MATCH($J7,'Aquo parameters'!$A$1:$A$65536,0),5)</f>
        <v>508</v>
      </c>
      <c r="M7" t="s">
        <v>22</v>
      </c>
      <c r="N7" t="str">
        <f t="shared" si="1"/>
        <v>5025</v>
      </c>
      <c r="O7" t="str">
        <f t="shared" si="2"/>
        <v>58</v>
      </c>
      <c r="P7" t="str">
        <f t="shared" si="3"/>
        <v>10</v>
      </c>
      <c r="Q7"/>
      <c r="R7"/>
    </row>
    <row r="8" spans="1:18" ht="15">
      <c r="A8" s="5" t="s">
        <v>15</v>
      </c>
      <c r="B8" s="5" t="s">
        <v>66</v>
      </c>
      <c r="C8" s="5" t="s">
        <v>65</v>
      </c>
      <c r="D8" s="5" t="s">
        <v>34</v>
      </c>
      <c r="E8" s="10" t="s">
        <v>71</v>
      </c>
      <c r="F8" s="5" t="s">
        <v>68</v>
      </c>
      <c r="G8" s="145" t="s">
        <v>20</v>
      </c>
      <c r="H8" s="145" t="str">
        <f t="shared" si="0"/>
        <v>453</v>
      </c>
      <c r="I8">
        <v>5</v>
      </c>
      <c r="J8" s="144" t="s">
        <v>35</v>
      </c>
      <c r="K8" t="str">
        <f>IFERROR(INDEX('Conversie aquo oud &gt; nieuw'!$A$1:$R$901,MATCH($I8,'Conversie aquo oud &gt; nieuw'!$H$1:$H$65536,0),11),J8)</f>
        <v>Cr</v>
      </c>
      <c r="L8">
        <f>INDEX('Aquo parameters'!$A$1:$H$3189,MATCH($J8,'Aquo parameters'!$A$1:$A$65536,0),5)</f>
        <v>517</v>
      </c>
      <c r="M8" t="s">
        <v>22</v>
      </c>
      <c r="N8" t="str">
        <f t="shared" si="1"/>
        <v>5025</v>
      </c>
      <c r="O8" t="str">
        <f t="shared" si="2"/>
        <v>58</v>
      </c>
      <c r="P8" t="str">
        <f t="shared" si="3"/>
        <v>10</v>
      </c>
      <c r="Q8"/>
      <c r="R8" t="str">
        <f t="shared" ref="R8:R20" si="5" xml:space="preserve"> "TestStandardValues.Add(new BoToVa.BusinessEntities.DatabaseEntities.TestStandardValue() { ParameterID = "&amp; L8 &amp;", TeststandardValueID = "&amp; I8 &amp;", QuantityCode = """&amp; M8 &amp;""",  QuantityID = "&amp; N8 &amp;", ConditionCode = """ &amp; G8 &amp; """,  ConditionID = " &amp; H8 &amp; ", ParameterCode = """ &amp; K8 &amp; """, UnitCode = """ &amp; F8 &amp; """, UnitID = " &amp; O8 &amp; ", Value = " &amp; E8 &amp; " , TeststandardParameterCode = " &amp; P8 &amp; ", IntroductionDate = DateTime.Parse(""2013/12/09"") });"</f>
        <v>TestStandardValues.Add(new BoToVa.BusinessEntities.DatabaseEntities.TestStandardValue() { ParameterID = 517, TeststandardValueID = 5, QuantityCode = "UITLOGING",  QuantityID = 5025, ConditionCode = "LS-10dg",  ConditionID = 453, ParameterCode = "Cr", UnitCode = "mg/kg", UnitID = 58, Value = 0.63 , TeststandardParameterCode = 10, IntroductionDate = DateTime.Parse("2013/12/09") });</v>
      </c>
    </row>
    <row r="9" spans="1:18" ht="15">
      <c r="A9" s="5" t="s">
        <v>15</v>
      </c>
      <c r="B9" s="5" t="s">
        <v>66</v>
      </c>
      <c r="C9" s="5" t="s">
        <v>65</v>
      </c>
      <c r="D9" s="5" t="s">
        <v>36</v>
      </c>
      <c r="E9" s="9">
        <v>220</v>
      </c>
      <c r="F9" s="5" t="s">
        <v>68</v>
      </c>
      <c r="G9" s="145" t="s">
        <v>20</v>
      </c>
      <c r="H9" s="145" t="str">
        <f t="shared" si="0"/>
        <v>453</v>
      </c>
      <c r="I9">
        <v>17</v>
      </c>
      <c r="J9" s="144" t="s">
        <v>37</v>
      </c>
      <c r="K9" t="str">
        <f>IFERROR(INDEX('Conversie aquo oud &gt; nieuw'!$A$1:$R$901,MATCH($I9,'Conversie aquo oud &gt; nieuw'!$H$1:$H$65536,0),11),J9)</f>
        <v>F</v>
      </c>
      <c r="L9">
        <f>INDEX('Aquo parameters'!$A$1:$H$3189,MATCH($J9,'Aquo parameters'!$A$1:$A$65536,0),5)</f>
        <v>1853</v>
      </c>
      <c r="M9" t="s">
        <v>22</v>
      </c>
      <c r="N9" t="str">
        <f t="shared" si="1"/>
        <v>5025</v>
      </c>
      <c r="O9" t="str">
        <f t="shared" si="2"/>
        <v>58</v>
      </c>
      <c r="P9" t="str">
        <f t="shared" si="3"/>
        <v>10</v>
      </c>
      <c r="Q9"/>
      <c r="R9" t="str">
        <f t="shared" si="5"/>
        <v>TestStandardValues.Add(new BoToVa.BusinessEntities.DatabaseEntities.TestStandardValue() { ParameterID = 1853, TeststandardValueID = 17, QuantityCode = "UITLOGING",  QuantityID = 5025, ConditionCode = "LS-10dg",  ConditionID = 453, ParameterCode = "F", UnitCode = "mg/kg", UnitID = 58, Value = 220 , TeststandardParameterCode = 10, IntroductionDate = DateTime.Parse("2013/12/09") });</v>
      </c>
    </row>
    <row r="10" spans="1:18" ht="15">
      <c r="A10" s="5" t="s">
        <v>15</v>
      </c>
      <c r="B10" s="5" t="s">
        <v>66</v>
      </c>
      <c r="C10" s="5" t="s">
        <v>65</v>
      </c>
      <c r="D10" s="5" t="s">
        <v>38</v>
      </c>
      <c r="E10" s="10" t="s">
        <v>72</v>
      </c>
      <c r="F10" s="5" t="s">
        <v>68</v>
      </c>
      <c r="G10" s="145" t="s">
        <v>20</v>
      </c>
      <c r="H10" s="145" t="str">
        <f t="shared" si="0"/>
        <v>453</v>
      </c>
      <c r="I10">
        <v>6</v>
      </c>
      <c r="J10" s="144" t="s">
        <v>39</v>
      </c>
      <c r="K10" t="str">
        <f>IFERROR(INDEX('Conversie aquo oud &gt; nieuw'!$A$1:$R$901,MATCH($I10,'Conversie aquo oud &gt; nieuw'!$H$1:$H$65536,0),11),J10)</f>
        <v>Co</v>
      </c>
      <c r="L10">
        <f>INDEX('Aquo parameters'!$A$1:$H$3189,MATCH($J10,'Aquo parameters'!$A$1:$A$65536,0),5)</f>
        <v>527</v>
      </c>
      <c r="M10" t="s">
        <v>22</v>
      </c>
      <c r="N10" t="str">
        <f t="shared" si="1"/>
        <v>5025</v>
      </c>
      <c r="O10" t="str">
        <f t="shared" si="2"/>
        <v>58</v>
      </c>
      <c r="P10" t="str">
        <f t="shared" si="3"/>
        <v>10</v>
      </c>
      <c r="Q10"/>
      <c r="R10" t="str">
        <f t="shared" si="5"/>
        <v>TestStandardValues.Add(new BoToVa.BusinessEntities.DatabaseEntities.TestStandardValue() { ParameterID = 527, TeststandardValueID = 6, QuantityCode = "UITLOGING",  QuantityID = 5025, ConditionCode = "LS-10dg",  ConditionID = 453, ParameterCode = "Co", UnitCode = "mg/kg", UnitID = 58, Value = 0.54 , TeststandardParameterCode = 10, IntroductionDate = DateTime.Parse("2013/12/09") });</v>
      </c>
    </row>
    <row r="11" spans="1:18" ht="15">
      <c r="A11" s="5" t="s">
        <v>15</v>
      </c>
      <c r="B11" s="5" t="s">
        <v>66</v>
      </c>
      <c r="C11" s="5" t="s">
        <v>65</v>
      </c>
      <c r="D11" s="5" t="s">
        <v>40</v>
      </c>
      <c r="E11" s="8" t="s">
        <v>69</v>
      </c>
      <c r="F11" s="5" t="s">
        <v>68</v>
      </c>
      <c r="G11" s="145" t="s">
        <v>20</v>
      </c>
      <c r="H11" s="145" t="str">
        <f t="shared" si="0"/>
        <v>453</v>
      </c>
      <c r="I11">
        <v>7</v>
      </c>
      <c r="J11" s="144" t="s">
        <v>41</v>
      </c>
      <c r="K11" t="str">
        <f>IFERROR(INDEX('Conversie aquo oud &gt; nieuw'!$A$1:$R$901,MATCH($I11,'Conversie aquo oud &gt; nieuw'!$H$1:$H$65536,0),11),J11)</f>
        <v>Cu</v>
      </c>
      <c r="L11">
        <f>INDEX('Aquo parameters'!$A$1:$H$3189,MATCH($J11,'Aquo parameters'!$A$1:$A$65536,0),5)</f>
        <v>971</v>
      </c>
      <c r="M11" t="s">
        <v>22</v>
      </c>
      <c r="N11" t="str">
        <f t="shared" si="1"/>
        <v>5025</v>
      </c>
      <c r="O11" t="str">
        <f t="shared" si="2"/>
        <v>58</v>
      </c>
      <c r="P11" t="str">
        <f t="shared" si="3"/>
        <v>10</v>
      </c>
      <c r="Q11"/>
      <c r="R11" t="str">
        <f t="shared" si="5"/>
        <v>TestStandardValues.Add(new BoToVa.BusinessEntities.DatabaseEntities.TestStandardValue() { ParameterID = 971, TeststandardValueID = 7, QuantityCode = "UITLOGING",  QuantityID = 5025, ConditionCode = "LS-10dg",  ConditionID = 453, ParameterCode = "Cu", UnitCode = "mg/kg", UnitID = 58, Value = 0.9 , TeststandardParameterCode = 10, IntroductionDate = DateTime.Parse("2013/12/09") });</v>
      </c>
    </row>
    <row r="12" spans="1:18" ht="15">
      <c r="A12" s="5" t="s">
        <v>15</v>
      </c>
      <c r="B12" s="5" t="s">
        <v>66</v>
      </c>
      <c r="C12" s="5" t="s">
        <v>65</v>
      </c>
      <c r="D12" s="5" t="s">
        <v>42</v>
      </c>
      <c r="E12" s="10" t="s">
        <v>73</v>
      </c>
      <c r="F12" s="5" t="s">
        <v>68</v>
      </c>
      <c r="G12" s="145" t="s">
        <v>20</v>
      </c>
      <c r="H12" s="145" t="str">
        <f t="shared" si="0"/>
        <v>453</v>
      </c>
      <c r="I12">
        <v>8</v>
      </c>
      <c r="J12" s="144" t="s">
        <v>44</v>
      </c>
      <c r="K12" t="str">
        <f>IFERROR(INDEX('Conversie aquo oud &gt; nieuw'!$A$1:$R$901,MATCH($I12,'Conversie aquo oud &gt; nieuw'!$H$1:$H$65536,0),11),J12)</f>
        <v>Hg</v>
      </c>
      <c r="L12">
        <f>INDEX('Aquo parameters'!$A$1:$H$3189,MATCH($J12,'Aquo parameters'!$A$1:$A$65536,0),5)</f>
        <v>1097</v>
      </c>
      <c r="M12" t="s">
        <v>22</v>
      </c>
      <c r="N12" t="str">
        <f t="shared" si="1"/>
        <v>5025</v>
      </c>
      <c r="O12" t="str">
        <f t="shared" si="2"/>
        <v>58</v>
      </c>
      <c r="P12" t="str">
        <f t="shared" si="3"/>
        <v>10</v>
      </c>
      <c r="Q12"/>
      <c r="R12" t="str">
        <f t="shared" si="5"/>
        <v>TestStandardValues.Add(new BoToVa.BusinessEntities.DatabaseEntities.TestStandardValue() { ParameterID = 1097, TeststandardValueID = 8, QuantityCode = "UITLOGING",  QuantityID = 5025, ConditionCode = "LS-10dg",  ConditionID = 453, ParameterCode = "Hg", UnitCode = "mg/kg", UnitID = 58, Value = 0.02 , TeststandardParameterCode = 10, IntroductionDate = DateTime.Parse("2013/12/09") });</v>
      </c>
    </row>
    <row r="13" spans="1:18" ht="15">
      <c r="A13" s="5" t="s">
        <v>15</v>
      </c>
      <c r="B13" s="5" t="s">
        <v>66</v>
      </c>
      <c r="C13" s="5" t="s">
        <v>65</v>
      </c>
      <c r="D13" s="5" t="s">
        <v>45</v>
      </c>
      <c r="E13" s="8" t="s">
        <v>74</v>
      </c>
      <c r="F13" s="5" t="s">
        <v>68</v>
      </c>
      <c r="G13" s="145" t="s">
        <v>20</v>
      </c>
      <c r="H13" s="145" t="str">
        <f t="shared" si="0"/>
        <v>453</v>
      </c>
      <c r="I13">
        <v>9</v>
      </c>
      <c r="J13" s="143" t="s">
        <v>46</v>
      </c>
      <c r="K13" t="str">
        <f>IFERROR(INDEX('Conversie aquo oud &gt; nieuw'!$A$1:$R$901,MATCH($I13,'Conversie aquo oud &gt; nieuw'!$H$1:$H$65536,0),11),J13)</f>
        <v>Pb</v>
      </c>
      <c r="L13">
        <f>INDEX('Aquo parameters'!$A$1:$H$3189,MATCH($J13,'Aquo parameters'!$A$1:$A$65536,0),5)</f>
        <v>1116</v>
      </c>
      <c r="M13" t="s">
        <v>22</v>
      </c>
      <c r="N13" t="str">
        <f t="shared" si="1"/>
        <v>5025</v>
      </c>
      <c r="O13" t="str">
        <f t="shared" si="2"/>
        <v>58</v>
      </c>
      <c r="P13" t="str">
        <f t="shared" si="3"/>
        <v>10</v>
      </c>
      <c r="Q13"/>
      <c r="R13" t="str">
        <f t="shared" si="5"/>
        <v>TestStandardValues.Add(new BoToVa.BusinessEntities.DatabaseEntities.TestStandardValue() { ParameterID = 1116, TeststandardValueID = 9, QuantityCode = "UITLOGING",  QuantityID = 5025, ConditionCode = "LS-10dg",  ConditionID = 453, ParameterCode = "Pb", UnitCode = "mg/kg", UnitID = 58, Value = 2.3 , TeststandardParameterCode = 10, IntroductionDate = DateTime.Parse("2013/12/09") });</v>
      </c>
    </row>
    <row r="14" spans="1:18" ht="15">
      <c r="A14" s="5" t="s">
        <v>15</v>
      </c>
      <c r="B14" s="5" t="s">
        <v>66</v>
      </c>
      <c r="C14" s="5" t="s">
        <v>65</v>
      </c>
      <c r="D14" s="5" t="s">
        <v>47</v>
      </c>
      <c r="E14" s="9">
        <v>1</v>
      </c>
      <c r="F14" s="5" t="s">
        <v>68</v>
      </c>
      <c r="G14" s="145" t="s">
        <v>20</v>
      </c>
      <c r="H14" s="145" t="str">
        <f t="shared" si="0"/>
        <v>453</v>
      </c>
      <c r="I14">
        <v>10</v>
      </c>
      <c r="J14" s="144" t="s">
        <v>48</v>
      </c>
      <c r="K14" t="str">
        <f>IFERROR(INDEX('Conversie aquo oud &gt; nieuw'!$A$1:$R$901,MATCH($I14,'Conversie aquo oud &gt; nieuw'!$H$1:$H$65536,0),11),J14)</f>
        <v>Mo</v>
      </c>
      <c r="L14">
        <f>INDEX('Aquo parameters'!$A$1:$H$3189,MATCH($J14,'Aquo parameters'!$A$1:$A$65536,0),5)</f>
        <v>1243</v>
      </c>
      <c r="M14" t="s">
        <v>22</v>
      </c>
      <c r="N14" t="str">
        <f t="shared" si="1"/>
        <v>5025</v>
      </c>
      <c r="O14" t="str">
        <f t="shared" si="2"/>
        <v>58</v>
      </c>
      <c r="P14" t="str">
        <f t="shared" si="3"/>
        <v>10</v>
      </c>
      <c r="Q14"/>
      <c r="R14" t="str">
        <f t="shared" si="5"/>
        <v>TestStandardValues.Add(new BoToVa.BusinessEntities.DatabaseEntities.TestStandardValue() { ParameterID = 1243, TeststandardValueID = 10, QuantityCode = "UITLOGING",  QuantityID = 5025, ConditionCode = "LS-10dg",  ConditionID = 453, ParameterCode = "Mo", UnitCode = "mg/kg", UnitID = 58, Value = 1 , TeststandardParameterCode = 10, IntroductionDate = DateTime.Parse("2013/12/09") });</v>
      </c>
    </row>
    <row r="15" spans="1:18" ht="15">
      <c r="A15" s="5" t="s">
        <v>15</v>
      </c>
      <c r="B15" s="5" t="s">
        <v>66</v>
      </c>
      <c r="C15" s="5" t="s">
        <v>65</v>
      </c>
      <c r="D15" s="5" t="s">
        <v>49</v>
      </c>
      <c r="E15" s="10" t="s">
        <v>75</v>
      </c>
      <c r="F15" s="5" t="s">
        <v>68</v>
      </c>
      <c r="G15" s="145" t="s">
        <v>20</v>
      </c>
      <c r="H15" s="145" t="str">
        <f t="shared" si="0"/>
        <v>453</v>
      </c>
      <c r="I15">
        <v>11</v>
      </c>
      <c r="J15" s="144" t="s">
        <v>50</v>
      </c>
      <c r="K15" t="str">
        <f>IFERROR(INDEX('Conversie aquo oud &gt; nieuw'!$A$1:$R$901,MATCH($I15,'Conversie aquo oud &gt; nieuw'!$H$1:$H$65536,0),11),J15)</f>
        <v>Ni</v>
      </c>
      <c r="L15">
        <f>INDEX('Aquo parameters'!$A$1:$H$3189,MATCH($J15,'Aquo parameters'!$A$1:$A$65536,0),5)</f>
        <v>1267</v>
      </c>
      <c r="M15" t="s">
        <v>22</v>
      </c>
      <c r="N15" t="str">
        <f t="shared" si="1"/>
        <v>5025</v>
      </c>
      <c r="O15" t="str">
        <f t="shared" si="2"/>
        <v>58</v>
      </c>
      <c r="P15" t="str">
        <f t="shared" si="3"/>
        <v>10</v>
      </c>
      <c r="Q15"/>
      <c r="R15" t="str">
        <f t="shared" si="5"/>
        <v>TestStandardValues.Add(new BoToVa.BusinessEntities.DatabaseEntities.TestStandardValue() { ParameterID = 1267, TeststandardValueID = 11, QuantityCode = "UITLOGING",  QuantityID = 5025, ConditionCode = "LS-10dg",  ConditionID = 453, ParameterCode = "Ni", UnitCode = "mg/kg", UnitID = 58, Value = 0.44 , TeststandardParameterCode = 10, IntroductionDate = DateTime.Parse("2013/12/09") });</v>
      </c>
    </row>
    <row r="16" spans="1:18" ht="15">
      <c r="A16" s="5" t="s">
        <v>15</v>
      </c>
      <c r="B16" s="5" t="s">
        <v>66</v>
      </c>
      <c r="C16" s="5" t="s">
        <v>65</v>
      </c>
      <c r="D16" s="5" t="s">
        <v>51</v>
      </c>
      <c r="E16" s="10" t="s">
        <v>76</v>
      </c>
      <c r="F16" s="5" t="s">
        <v>68</v>
      </c>
      <c r="G16" s="145" t="s">
        <v>20</v>
      </c>
      <c r="H16" s="145" t="str">
        <f t="shared" si="0"/>
        <v>453</v>
      </c>
      <c r="I16">
        <v>12</v>
      </c>
      <c r="J16" s="144" t="s">
        <v>53</v>
      </c>
      <c r="K16" t="str">
        <f>IFERROR(INDEX('Conversie aquo oud &gt; nieuw'!$A$1:$R$901,MATCH($I16,'Conversie aquo oud &gt; nieuw'!$H$1:$H$65536,0),11),J16)</f>
        <v>Se</v>
      </c>
      <c r="L16">
        <f>INDEX('Aquo parameters'!$A$1:$H$3189,MATCH($J16,'Aquo parameters'!$A$1:$A$65536,0),5)</f>
        <v>1476</v>
      </c>
      <c r="M16" t="s">
        <v>22</v>
      </c>
      <c r="N16" t="str">
        <f t="shared" si="1"/>
        <v>5025</v>
      </c>
      <c r="O16" t="str">
        <f t="shared" si="2"/>
        <v>58</v>
      </c>
      <c r="P16" t="str">
        <f t="shared" si="3"/>
        <v>10</v>
      </c>
      <c r="Q16"/>
      <c r="R16" t="str">
        <f t="shared" si="5"/>
        <v>TestStandardValues.Add(new BoToVa.BusinessEntities.DatabaseEntities.TestStandardValue() { ParameterID = 1476, TeststandardValueID = 12, QuantityCode = "UITLOGING",  QuantityID = 5025, ConditionCode = "LS-10dg",  ConditionID = 453, ParameterCode = "Se", UnitCode = "mg/kg", UnitID = 58, Value = 0.15 , TeststandardParameterCode = 10, IntroductionDate = DateTime.Parse("2013/12/09") });</v>
      </c>
    </row>
    <row r="17" spans="1:18" ht="15">
      <c r="A17" s="5" t="s">
        <v>15</v>
      </c>
      <c r="B17" s="5" t="s">
        <v>66</v>
      </c>
      <c r="C17" s="5" t="s">
        <v>65</v>
      </c>
      <c r="D17" s="5" t="s">
        <v>54</v>
      </c>
      <c r="E17" s="14">
        <v>9720</v>
      </c>
      <c r="F17" s="5" t="s">
        <v>68</v>
      </c>
      <c r="G17" s="145" t="s">
        <v>20</v>
      </c>
      <c r="H17" s="145" t="str">
        <f t="shared" si="0"/>
        <v>453</v>
      </c>
      <c r="I17">
        <v>18</v>
      </c>
      <c r="J17" s="144" t="s">
        <v>55</v>
      </c>
      <c r="K17" t="str">
        <f>IFERROR(INDEX('Conversie aquo oud &gt; nieuw'!$A$1:$R$901,MATCH($I17,'Conversie aquo oud &gt; nieuw'!$H$1:$H$65536,0),11),J17)</f>
        <v>SO4</v>
      </c>
      <c r="L17">
        <f>INDEX('Aquo parameters'!$A$1:$H$3189,MATCH($J17,'Aquo parameters'!$A$1:$A$65536,0),5)</f>
        <v>1508</v>
      </c>
      <c r="M17" t="s">
        <v>22</v>
      </c>
      <c r="N17" t="str">
        <f t="shared" si="1"/>
        <v>5025</v>
      </c>
      <c r="O17" t="str">
        <f t="shared" si="2"/>
        <v>58</v>
      </c>
      <c r="P17" t="str">
        <f t="shared" si="3"/>
        <v>10</v>
      </c>
      <c r="Q17"/>
      <c r="R17" t="str">
        <f t="shared" si="5"/>
        <v>TestStandardValues.Add(new BoToVa.BusinessEntities.DatabaseEntities.TestStandardValue() { ParameterID = 1508, TeststandardValueID = 18, QuantityCode = "UITLOGING",  QuantityID = 5025, ConditionCode = "LS-10dg",  ConditionID = 453, ParameterCode = "SO4", UnitCode = "mg/kg", UnitID = 58, Value = 9720 , TeststandardParameterCode = 10, IntroductionDate = DateTime.Parse("2013/12/09") });</v>
      </c>
    </row>
    <row r="18" spans="1:18" ht="15">
      <c r="A18" s="5" t="s">
        <v>15</v>
      </c>
      <c r="B18" s="5" t="s">
        <v>66</v>
      </c>
      <c r="C18" s="5" t="s">
        <v>65</v>
      </c>
      <c r="D18" s="5" t="s">
        <v>56</v>
      </c>
      <c r="E18" s="8" t="s">
        <v>77</v>
      </c>
      <c r="F18" s="5" t="s">
        <v>68</v>
      </c>
      <c r="G18" s="145" t="s">
        <v>20</v>
      </c>
      <c r="H18" s="145" t="str">
        <f t="shared" si="0"/>
        <v>453</v>
      </c>
      <c r="I18">
        <v>13</v>
      </c>
      <c r="J18" s="144" t="s">
        <v>57</v>
      </c>
      <c r="K18" t="str">
        <f>IFERROR(INDEX('Conversie aquo oud &gt; nieuw'!$A$1:$R$901,MATCH($I18,'Conversie aquo oud &gt; nieuw'!$H$1:$H$65536,0),11),J18)</f>
        <v>Sn</v>
      </c>
      <c r="L18">
        <f>INDEX('Aquo parameters'!$A$1:$H$3189,MATCH($J18,'Aquo parameters'!$A$1:$A$65536,0),5)</f>
        <v>1564</v>
      </c>
      <c r="M18" t="s">
        <v>22</v>
      </c>
      <c r="N18" t="str">
        <f t="shared" si="1"/>
        <v>5025</v>
      </c>
      <c r="O18" t="str">
        <f t="shared" si="2"/>
        <v>58</v>
      </c>
      <c r="P18" t="str">
        <f t="shared" si="3"/>
        <v>10</v>
      </c>
      <c r="Q18"/>
      <c r="R18" t="str">
        <f t="shared" si="5"/>
        <v>TestStandardValues.Add(new BoToVa.BusinessEntities.DatabaseEntities.TestStandardValue() { ParameterID = 1564, TeststandardValueID = 13, QuantityCode = "UITLOGING",  QuantityID = 5025, ConditionCode = "LS-10dg",  ConditionID = 453, ParameterCode = "Sn", UnitCode = "mg/kg", UnitID = 58, Value = 0.4 , TeststandardParameterCode = 10, IntroductionDate = DateTime.Parse("2013/12/09") });</v>
      </c>
    </row>
    <row r="19" spans="1:18" ht="15">
      <c r="A19" s="5" t="s">
        <v>15</v>
      </c>
      <c r="B19" s="5" t="s">
        <v>66</v>
      </c>
      <c r="C19" s="5" t="s">
        <v>65</v>
      </c>
      <c r="D19" s="5" t="s">
        <v>58</v>
      </c>
      <c r="E19" s="8" t="s">
        <v>78</v>
      </c>
      <c r="F19" s="5" t="s">
        <v>68</v>
      </c>
      <c r="G19" s="145" t="s">
        <v>20</v>
      </c>
      <c r="H19" s="145" t="str">
        <f t="shared" si="0"/>
        <v>453</v>
      </c>
      <c r="I19">
        <v>19</v>
      </c>
      <c r="J19" s="144" t="s">
        <v>59</v>
      </c>
      <c r="K19" t="str">
        <f>IFERROR(INDEX('Conversie aquo oud &gt; nieuw'!$A$1:$R$901,MATCH($I19,'Conversie aquo oud &gt; nieuw'!$H$1:$H$65536,0),11),J19)</f>
        <v>V</v>
      </c>
      <c r="L19">
        <f>INDEX('Aquo parameters'!$A$1:$H$3189,MATCH($J19,'Aquo parameters'!$A$1:$A$65536,0),5)</f>
        <v>1642</v>
      </c>
      <c r="M19" t="s">
        <v>22</v>
      </c>
      <c r="N19" t="str">
        <f t="shared" si="1"/>
        <v>5025</v>
      </c>
      <c r="O19" t="str">
        <f t="shared" si="2"/>
        <v>58</v>
      </c>
      <c r="P19" t="str">
        <f t="shared" si="3"/>
        <v>10</v>
      </c>
      <c r="Q19"/>
      <c r="R19" t="str">
        <f t="shared" si="5"/>
        <v>TestStandardValues.Add(new BoToVa.BusinessEntities.DatabaseEntities.TestStandardValue() { ParameterID = 1642, TeststandardValueID = 19, QuantityCode = "UITLOGING",  QuantityID = 5025, ConditionCode = "LS-10dg",  ConditionID = 453, ParameterCode = "V", UnitCode = "mg/kg", UnitID = 58, Value = 1.8 , TeststandardParameterCode = 10, IntroductionDate = DateTime.Parse("2013/12/09") });</v>
      </c>
    </row>
    <row r="20" spans="1:18" ht="15">
      <c r="A20" s="5" t="s">
        <v>15</v>
      </c>
      <c r="B20" s="5" t="s">
        <v>66</v>
      </c>
      <c r="C20" s="5" t="s">
        <v>65</v>
      </c>
      <c r="D20" s="5" t="s">
        <v>60</v>
      </c>
      <c r="E20" s="8" t="s">
        <v>79</v>
      </c>
      <c r="F20" s="5" t="s">
        <v>68</v>
      </c>
      <c r="G20" s="145" t="s">
        <v>20</v>
      </c>
      <c r="H20" s="145" t="str">
        <f t="shared" si="0"/>
        <v>453</v>
      </c>
      <c r="I20">
        <v>14</v>
      </c>
      <c r="J20" s="144" t="s">
        <v>61</v>
      </c>
      <c r="K20" t="str">
        <f>IFERROR(INDEX('Conversie aquo oud &gt; nieuw'!$A$1:$R$901,MATCH($I20,'Conversie aquo oud &gt; nieuw'!$H$1:$H$65536,0),11),J20)</f>
        <v>Zn</v>
      </c>
      <c r="L20">
        <f>INDEX('Aquo parameters'!$A$1:$H$3189,MATCH($J20,'Aquo parameters'!$A$1:$A$65536,0),5)</f>
        <v>1693</v>
      </c>
      <c r="M20" t="s">
        <v>22</v>
      </c>
      <c r="N20" t="str">
        <f t="shared" si="1"/>
        <v>5025</v>
      </c>
      <c r="O20" t="str">
        <f t="shared" si="2"/>
        <v>58</v>
      </c>
      <c r="P20" t="str">
        <f t="shared" si="3"/>
        <v>10</v>
      </c>
      <c r="Q20"/>
      <c r="R20" t="str">
        <f t="shared" si="5"/>
        <v>TestStandardValues.Add(new BoToVa.BusinessEntities.DatabaseEntities.TestStandardValue() { ParameterID = 1693, TeststandardValueID = 14, QuantityCode = "UITLOGING",  QuantityID = 5025, ConditionCode = "LS-10dg",  ConditionID = 453, ParameterCode = "Zn", UnitCode = "mg/kg", UnitID = 58, Value = 4.5 , TeststandardParameterCode = 10, IntroductionDate = DateTime.Parse("2013/12/09") });</v>
      </c>
    </row>
    <row r="21" spans="1:18">
      <c r="E21" s="11"/>
    </row>
    <row r="24" spans="1:18">
      <c r="E24" s="13"/>
    </row>
    <row r="26" spans="1:18">
      <c r="E26" s="11"/>
    </row>
    <row r="28" spans="1:18">
      <c r="E28" s="13"/>
    </row>
    <row r="29" spans="1:18">
      <c r="E29" s="11"/>
    </row>
    <row r="31" spans="1:18">
      <c r="E31" s="11"/>
    </row>
    <row r="33" spans="5:5">
      <c r="E33" s="11"/>
    </row>
  </sheetData>
  <autoFilter ref="A1:R1" xr:uid="{00000000-0001-0000-0900-000000000000}"/>
  <phoneticPr fontId="0" type="noConversion"/>
  <pageMargins left="0.7" right="0.7" top="0.75" bottom="0.75" header="0.3" footer="0.3"/>
  <pageSetup paperSize="9" orientation="portrait" horizontalDpi="200" verticalDpi="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sheetPr>
  <dimension ref="E1"/>
  <sheetViews>
    <sheetView zoomScale="70" zoomScaleNormal="70" workbookViewId="0"/>
  </sheetViews>
  <sheetFormatPr defaultColWidth="9.140625" defaultRowHeight="12.75"/>
  <cols>
    <col min="1" max="1" width="10.5703125" style="151" bestFit="1" customWidth="1"/>
    <col min="2" max="2" width="17.5703125" style="151" bestFit="1" customWidth="1"/>
    <col min="3" max="3" width="17.5703125" style="151" customWidth="1"/>
    <col min="4" max="4" width="11.140625" style="151" bestFit="1" customWidth="1"/>
    <col min="5" max="5" width="12.5703125" style="152" bestFit="1" customWidth="1"/>
    <col min="6" max="6" width="8.28515625" style="151" bestFit="1" customWidth="1"/>
    <col min="7" max="7" width="13.5703125" style="151" bestFit="1" customWidth="1"/>
    <col min="8" max="8" width="13.28515625" style="151" bestFit="1" customWidth="1"/>
    <col min="9" max="9" width="10.5703125" style="151" bestFit="1" customWidth="1"/>
    <col min="10" max="16384" width="9.140625" style="151"/>
  </cols>
  <sheetData/>
  <phoneticPr fontId="0" type="noConversion"/>
  <pageMargins left="0.7" right="0.7" top="0.75" bottom="0.75" header="0.3" footer="0.3"/>
  <pageSetup paperSize="9" orientation="portrait" horizontalDpi="200" verticalDpi="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M45"/>
  <sheetViews>
    <sheetView zoomScaleNormal="55" workbookViewId="0">
      <pane ySplit="1" topLeftCell="A2" activePane="bottomLeft" state="frozen"/>
      <selection pane="bottomLeft" activeCell="C4" sqref="C4"/>
    </sheetView>
  </sheetViews>
  <sheetFormatPr defaultRowHeight="15"/>
  <cols>
    <col min="1" max="1" width="16" bestFit="1" customWidth="1"/>
    <col min="2" max="2" width="27.5703125" bestFit="1" customWidth="1"/>
    <col min="3" max="3" width="29.85546875" bestFit="1" customWidth="1"/>
    <col min="4" max="4" width="14.7109375" bestFit="1" customWidth="1"/>
    <col min="5" max="5" width="8.42578125" bestFit="1" customWidth="1"/>
    <col min="6" max="6" width="19.7109375" bestFit="1" customWidth="1"/>
    <col min="7" max="7" width="14.85546875" style="15" bestFit="1" customWidth="1"/>
    <col min="8" max="8" width="10.42578125" bestFit="1" customWidth="1"/>
    <col min="9" max="9" width="12.28515625" bestFit="1" customWidth="1"/>
    <col min="10" max="10" width="16" bestFit="1" customWidth="1"/>
    <col min="11" max="11" width="17.85546875" bestFit="1" customWidth="1"/>
    <col min="12" max="12" width="34.28515625" bestFit="1" customWidth="1"/>
    <col min="13" max="13" width="209" bestFit="1" customWidth="1"/>
  </cols>
  <sheetData>
    <row r="1" spans="1:13">
      <c r="A1" s="2" t="s">
        <v>2</v>
      </c>
      <c r="B1" s="139" t="s">
        <v>81</v>
      </c>
      <c r="C1" s="139" t="s">
        <v>82</v>
      </c>
      <c r="D1" s="139" t="s">
        <v>83</v>
      </c>
      <c r="E1" s="2" t="s">
        <v>84</v>
      </c>
      <c r="F1" s="2" t="s">
        <v>1</v>
      </c>
      <c r="G1" s="3" t="s">
        <v>3</v>
      </c>
      <c r="H1" s="3" t="s">
        <v>4</v>
      </c>
      <c r="I1" s="3" t="s">
        <v>13</v>
      </c>
      <c r="J1" s="139" t="s">
        <v>85</v>
      </c>
      <c r="K1" s="140" t="s">
        <v>6</v>
      </c>
      <c r="L1" s="2" t="s">
        <v>86</v>
      </c>
    </row>
    <row r="2" spans="1:13">
      <c r="A2" t="s">
        <v>17</v>
      </c>
      <c r="B2" s="144" t="s">
        <v>21</v>
      </c>
      <c r="C2" s="144" t="str">
        <f>IFERROR(INDEX('Conversie aquo oud &gt; nieuw'!$A$1:$R$901,MATCH($B3,'Conversie aquo oud &gt; nieuw'!$H:$H,0),11), B3)</f>
        <v>Sb</v>
      </c>
      <c r="D2" s="145">
        <f>INDEX('Aquo parameters'!$A$1:$H$3188,MATCH($C2,'Aquo parameters'!$A:$A,0),5)</f>
        <v>301</v>
      </c>
      <c r="E2" s="4" t="s">
        <v>87</v>
      </c>
      <c r="F2" t="s">
        <v>66</v>
      </c>
      <c r="G2" s="15" t="s">
        <v>69</v>
      </c>
      <c r="H2" s="148" t="s">
        <v>88</v>
      </c>
      <c r="I2" s="148" t="str">
        <f>IF(H2 = "ug/l", "14", "--")</f>
        <v>14</v>
      </c>
      <c r="J2" s="141" t="s">
        <v>89</v>
      </c>
      <c r="K2" s="142" t="str">
        <f t="shared" ref="K2:K45" si="0">IF(J2 = "nf", "9", IF(J2 = "TEQdg", "5", IF(J2 = "Sndg", "4", IF(J2 = "LS-10nf", "454", ""))))</f>
        <v>454</v>
      </c>
      <c r="M2" s="145" t="str">
        <f xml:space="preserve"> "ap04limits.Add(new AS3000() { ParameterID = " &amp; D2 &amp; ", Waarneming = """ &amp; """, Parameter = """ &amp; A2 &amp; """, ParameterCode = """ &amp; C2 &amp; """, UnitCode = """ &amp; H2 &amp; """, UnitID = " &amp; I2 &amp; ", ConditionCode = """ &amp; J2 &amp; """, ConditionID = " &amp; K2 &amp; ", ReportingLimit = " &amp; G2 &amp; " });"</f>
        <v>ap04limits.Add(new AS3000() { ParameterID = 301, Waarneming = "", Parameter = "antimoon", ParameterCode = "Sb", UnitCode = "ug/l", UnitID = 14, ConditionCode = "LS-10nf", ConditionID = 454, ReportingLimit = 0.9 });</v>
      </c>
    </row>
    <row r="3" spans="1:13">
      <c r="A3" t="s">
        <v>17</v>
      </c>
      <c r="B3" s="144" t="s">
        <v>21</v>
      </c>
      <c r="C3" s="144" t="str">
        <f>IFERROR(INDEX('Conversie aquo oud &gt; nieuw'!$A$1:$R$901,MATCH($B3,'Conversie aquo oud &gt; nieuw'!$H:$H,0),11), B3)</f>
        <v>Sb</v>
      </c>
      <c r="D3" s="145">
        <f>INDEX('Aquo parameters'!$A$1:$H$3188,MATCH($C3,'Aquo parameters'!$A:$A,0),5)</f>
        <v>301</v>
      </c>
      <c r="E3" s="4" t="s">
        <v>87</v>
      </c>
      <c r="F3" t="s">
        <v>16</v>
      </c>
      <c r="G3" s="15" t="s">
        <v>77</v>
      </c>
      <c r="H3" s="148" t="s">
        <v>88</v>
      </c>
      <c r="I3" s="148" t="str">
        <f t="shared" ref="I3:I45" si="1">IF(H3 = "ug/l", "14", "60")</f>
        <v>14</v>
      </c>
      <c r="J3" s="141" t="s">
        <v>89</v>
      </c>
      <c r="K3" s="142" t="str">
        <f t="shared" si="0"/>
        <v>454</v>
      </c>
      <c r="M3" s="145" t="str">
        <f t="shared" ref="M3:M45" si="2" xml:space="preserve"> "ap04limits.Add(new AS3000() { ParameterID = " &amp; D3 &amp; ", Waarneming = """ &amp; """, Parameter = """ &amp; A3 &amp; """, ParameterCode = """ &amp; C3 &amp; """, UnitCode = """ &amp; H3 &amp; """, UnitID = " &amp; I3 &amp; ", ConditionCode = """ &amp; J3 &amp; """, ConditionID = " &amp; K3 &amp; ", ReportingLimit = " &amp; G3 &amp; " });"</f>
        <v>ap04limits.Add(new AS3000() { ParameterID = 301, Waarneming = "", Parameter = "antimoon", ParameterCode = "Sb", UnitCode = "ug/l", UnitID = 14, ConditionCode = "LS-10nf", ConditionID = 454, ReportingLimit = 0.4 });</v>
      </c>
    </row>
    <row r="4" spans="1:13">
      <c r="A4" t="s">
        <v>23</v>
      </c>
      <c r="B4" s="144" t="s">
        <v>24</v>
      </c>
      <c r="C4" s="144" t="str">
        <f>IFERROR(INDEX('Conversie aquo oud &gt; nieuw'!$A$1:$R$901,MATCH($B5,'Conversie aquo oud &gt; nieuw'!$H:$H,0),11), B5)</f>
        <v>As</v>
      </c>
      <c r="D4" s="145">
        <f>INDEX('Aquo parameters'!$A$1:$H$3188,MATCH($C4,'Aquo parameters'!$A:$A,0),5)</f>
        <v>310</v>
      </c>
      <c r="E4" s="4" t="s">
        <v>87</v>
      </c>
      <c r="F4" t="s">
        <v>66</v>
      </c>
      <c r="G4" s="15">
        <v>20</v>
      </c>
      <c r="H4" s="148" t="s">
        <v>88</v>
      </c>
      <c r="I4" s="148" t="str">
        <f t="shared" si="1"/>
        <v>14</v>
      </c>
      <c r="J4" s="141" t="s">
        <v>89</v>
      </c>
      <c r="K4" s="142" t="str">
        <f t="shared" si="0"/>
        <v>454</v>
      </c>
      <c r="M4" s="145" t="str">
        <f t="shared" si="2"/>
        <v>ap04limits.Add(new AS3000() { ParameterID = 310, Waarneming = "", Parameter = "arseen", ParameterCode = "As", UnitCode = "ug/l", UnitID = 14, ConditionCode = "LS-10nf", ConditionID = 454, ReportingLimit = 20 });</v>
      </c>
    </row>
    <row r="5" spans="1:13">
      <c r="A5" t="s">
        <v>23</v>
      </c>
      <c r="B5" s="144" t="s">
        <v>24</v>
      </c>
      <c r="C5" s="144" t="str">
        <f>IFERROR(INDEX('Conversie aquo oud &gt; nieuw'!$A$1:$R$901,MATCH($B5,'Conversie aquo oud &gt; nieuw'!$H:$H,0),11), B5)</f>
        <v>As</v>
      </c>
      <c r="D5" s="145">
        <f>INDEX('Aquo parameters'!$A$1:$H$3188,MATCH($C5,'Aquo parameters'!$A:$A,0),5)</f>
        <v>310</v>
      </c>
      <c r="E5" s="4" t="s">
        <v>87</v>
      </c>
      <c r="F5" t="s">
        <v>16</v>
      </c>
      <c r="G5" s="15">
        <v>5</v>
      </c>
      <c r="H5" s="148" t="s">
        <v>88</v>
      </c>
      <c r="I5" s="148" t="str">
        <f t="shared" si="1"/>
        <v>14</v>
      </c>
      <c r="J5" s="141" t="s">
        <v>89</v>
      </c>
      <c r="K5" s="142" t="str">
        <f t="shared" si="0"/>
        <v>454</v>
      </c>
      <c r="M5" s="145" t="str">
        <f t="shared" si="2"/>
        <v>ap04limits.Add(new AS3000() { ParameterID = 310, Waarneming = "", Parameter = "arseen", ParameterCode = "As", UnitCode = "ug/l", UnitID = 14, ConditionCode = "LS-10nf", ConditionID = 454, ReportingLimit = 5 });</v>
      </c>
    </row>
    <row r="6" spans="1:13">
      <c r="A6" t="s">
        <v>25</v>
      </c>
      <c r="B6" s="144" t="s">
        <v>26</v>
      </c>
      <c r="C6" s="144" t="str">
        <f>IFERROR(INDEX('Conversie aquo oud &gt; nieuw'!$A$1:$R$901,MATCH($B7,'Conversie aquo oud &gt; nieuw'!$H:$H,0),11), B7)</f>
        <v>Ba</v>
      </c>
      <c r="D6" s="145">
        <f>INDEX('Aquo parameters'!$A$1:$H$3188,MATCH($C6,'Aquo parameters'!$A:$A,0),5)</f>
        <v>333</v>
      </c>
      <c r="E6" s="4" t="s">
        <v>87</v>
      </c>
      <c r="F6" t="s">
        <v>66</v>
      </c>
      <c r="G6" s="15">
        <v>60</v>
      </c>
      <c r="H6" s="148" t="s">
        <v>88</v>
      </c>
      <c r="I6" s="148" t="str">
        <f t="shared" si="1"/>
        <v>14</v>
      </c>
      <c r="J6" s="141" t="s">
        <v>89</v>
      </c>
      <c r="K6" s="142" t="str">
        <f t="shared" si="0"/>
        <v>454</v>
      </c>
      <c r="M6" s="145" t="str">
        <f t="shared" si="2"/>
        <v>ap04limits.Add(new AS3000() { ParameterID = 333, Waarneming = "", Parameter = "barium", ParameterCode = "Ba", UnitCode = "ug/l", UnitID = 14, ConditionCode = "LS-10nf", ConditionID = 454, ReportingLimit = 60 });</v>
      </c>
    </row>
    <row r="7" spans="1:13">
      <c r="A7" t="s">
        <v>25</v>
      </c>
      <c r="B7" s="144" t="s">
        <v>26</v>
      </c>
      <c r="C7" s="144" t="str">
        <f>IFERROR(INDEX('Conversie aquo oud &gt; nieuw'!$A$1:$R$901,MATCH($B7,'Conversie aquo oud &gt; nieuw'!$H:$H,0),11), B7)</f>
        <v>Ba</v>
      </c>
      <c r="D7" s="145">
        <f>INDEX('Aquo parameters'!$A$1:$H$3188,MATCH($C7,'Aquo parameters'!$A:$A,0),5)</f>
        <v>333</v>
      </c>
      <c r="E7" s="4" t="s">
        <v>87</v>
      </c>
      <c r="F7" t="s">
        <v>16</v>
      </c>
      <c r="G7" s="15">
        <v>60</v>
      </c>
      <c r="H7" s="148" t="s">
        <v>88</v>
      </c>
      <c r="I7" s="148" t="str">
        <f t="shared" si="1"/>
        <v>14</v>
      </c>
      <c r="J7" s="141" t="s">
        <v>89</v>
      </c>
      <c r="K7" s="142" t="str">
        <f t="shared" si="0"/>
        <v>454</v>
      </c>
      <c r="M7" s="145" t="str">
        <f t="shared" si="2"/>
        <v>ap04limits.Add(new AS3000() { ParameterID = 333, Waarneming = "", Parameter = "barium", ParameterCode = "Ba", UnitCode = "ug/l", UnitID = 14, ConditionCode = "LS-10nf", ConditionID = 454, ReportingLimit = 60 });</v>
      </c>
    </row>
    <row r="8" spans="1:13">
      <c r="A8" t="s">
        <v>27</v>
      </c>
      <c r="B8" s="144" t="s">
        <v>28</v>
      </c>
      <c r="C8" s="144" t="str">
        <f>IFERROR(INDEX('Conversie aquo oud &gt; nieuw'!$A$1:$R$901,MATCH($B9,'Conversie aquo oud &gt; nieuw'!$H:$H,0),11), B9)</f>
        <v>Br</v>
      </c>
      <c r="D8" s="145">
        <f>INDEX('Aquo parameters'!$A$1:$H$3188,MATCH($C8,'Aquo parameters'!$A:$A,0),5)</f>
        <v>391</v>
      </c>
      <c r="E8" s="4" t="s">
        <v>87</v>
      </c>
      <c r="F8" t="s">
        <v>66</v>
      </c>
      <c r="G8" s="15">
        <v>80</v>
      </c>
      <c r="H8" s="148" t="s">
        <v>88</v>
      </c>
      <c r="I8" s="148" t="str">
        <f t="shared" si="1"/>
        <v>14</v>
      </c>
      <c r="J8" s="141" t="s">
        <v>89</v>
      </c>
      <c r="K8" s="142" t="str">
        <f t="shared" si="0"/>
        <v>454</v>
      </c>
      <c r="L8" s="148" t="s">
        <v>90</v>
      </c>
      <c r="M8" s="145" t="str">
        <f t="shared" si="2"/>
        <v>ap04limits.Add(new AS3000() { ParameterID = 391, Waarneming = "", Parameter = "bromide", ParameterCode = "Br", UnitCode = "ug/l", UnitID = 14, ConditionCode = "LS-10nf", ConditionID = 454, ReportingLimit = 80 });</v>
      </c>
    </row>
    <row r="9" spans="1:13">
      <c r="A9" t="s">
        <v>27</v>
      </c>
      <c r="B9" s="144" t="s">
        <v>28</v>
      </c>
      <c r="C9" s="144" t="str">
        <f>IFERROR(INDEX('Conversie aquo oud &gt; nieuw'!$A$1:$R$901,MATCH($B9,'Conversie aquo oud &gt; nieuw'!$H:$H,0),11), B9)</f>
        <v>Br</v>
      </c>
      <c r="D9" s="145">
        <f>INDEX('Aquo parameters'!$A$1:$H$3188,MATCH($C9,'Aquo parameters'!$A:$A,0),5)</f>
        <v>391</v>
      </c>
      <c r="E9" s="4" t="s">
        <v>87</v>
      </c>
      <c r="F9" t="s">
        <v>16</v>
      </c>
      <c r="G9" s="15">
        <v>3</v>
      </c>
      <c r="H9" s="148" t="s">
        <v>88</v>
      </c>
      <c r="I9" s="148" t="str">
        <f t="shared" si="1"/>
        <v>14</v>
      </c>
      <c r="J9" s="141" t="s">
        <v>89</v>
      </c>
      <c r="K9" s="142" t="str">
        <f t="shared" si="0"/>
        <v>454</v>
      </c>
      <c r="L9" s="148" t="s">
        <v>90</v>
      </c>
      <c r="M9" s="145" t="str">
        <f t="shared" si="2"/>
        <v>ap04limits.Add(new AS3000() { ParameterID = 391, Waarneming = "", Parameter = "bromide", ParameterCode = "Br", UnitCode = "ug/l", UnitID = 14, ConditionCode = "LS-10nf", ConditionID = 454, ReportingLimit = 3 });</v>
      </c>
    </row>
    <row r="10" spans="1:13">
      <c r="A10" t="s">
        <v>29</v>
      </c>
      <c r="B10" s="144" t="s">
        <v>31</v>
      </c>
      <c r="C10" s="144" t="str">
        <f>IFERROR(INDEX('Conversie aquo oud &gt; nieuw'!$A$1:$R$901,MATCH($B11,'Conversie aquo oud &gt; nieuw'!$H:$H,0),11), B11)</f>
        <v>Cd</v>
      </c>
      <c r="D10" s="145">
        <f>INDEX('Aquo parameters'!$A$1:$H$3188,MATCH($C10,'Aquo parameters'!$A:$A,0),5)</f>
        <v>441</v>
      </c>
      <c r="E10" s="4" t="s">
        <v>87</v>
      </c>
      <c r="F10" t="s">
        <v>66</v>
      </c>
      <c r="G10" s="15" t="s">
        <v>91</v>
      </c>
      <c r="H10" s="148" t="s">
        <v>88</v>
      </c>
      <c r="I10" s="148" t="str">
        <f t="shared" si="1"/>
        <v>14</v>
      </c>
      <c r="J10" s="141" t="s">
        <v>89</v>
      </c>
      <c r="K10" s="142" t="str">
        <f t="shared" si="0"/>
        <v>454</v>
      </c>
      <c r="M10" s="145" t="str">
        <f t="shared" si="2"/>
        <v>ap04limits.Add(new AS3000() { ParameterID = 441, Waarneming = "", Parameter = "cadmium", ParameterCode = "Cd", UnitCode = "ug/l", UnitID = 14, ConditionCode = "LS-10nf", ConditionID = 454, ReportingLimit = 0.7 });</v>
      </c>
    </row>
    <row r="11" spans="1:13">
      <c r="A11" t="s">
        <v>29</v>
      </c>
      <c r="B11" s="144" t="s">
        <v>31</v>
      </c>
      <c r="C11" s="144" t="str">
        <f>IFERROR(INDEX('Conversie aquo oud &gt; nieuw'!$A$1:$R$901,MATCH($B11,'Conversie aquo oud &gt; nieuw'!$H:$H,0),11), B11)</f>
        <v>Cd</v>
      </c>
      <c r="D11" s="145">
        <f>INDEX('Aquo parameters'!$A$1:$H$3188,MATCH($C11,'Aquo parameters'!$A:$A,0),5)</f>
        <v>441</v>
      </c>
      <c r="E11" s="4" t="s">
        <v>87</v>
      </c>
      <c r="F11" t="s">
        <v>16</v>
      </c>
      <c r="G11" s="15" t="s">
        <v>92</v>
      </c>
      <c r="H11" s="148" t="s">
        <v>88</v>
      </c>
      <c r="I11" s="148" t="str">
        <f t="shared" si="1"/>
        <v>14</v>
      </c>
      <c r="J11" s="141" t="s">
        <v>89</v>
      </c>
      <c r="K11" s="142" t="str">
        <f t="shared" si="0"/>
        <v>454</v>
      </c>
      <c r="M11" s="145" t="str">
        <f t="shared" si="2"/>
        <v>ap04limits.Add(new AS3000() { ParameterID = 441, Waarneming = "", Parameter = "cadmium", ParameterCode = "Cd", UnitCode = "ug/l", UnitID = 14, ConditionCode = "LS-10nf", ConditionID = 454, ReportingLimit = 0.1 });</v>
      </c>
    </row>
    <row r="12" spans="1:13">
      <c r="A12" t="s">
        <v>93</v>
      </c>
      <c r="B12" s="146" t="s">
        <v>94</v>
      </c>
      <c r="C12" s="144" t="str">
        <f>IFERROR(INDEX('Conversie aquo oud &gt; nieuw'!$A$1:$R$901,MATCH($B13,'Conversie aquo oud &gt; nieuw'!$H:$H,0),11), B13)</f>
        <v>Ca</v>
      </c>
      <c r="D12" s="145">
        <f>INDEX('Aquo parameters'!$A$1:$H$3188,MATCH($C12,'Aquo parameters'!$A:$A,0),5)</f>
        <v>447</v>
      </c>
      <c r="E12" s="4" t="s">
        <v>87</v>
      </c>
      <c r="F12" t="s">
        <v>66</v>
      </c>
      <c r="G12" s="15">
        <v>1000</v>
      </c>
      <c r="H12" s="148" t="s">
        <v>88</v>
      </c>
      <c r="I12" s="148" t="str">
        <f t="shared" si="1"/>
        <v>14</v>
      </c>
      <c r="J12" s="141" t="s">
        <v>89</v>
      </c>
      <c r="K12" s="142" t="str">
        <f t="shared" si="0"/>
        <v>454</v>
      </c>
      <c r="M12" s="145" t="str">
        <f t="shared" si="2"/>
        <v>ap04limits.Add(new AS3000() { ParameterID = 447, Waarneming = "", Parameter = "calcium", ParameterCode = "Ca", UnitCode = "ug/l", UnitID = 14, ConditionCode = "LS-10nf", ConditionID = 454, ReportingLimit = 1000 });</v>
      </c>
    </row>
    <row r="13" spans="1:13">
      <c r="A13" t="s">
        <v>93</v>
      </c>
      <c r="B13" s="146" t="s">
        <v>94</v>
      </c>
      <c r="C13" s="144" t="str">
        <f>IFERROR(INDEX('Conversie aquo oud &gt; nieuw'!$A$1:$R$901,MATCH($B13,'Conversie aquo oud &gt; nieuw'!$H:$H,0),11), B13)</f>
        <v>Ca</v>
      </c>
      <c r="D13" s="145">
        <f>INDEX('Aquo parameters'!$A$1:$H$3188,MATCH($C13,'Aquo parameters'!$A:$A,0),5)</f>
        <v>447</v>
      </c>
      <c r="E13" s="4" t="s">
        <v>87</v>
      </c>
      <c r="F13" t="s">
        <v>16</v>
      </c>
      <c r="G13" s="15">
        <v>1000</v>
      </c>
      <c r="H13" s="148" t="s">
        <v>88</v>
      </c>
      <c r="I13" s="148" t="str">
        <f t="shared" si="1"/>
        <v>14</v>
      </c>
      <c r="J13" s="141" t="s">
        <v>89</v>
      </c>
      <c r="K13" s="142" t="str">
        <f t="shared" si="0"/>
        <v>454</v>
      </c>
      <c r="M13" s="145" t="str">
        <f t="shared" si="2"/>
        <v>ap04limits.Add(new AS3000() { ParameterID = 447, Waarneming = "", Parameter = "calcium", ParameterCode = "Ca", UnitCode = "ug/l", UnitID = 14, ConditionCode = "LS-10nf", ConditionID = 454, ReportingLimit = 1000 });</v>
      </c>
    </row>
    <row r="14" spans="1:13">
      <c r="A14" t="s">
        <v>32</v>
      </c>
      <c r="B14" s="144" t="s">
        <v>33</v>
      </c>
      <c r="C14" s="144" t="str">
        <f>IFERROR(INDEX('Conversie aquo oud &gt; nieuw'!$A$1:$R$901,MATCH($B15,'Conversie aquo oud &gt; nieuw'!$H:$H,0),11), B15)</f>
        <v>Cl</v>
      </c>
      <c r="D14" s="145">
        <f>INDEX('Aquo parameters'!$A$1:$H$3188,MATCH($C14,'Aquo parameters'!$A:$A,0),5)</f>
        <v>508</v>
      </c>
      <c r="E14" s="4" t="s">
        <v>87</v>
      </c>
      <c r="F14" t="s">
        <v>66</v>
      </c>
      <c r="G14" s="15">
        <v>10000</v>
      </c>
      <c r="H14" s="148" t="s">
        <v>88</v>
      </c>
      <c r="I14" s="148" t="str">
        <f t="shared" si="1"/>
        <v>14</v>
      </c>
      <c r="J14" s="141" t="s">
        <v>89</v>
      </c>
      <c r="K14" s="142" t="str">
        <f t="shared" si="0"/>
        <v>454</v>
      </c>
      <c r="M14" s="145" t="str">
        <f t="shared" si="2"/>
        <v>ap04limits.Add(new AS3000() { ParameterID = 508, Waarneming = "", Parameter = "chloride", ParameterCode = "Cl", UnitCode = "ug/l", UnitID = 14, ConditionCode = "LS-10nf", ConditionID = 454, ReportingLimit = 10000 });</v>
      </c>
    </row>
    <row r="15" spans="1:13">
      <c r="A15" t="s">
        <v>32</v>
      </c>
      <c r="B15" s="144" t="s">
        <v>33</v>
      </c>
      <c r="C15" s="144" t="str">
        <f>IFERROR(INDEX('Conversie aquo oud &gt; nieuw'!$A$1:$R$901,MATCH($B15,'Conversie aquo oud &gt; nieuw'!$H:$H,0),11), B15)</f>
        <v>Cl</v>
      </c>
      <c r="D15" s="145">
        <f>INDEX('Aquo parameters'!$A$1:$H$3188,MATCH($C15,'Aquo parameters'!$A:$A,0),5)</f>
        <v>508</v>
      </c>
      <c r="E15" s="4" t="s">
        <v>87</v>
      </c>
      <c r="F15" t="s">
        <v>16</v>
      </c>
      <c r="G15" s="15">
        <v>1000</v>
      </c>
      <c r="H15" s="148" t="s">
        <v>88</v>
      </c>
      <c r="I15" s="148" t="str">
        <f t="shared" si="1"/>
        <v>14</v>
      </c>
      <c r="J15" s="141" t="s">
        <v>89</v>
      </c>
      <c r="K15" s="142" t="str">
        <f t="shared" si="0"/>
        <v>454</v>
      </c>
      <c r="M15" s="145" t="str">
        <f t="shared" si="2"/>
        <v>ap04limits.Add(new AS3000() { ParameterID = 508, Waarneming = "", Parameter = "chloride", ParameterCode = "Cl", UnitCode = "ug/l", UnitID = 14, ConditionCode = "LS-10nf", ConditionID = 454, ReportingLimit = 1000 });</v>
      </c>
    </row>
    <row r="16" spans="1:13">
      <c r="A16" t="s">
        <v>34</v>
      </c>
      <c r="B16" s="144" t="s">
        <v>35</v>
      </c>
      <c r="C16" s="144" t="str">
        <f>IFERROR(INDEX('Conversie aquo oud &gt; nieuw'!$A$1:$R$901,MATCH($B17,'Conversie aquo oud &gt; nieuw'!$H:$H,0),11), B17)</f>
        <v>Cr</v>
      </c>
      <c r="D16" s="145">
        <f>INDEX('Aquo parameters'!$A$1:$H$3188,MATCH($C16,'Aquo parameters'!$A:$A,0),5)</f>
        <v>517</v>
      </c>
      <c r="E16" s="4" t="s">
        <v>87</v>
      </c>
      <c r="F16" t="s">
        <v>66</v>
      </c>
      <c r="G16" s="15">
        <v>10</v>
      </c>
      <c r="H16" s="148" t="s">
        <v>88</v>
      </c>
      <c r="I16" s="148" t="str">
        <f t="shared" si="1"/>
        <v>14</v>
      </c>
      <c r="J16" s="141" t="s">
        <v>89</v>
      </c>
      <c r="K16" s="142" t="str">
        <f t="shared" si="0"/>
        <v>454</v>
      </c>
      <c r="M16" s="145" t="str">
        <f t="shared" si="2"/>
        <v>ap04limits.Add(new AS3000() { ParameterID = 517, Waarneming = "", Parameter = "chroom", ParameterCode = "Cr", UnitCode = "ug/l", UnitID = 14, ConditionCode = "LS-10nf", ConditionID = 454, ReportingLimit = 10 });</v>
      </c>
    </row>
    <row r="17" spans="1:13">
      <c r="A17" t="s">
        <v>34</v>
      </c>
      <c r="B17" s="144" t="s">
        <v>35</v>
      </c>
      <c r="C17" s="144" t="str">
        <f>IFERROR(INDEX('Conversie aquo oud &gt; nieuw'!$A$1:$R$901,MATCH($B17,'Conversie aquo oud &gt; nieuw'!$H:$H,0),11), B17)</f>
        <v>Cr</v>
      </c>
      <c r="D17" s="145">
        <f>INDEX('Aquo parameters'!$A$1:$H$3188,MATCH($C17,'Aquo parameters'!$A:$A,0),5)</f>
        <v>517</v>
      </c>
      <c r="E17" s="4" t="s">
        <v>87</v>
      </c>
      <c r="F17" t="s">
        <v>16</v>
      </c>
      <c r="G17" s="15">
        <v>10</v>
      </c>
      <c r="H17" s="148" t="s">
        <v>88</v>
      </c>
      <c r="I17" s="148" t="str">
        <f t="shared" si="1"/>
        <v>14</v>
      </c>
      <c r="J17" s="141" t="s">
        <v>89</v>
      </c>
      <c r="K17" s="142" t="str">
        <f t="shared" si="0"/>
        <v>454</v>
      </c>
      <c r="M17" s="145" t="str">
        <f t="shared" si="2"/>
        <v>ap04limits.Add(new AS3000() { ParameterID = 517, Waarneming = "", Parameter = "chroom", ParameterCode = "Cr", UnitCode = "ug/l", UnitID = 14, ConditionCode = "LS-10nf", ConditionID = 454, ReportingLimit = 10 });</v>
      </c>
    </row>
    <row r="18" spans="1:13">
      <c r="A18" t="s">
        <v>95</v>
      </c>
      <c r="B18" s="147" t="s">
        <v>96</v>
      </c>
      <c r="C18" s="144" t="str">
        <f>IFERROR(INDEX('Conversie aquo oud &gt; nieuw'!$A$1:$R$901,MATCH($B19,'Conversie aquo oud &gt; nieuw'!$H:$H,0),11), B19)</f>
        <v>CNcpx</v>
      </c>
      <c r="D18" s="145">
        <f>INDEX('Aquo parameters'!$A$1:$H$3188,MATCH($C18,'Aquo parameters'!$A:$A,0),5)</f>
        <v>2595</v>
      </c>
      <c r="E18" s="4" t="s">
        <v>87</v>
      </c>
      <c r="F18" t="s">
        <v>66</v>
      </c>
      <c r="G18" s="15">
        <v>5</v>
      </c>
      <c r="H18" s="148" t="s">
        <v>88</v>
      </c>
      <c r="I18" s="148" t="str">
        <f t="shared" si="1"/>
        <v>14</v>
      </c>
      <c r="J18" s="141" t="s">
        <v>89</v>
      </c>
      <c r="K18" s="142" t="str">
        <f t="shared" si="0"/>
        <v>454</v>
      </c>
      <c r="L18" s="148" t="s">
        <v>97</v>
      </c>
      <c r="M18" s="145" t="str">
        <f t="shared" si="2"/>
        <v>ap04limits.Add(new AS3000() { ParameterID = 2595, Waarneming = "", Parameter = "cyanide-complex", ParameterCode = "CNcpx", UnitCode = "ug/l", UnitID = 14, ConditionCode = "LS-10nf", ConditionID = 454, ReportingLimit = 5 });</v>
      </c>
    </row>
    <row r="19" spans="1:13">
      <c r="A19" t="s">
        <v>95</v>
      </c>
      <c r="B19" s="147" t="s">
        <v>96</v>
      </c>
      <c r="C19" s="144" t="str">
        <f>IFERROR(INDEX('Conversie aquo oud &gt; nieuw'!$A$1:$R$901,MATCH($B19,'Conversie aquo oud &gt; nieuw'!$H:$H,0),11), B19)</f>
        <v>CNcpx</v>
      </c>
      <c r="D19" s="145">
        <f>INDEX('Aquo parameters'!$A$1:$H$3188,MATCH($C19,'Aquo parameters'!$A:$A,0),5)</f>
        <v>2595</v>
      </c>
      <c r="E19" s="4" t="s">
        <v>87</v>
      </c>
      <c r="F19" t="s">
        <v>16</v>
      </c>
      <c r="G19" s="15">
        <v>5</v>
      </c>
      <c r="H19" s="148" t="s">
        <v>88</v>
      </c>
      <c r="I19" s="148" t="str">
        <f t="shared" si="1"/>
        <v>14</v>
      </c>
      <c r="J19" s="141" t="s">
        <v>89</v>
      </c>
      <c r="K19" s="142" t="str">
        <f t="shared" si="0"/>
        <v>454</v>
      </c>
      <c r="L19" s="148" t="s">
        <v>97</v>
      </c>
      <c r="M19" s="145" t="str">
        <f t="shared" si="2"/>
        <v>ap04limits.Add(new AS3000() { ParameterID = 2595, Waarneming = "", Parameter = "cyanide-complex", ParameterCode = "CNcpx", UnitCode = "ug/l", UnitID = 14, ConditionCode = "LS-10nf", ConditionID = 454, ReportingLimit = 5 });</v>
      </c>
    </row>
    <row r="20" spans="1:13">
      <c r="A20" t="s">
        <v>98</v>
      </c>
      <c r="B20" s="144" t="s">
        <v>99</v>
      </c>
      <c r="C20" s="144" t="str">
        <f>IFERROR(INDEX('Conversie aquo oud &gt; nieuw'!$A$1:$R$901,MATCH($B21,'Conversie aquo oud &gt; nieuw'!$H:$H,0),11), B21)</f>
        <v>CNvrij</v>
      </c>
      <c r="D20" s="145">
        <f>INDEX('Aquo parameters'!$A$1:$H$3188,MATCH($C20,'Aquo parameters'!$A:$A,0),5)</f>
        <v>537</v>
      </c>
      <c r="E20" s="4" t="s">
        <v>87</v>
      </c>
      <c r="F20" t="s">
        <v>66</v>
      </c>
      <c r="G20" s="15">
        <v>5</v>
      </c>
      <c r="H20" s="148" t="s">
        <v>88</v>
      </c>
      <c r="I20" s="148" t="str">
        <f t="shared" si="1"/>
        <v>14</v>
      </c>
      <c r="J20" s="141" t="s">
        <v>89</v>
      </c>
      <c r="K20" s="142" t="str">
        <f t="shared" si="0"/>
        <v>454</v>
      </c>
      <c r="L20" s="148" t="s">
        <v>97</v>
      </c>
      <c r="M20" s="145" t="str">
        <f t="shared" si="2"/>
        <v>ap04limits.Add(new AS3000() { ParameterID = 537, Waarneming = "", Parameter = "cyanide-vrij", ParameterCode = "CNvrij", UnitCode = "ug/l", UnitID = 14, ConditionCode = "LS-10nf", ConditionID = 454, ReportingLimit = 5 });</v>
      </c>
    </row>
    <row r="21" spans="1:13">
      <c r="A21" t="s">
        <v>98</v>
      </c>
      <c r="B21" s="144" t="s">
        <v>99</v>
      </c>
      <c r="C21" s="144" t="str">
        <f>IFERROR(INDEX('Conversie aquo oud &gt; nieuw'!$A$1:$R$901,MATCH($B21,'Conversie aquo oud &gt; nieuw'!$H:$H,0),11), B21)</f>
        <v>CNvrij</v>
      </c>
      <c r="D21" s="145">
        <f>INDEX('Aquo parameters'!$A$1:$H$3188,MATCH($C21,'Aquo parameters'!$A:$A,0),5)</f>
        <v>537</v>
      </c>
      <c r="E21" s="4" t="s">
        <v>87</v>
      </c>
      <c r="F21" t="s">
        <v>16</v>
      </c>
      <c r="G21" s="15">
        <v>5</v>
      </c>
      <c r="H21" s="148" t="s">
        <v>88</v>
      </c>
      <c r="I21" s="148" t="str">
        <f t="shared" si="1"/>
        <v>14</v>
      </c>
      <c r="J21" s="141" t="s">
        <v>89</v>
      </c>
      <c r="K21" s="142" t="str">
        <f t="shared" si="0"/>
        <v>454</v>
      </c>
      <c r="L21" s="148" t="s">
        <v>97</v>
      </c>
      <c r="M21" s="145" t="str">
        <f t="shared" si="2"/>
        <v>ap04limits.Add(new AS3000() { ParameterID = 537, Waarneming = "", Parameter = "cyanide-vrij", ParameterCode = "CNvrij", UnitCode = "ug/l", UnitID = 14, ConditionCode = "LS-10nf", ConditionID = 454, ReportingLimit = 5 });</v>
      </c>
    </row>
    <row r="22" spans="1:13">
      <c r="A22" t="s">
        <v>36</v>
      </c>
      <c r="B22" s="144" t="s">
        <v>37</v>
      </c>
      <c r="C22" s="144" t="str">
        <f>IFERROR(INDEX('Conversie aquo oud &gt; nieuw'!$A$1:$R$901,MATCH($B23,'Conversie aquo oud &gt; nieuw'!$H:$H,0),11), B23)</f>
        <v>F</v>
      </c>
      <c r="D22" s="145">
        <f>INDEX('Aquo parameters'!$A$1:$H$3188,MATCH($C22,'Aquo parameters'!$A:$A,0),5)</f>
        <v>1853</v>
      </c>
      <c r="E22" s="4" t="s">
        <v>87</v>
      </c>
      <c r="F22" t="s">
        <v>66</v>
      </c>
      <c r="G22" s="15">
        <v>100</v>
      </c>
      <c r="H22" s="148" t="s">
        <v>88</v>
      </c>
      <c r="I22" s="148" t="str">
        <f t="shared" si="1"/>
        <v>14</v>
      </c>
      <c r="J22" s="141" t="s">
        <v>89</v>
      </c>
      <c r="K22" s="142" t="str">
        <f t="shared" si="0"/>
        <v>454</v>
      </c>
      <c r="M22" s="145" t="str">
        <f t="shared" si="2"/>
        <v>ap04limits.Add(new AS3000() { ParameterID = 1853, Waarneming = "", Parameter = "fluoride", ParameterCode = "F", UnitCode = "ug/l", UnitID = 14, ConditionCode = "LS-10nf", ConditionID = 454, ReportingLimit = 100 });</v>
      </c>
    </row>
    <row r="23" spans="1:13">
      <c r="A23" t="s">
        <v>36</v>
      </c>
      <c r="B23" s="144" t="s">
        <v>37</v>
      </c>
      <c r="C23" s="144" t="str">
        <f>IFERROR(INDEX('Conversie aquo oud &gt; nieuw'!$A$1:$R$901,MATCH($B23,'Conversie aquo oud &gt; nieuw'!$H:$H,0),11), B23)</f>
        <v>F</v>
      </c>
      <c r="D23" s="145">
        <f>INDEX('Aquo parameters'!$A$1:$H$3188,MATCH($C23,'Aquo parameters'!$A:$A,0),5)</f>
        <v>1853</v>
      </c>
      <c r="E23" s="4" t="s">
        <v>87</v>
      </c>
      <c r="F23" t="s">
        <v>16</v>
      </c>
      <c r="G23" s="15">
        <v>100</v>
      </c>
      <c r="H23" s="148" t="s">
        <v>88</v>
      </c>
      <c r="I23" s="148" t="str">
        <f t="shared" si="1"/>
        <v>14</v>
      </c>
      <c r="J23" s="141" t="s">
        <v>89</v>
      </c>
      <c r="K23" s="142" t="str">
        <f t="shared" si="0"/>
        <v>454</v>
      </c>
      <c r="M23" s="145" t="str">
        <f t="shared" si="2"/>
        <v>ap04limits.Add(new AS3000() { ParameterID = 1853, Waarneming = "", Parameter = "fluoride", ParameterCode = "F", UnitCode = "ug/l", UnitID = 14, ConditionCode = "LS-10nf", ConditionID = 454, ReportingLimit = 100 });</v>
      </c>
    </row>
    <row r="24" spans="1:13">
      <c r="A24" t="s">
        <v>38</v>
      </c>
      <c r="B24" s="144" t="s">
        <v>39</v>
      </c>
      <c r="C24" s="144" t="str">
        <f>IFERROR(INDEX('Conversie aquo oud &gt; nieuw'!$A$1:$R$901,MATCH($B25,'Conversie aquo oud &gt; nieuw'!$H:$H,0),11), B25)</f>
        <v>Co</v>
      </c>
      <c r="D24" s="145">
        <f>INDEX('Aquo parameters'!$A$1:$H$3188,MATCH($C24,'Aquo parameters'!$A:$A,0),5)</f>
        <v>527</v>
      </c>
      <c r="E24" s="4" t="s">
        <v>87</v>
      </c>
      <c r="F24" t="s">
        <v>66</v>
      </c>
      <c r="G24" s="15">
        <v>7</v>
      </c>
      <c r="H24" s="148" t="s">
        <v>88</v>
      </c>
      <c r="I24" s="148" t="str">
        <f t="shared" si="1"/>
        <v>14</v>
      </c>
      <c r="J24" s="141" t="s">
        <v>89</v>
      </c>
      <c r="K24" s="142" t="str">
        <f t="shared" si="0"/>
        <v>454</v>
      </c>
      <c r="M24" s="145" t="str">
        <f t="shared" si="2"/>
        <v>ap04limits.Add(new AS3000() { ParameterID = 527, Waarneming = "", Parameter = "kobalt", ParameterCode = "Co", UnitCode = "ug/l", UnitID = 14, ConditionCode = "LS-10nf", ConditionID = 454, ReportingLimit = 7 });</v>
      </c>
    </row>
    <row r="25" spans="1:13">
      <c r="A25" t="s">
        <v>38</v>
      </c>
      <c r="B25" s="144" t="s">
        <v>39</v>
      </c>
      <c r="C25" s="144" t="str">
        <f>IFERROR(INDEX('Conversie aquo oud &gt; nieuw'!$A$1:$R$901,MATCH($B25,'Conversie aquo oud &gt; nieuw'!$H:$H,0),11), B25)</f>
        <v>Co</v>
      </c>
      <c r="D25" s="145">
        <f>INDEX('Aquo parameters'!$A$1:$H$3188,MATCH($C25,'Aquo parameters'!$A:$A,0),5)</f>
        <v>527</v>
      </c>
      <c r="E25" s="4" t="s">
        <v>87</v>
      </c>
      <c r="F25" t="s">
        <v>16</v>
      </c>
      <c r="G25" s="15">
        <v>3</v>
      </c>
      <c r="H25" s="148" t="s">
        <v>88</v>
      </c>
      <c r="I25" s="148" t="str">
        <f t="shared" si="1"/>
        <v>14</v>
      </c>
      <c r="J25" s="141" t="s">
        <v>89</v>
      </c>
      <c r="K25" s="142" t="str">
        <f t="shared" si="0"/>
        <v>454</v>
      </c>
      <c r="M25" s="145" t="str">
        <f t="shared" si="2"/>
        <v>ap04limits.Add(new AS3000() { ParameterID = 527, Waarneming = "", Parameter = "kobalt", ParameterCode = "Co", UnitCode = "ug/l", UnitID = 14, ConditionCode = "LS-10nf", ConditionID = 454, ReportingLimit = 3 });</v>
      </c>
    </row>
    <row r="26" spans="1:13">
      <c r="A26" t="s">
        <v>40</v>
      </c>
      <c r="B26" s="144" t="s">
        <v>41</v>
      </c>
      <c r="C26" s="144" t="str">
        <f>IFERROR(INDEX('Conversie aquo oud &gt; nieuw'!$A$1:$R$901,MATCH($B27,'Conversie aquo oud &gt; nieuw'!$H:$H,0),11), B27)</f>
        <v>Cu</v>
      </c>
      <c r="D26" s="145">
        <f>INDEX('Aquo parameters'!$A$1:$H$3188,MATCH($C26,'Aquo parameters'!$A:$A,0),5)</f>
        <v>971</v>
      </c>
      <c r="E26" s="4" t="s">
        <v>87</v>
      </c>
      <c r="F26" t="s">
        <v>66</v>
      </c>
      <c r="G26" s="15">
        <v>10</v>
      </c>
      <c r="H26" s="148" t="s">
        <v>88</v>
      </c>
      <c r="I26" s="148" t="str">
        <f t="shared" si="1"/>
        <v>14</v>
      </c>
      <c r="J26" s="141" t="s">
        <v>89</v>
      </c>
      <c r="K26" s="142" t="str">
        <f t="shared" si="0"/>
        <v>454</v>
      </c>
      <c r="M26" s="145" t="str">
        <f t="shared" si="2"/>
        <v>ap04limits.Add(new AS3000() { ParameterID = 971, Waarneming = "", Parameter = "koper", ParameterCode = "Cu", UnitCode = "ug/l", UnitID = 14, ConditionCode = "LS-10nf", ConditionID = 454, ReportingLimit = 10 });</v>
      </c>
    </row>
    <row r="27" spans="1:13">
      <c r="A27" t="s">
        <v>40</v>
      </c>
      <c r="B27" s="144" t="s">
        <v>41</v>
      </c>
      <c r="C27" s="144" t="str">
        <f>IFERROR(INDEX('Conversie aquo oud &gt; nieuw'!$A$1:$R$901,MATCH($B27,'Conversie aquo oud &gt; nieuw'!$H:$H,0),11), B27)</f>
        <v>Cu</v>
      </c>
      <c r="D27" s="145">
        <f>INDEX('Aquo parameters'!$A$1:$H$3188,MATCH($C27,'Aquo parameters'!$A:$A,0),5)</f>
        <v>971</v>
      </c>
      <c r="E27" s="4" t="s">
        <v>87</v>
      </c>
      <c r="F27" t="s">
        <v>16</v>
      </c>
      <c r="G27" s="15">
        <v>5</v>
      </c>
      <c r="H27" s="148" t="s">
        <v>88</v>
      </c>
      <c r="I27" s="148" t="str">
        <f t="shared" si="1"/>
        <v>14</v>
      </c>
      <c r="J27" s="141" t="s">
        <v>89</v>
      </c>
      <c r="K27" s="142" t="str">
        <f t="shared" si="0"/>
        <v>454</v>
      </c>
      <c r="M27" s="145" t="str">
        <f t="shared" si="2"/>
        <v>ap04limits.Add(new AS3000() { ParameterID = 971, Waarneming = "", Parameter = "koper", ParameterCode = "Cu", UnitCode = "ug/l", UnitID = 14, ConditionCode = "LS-10nf", ConditionID = 454, ReportingLimit = 5 });</v>
      </c>
    </row>
    <row r="28" spans="1:13">
      <c r="A28" t="s">
        <v>42</v>
      </c>
      <c r="B28" s="144" t="s">
        <v>44</v>
      </c>
      <c r="C28" s="144" t="str">
        <f>IFERROR(INDEX('Conversie aquo oud &gt; nieuw'!$A$1:$R$901,MATCH($B29,'Conversie aquo oud &gt; nieuw'!$H:$H,0),11), B29)</f>
        <v>Hg</v>
      </c>
      <c r="D28" s="145">
        <f>INDEX('Aquo parameters'!$A$1:$H$3188,MATCH($C28,'Aquo parameters'!$A:$A,0),5)</f>
        <v>1097</v>
      </c>
      <c r="E28" s="4" t="s">
        <v>87</v>
      </c>
      <c r="F28" t="s">
        <v>66</v>
      </c>
      <c r="G28" s="15" t="s">
        <v>100</v>
      </c>
      <c r="H28" s="148" t="s">
        <v>88</v>
      </c>
      <c r="I28" s="148" t="str">
        <f t="shared" si="1"/>
        <v>14</v>
      </c>
      <c r="J28" s="141" t="s">
        <v>89</v>
      </c>
      <c r="K28" s="142" t="str">
        <f t="shared" si="0"/>
        <v>454</v>
      </c>
      <c r="M28" s="145" t="str">
        <f t="shared" si="2"/>
        <v>ap04limits.Add(new AS3000() { ParameterID = 1097, Waarneming = "", Parameter = "kwik", ParameterCode = "Hg", UnitCode = "ug/l", UnitID = 14, ConditionCode = "LS-10nf", ConditionID = 454, ReportingLimit = 0.5 });</v>
      </c>
    </row>
    <row r="29" spans="1:13">
      <c r="A29" t="s">
        <v>42</v>
      </c>
      <c r="B29" s="144" t="s">
        <v>44</v>
      </c>
      <c r="C29" s="144" t="str">
        <f>IFERROR(INDEX('Conversie aquo oud &gt; nieuw'!$A$1:$R$901,MATCH($B29,'Conversie aquo oud &gt; nieuw'!$H:$H,0),11), B29)</f>
        <v>Hg</v>
      </c>
      <c r="D29" s="145">
        <f>INDEX('Aquo parameters'!$A$1:$H$3188,MATCH($C29,'Aquo parameters'!$A:$A,0),5)</f>
        <v>1097</v>
      </c>
      <c r="E29" s="4" t="s">
        <v>87</v>
      </c>
      <c r="F29" t="s">
        <v>16</v>
      </c>
      <c r="G29" s="15" t="s">
        <v>70</v>
      </c>
      <c r="H29" s="148" t="s">
        <v>88</v>
      </c>
      <c r="I29" s="148" t="str">
        <f t="shared" si="1"/>
        <v>14</v>
      </c>
      <c r="J29" s="141" t="s">
        <v>89</v>
      </c>
      <c r="K29" s="142" t="str">
        <f t="shared" si="0"/>
        <v>454</v>
      </c>
      <c r="M29" s="145" t="str">
        <f t="shared" si="2"/>
        <v>ap04limits.Add(new AS3000() { ParameterID = 1097, Waarneming = "", Parameter = "kwik", ParameterCode = "Hg", UnitCode = "ug/l", UnitID = 14, ConditionCode = "LS-10nf", ConditionID = 454, ReportingLimit = 0.04 });</v>
      </c>
    </row>
    <row r="30" spans="1:13">
      <c r="A30" t="s">
        <v>45</v>
      </c>
      <c r="B30" s="143" t="s">
        <v>46</v>
      </c>
      <c r="C30" s="144" t="str">
        <f>IFERROR(INDEX('Conversie aquo oud &gt; nieuw'!$A$1:$R$901,MATCH($B31,'Conversie aquo oud &gt; nieuw'!$H:$H,0),11), B31)</f>
        <v>Pb</v>
      </c>
      <c r="D30" s="145">
        <f>INDEX('Aquo parameters'!$A$1:$H$3188,MATCH($C30,'Aquo parameters'!$A:$A,0),5)</f>
        <v>1116</v>
      </c>
      <c r="E30" s="4" t="s">
        <v>87</v>
      </c>
      <c r="F30" t="s">
        <v>66</v>
      </c>
      <c r="G30" s="15">
        <v>30</v>
      </c>
      <c r="H30" s="148" t="s">
        <v>88</v>
      </c>
      <c r="I30" s="148" t="str">
        <f t="shared" si="1"/>
        <v>14</v>
      </c>
      <c r="J30" s="141" t="s">
        <v>89</v>
      </c>
      <c r="K30" s="142" t="str">
        <f t="shared" si="0"/>
        <v>454</v>
      </c>
      <c r="M30" s="145" t="str">
        <f t="shared" si="2"/>
        <v>ap04limits.Add(new AS3000() { ParameterID = 1116, Waarneming = "", Parameter = "lood", ParameterCode = "Pb", UnitCode = "ug/l", UnitID = 14, ConditionCode = "LS-10nf", ConditionID = 454, ReportingLimit = 30 });</v>
      </c>
    </row>
    <row r="31" spans="1:13">
      <c r="A31" t="s">
        <v>45</v>
      </c>
      <c r="B31" s="143" t="s">
        <v>46</v>
      </c>
      <c r="C31" s="144" t="str">
        <f>IFERROR(INDEX('Conversie aquo oud &gt; nieuw'!$A$1:$R$901,MATCH($B31,'Conversie aquo oud &gt; nieuw'!$H:$H,0),11), B31)</f>
        <v>Pb</v>
      </c>
      <c r="D31" s="145">
        <f>INDEX('Aquo parameters'!$A$1:$H$3188,MATCH($C31,'Aquo parameters'!$A:$A,0),5)</f>
        <v>1116</v>
      </c>
      <c r="E31" s="4" t="s">
        <v>87</v>
      </c>
      <c r="F31" t="s">
        <v>16</v>
      </c>
      <c r="G31" s="15">
        <v>10</v>
      </c>
      <c r="H31" s="148" t="s">
        <v>88</v>
      </c>
      <c r="I31" s="148" t="str">
        <f t="shared" si="1"/>
        <v>14</v>
      </c>
      <c r="J31" s="141" t="s">
        <v>89</v>
      </c>
      <c r="K31" s="142" t="str">
        <f t="shared" si="0"/>
        <v>454</v>
      </c>
      <c r="M31" s="145" t="str">
        <f t="shared" si="2"/>
        <v>ap04limits.Add(new AS3000() { ParameterID = 1116, Waarneming = "", Parameter = "lood", ParameterCode = "Pb", UnitCode = "ug/l", UnitID = 14, ConditionCode = "LS-10nf", ConditionID = 454, ReportingLimit = 10 });</v>
      </c>
    </row>
    <row r="32" spans="1:13">
      <c r="A32" t="s">
        <v>47</v>
      </c>
      <c r="B32" s="144" t="s">
        <v>48</v>
      </c>
      <c r="C32" s="144" t="str">
        <f>IFERROR(INDEX('Conversie aquo oud &gt; nieuw'!$A$1:$R$901,MATCH($B33,'Conversie aquo oud &gt; nieuw'!$H:$H,0),11), B33)</f>
        <v>Mo</v>
      </c>
      <c r="D32" s="145">
        <f>INDEX('Aquo parameters'!$A$1:$H$3188,MATCH($C32,'Aquo parameters'!$A:$A,0),5)</f>
        <v>1243</v>
      </c>
      <c r="E32" s="4" t="s">
        <v>87</v>
      </c>
      <c r="F32" t="s">
        <v>66</v>
      </c>
      <c r="G32" s="15">
        <v>5</v>
      </c>
      <c r="H32" s="148" t="s">
        <v>88</v>
      </c>
      <c r="I32" s="148" t="str">
        <f t="shared" si="1"/>
        <v>14</v>
      </c>
      <c r="J32" s="141" t="s">
        <v>89</v>
      </c>
      <c r="K32" s="142" t="str">
        <f t="shared" si="0"/>
        <v>454</v>
      </c>
      <c r="M32" s="145" t="str">
        <f t="shared" si="2"/>
        <v>ap04limits.Add(new AS3000() { ParameterID = 1243, Waarneming = "", Parameter = "molybdeen", ParameterCode = "Mo", UnitCode = "ug/l", UnitID = 14, ConditionCode = "LS-10nf", ConditionID = 454, ReportingLimit = 5 });</v>
      </c>
    </row>
    <row r="33" spans="1:13">
      <c r="A33" t="s">
        <v>47</v>
      </c>
      <c r="B33" s="144" t="s">
        <v>48</v>
      </c>
      <c r="C33" s="144" t="str">
        <f>IFERROR(INDEX('Conversie aquo oud &gt; nieuw'!$A$1:$R$901,MATCH($B33,'Conversie aquo oud &gt; nieuw'!$H:$H,0),11), B33)</f>
        <v>Mo</v>
      </c>
      <c r="D33" s="145">
        <f>INDEX('Aquo parameters'!$A$1:$H$3188,MATCH($C33,'Aquo parameters'!$A:$A,0),5)</f>
        <v>1243</v>
      </c>
      <c r="E33" s="4" t="s">
        <v>87</v>
      </c>
      <c r="F33" t="s">
        <v>16</v>
      </c>
      <c r="G33" s="15">
        <v>1</v>
      </c>
      <c r="H33" s="148" t="s">
        <v>88</v>
      </c>
      <c r="I33" s="148" t="str">
        <f t="shared" si="1"/>
        <v>14</v>
      </c>
      <c r="J33" s="141" t="s">
        <v>89</v>
      </c>
      <c r="K33" s="142" t="str">
        <f t="shared" si="0"/>
        <v>454</v>
      </c>
      <c r="M33" s="145" t="str">
        <f t="shared" si="2"/>
        <v>ap04limits.Add(new AS3000() { ParameterID = 1243, Waarneming = "", Parameter = "molybdeen", ParameterCode = "Mo", UnitCode = "ug/l", UnitID = 14, ConditionCode = "LS-10nf", ConditionID = 454, ReportingLimit = 1 });</v>
      </c>
    </row>
    <row r="34" spans="1:13">
      <c r="A34" t="s">
        <v>49</v>
      </c>
      <c r="B34" s="144" t="s">
        <v>50</v>
      </c>
      <c r="C34" s="144" t="str">
        <f>IFERROR(INDEX('Conversie aquo oud &gt; nieuw'!$A$1:$R$901,MATCH($B35,'Conversie aquo oud &gt; nieuw'!$H:$H,0),11), B35)</f>
        <v>Ni</v>
      </c>
      <c r="D34" s="145">
        <f>INDEX('Aquo parameters'!$A$1:$H$3188,MATCH($C34,'Aquo parameters'!$A:$A,0),5)</f>
        <v>1267</v>
      </c>
      <c r="E34" s="4" t="s">
        <v>87</v>
      </c>
      <c r="F34" t="s">
        <v>66</v>
      </c>
      <c r="G34" s="15">
        <v>20</v>
      </c>
      <c r="H34" s="148" t="s">
        <v>88</v>
      </c>
      <c r="I34" s="148" t="str">
        <f t="shared" si="1"/>
        <v>14</v>
      </c>
      <c r="J34" s="141" t="s">
        <v>89</v>
      </c>
      <c r="K34" s="142" t="str">
        <f t="shared" si="0"/>
        <v>454</v>
      </c>
      <c r="M34" s="145" t="str">
        <f t="shared" si="2"/>
        <v>ap04limits.Add(new AS3000() { ParameterID = 1267, Waarneming = "", Parameter = "nikkel", ParameterCode = "Ni", UnitCode = "ug/l", UnitID = 14, ConditionCode = "LS-10nf", ConditionID = 454, ReportingLimit = 20 });</v>
      </c>
    </row>
    <row r="35" spans="1:13">
      <c r="A35" t="s">
        <v>49</v>
      </c>
      <c r="B35" s="144" t="s">
        <v>50</v>
      </c>
      <c r="C35" s="144" t="str">
        <f>IFERROR(INDEX('Conversie aquo oud &gt; nieuw'!$A$1:$R$901,MATCH($B35,'Conversie aquo oud &gt; nieuw'!$H:$H,0),11), B35)</f>
        <v>Ni</v>
      </c>
      <c r="D35" s="145">
        <f>INDEX('Aquo parameters'!$A$1:$H$3188,MATCH($C35,'Aquo parameters'!$A:$A,0),5)</f>
        <v>1267</v>
      </c>
      <c r="E35" s="4" t="s">
        <v>87</v>
      </c>
      <c r="F35" t="s">
        <v>16</v>
      </c>
      <c r="G35" s="15">
        <v>5</v>
      </c>
      <c r="H35" s="148" t="s">
        <v>88</v>
      </c>
      <c r="I35" s="148" t="str">
        <f t="shared" si="1"/>
        <v>14</v>
      </c>
      <c r="J35" s="141" t="s">
        <v>89</v>
      </c>
      <c r="K35" s="142" t="str">
        <f t="shared" si="0"/>
        <v>454</v>
      </c>
      <c r="M35" s="145" t="str">
        <f t="shared" si="2"/>
        <v>ap04limits.Add(new AS3000() { ParameterID = 1267, Waarneming = "", Parameter = "nikkel", ParameterCode = "Ni", UnitCode = "ug/l", UnitID = 14, ConditionCode = "LS-10nf", ConditionID = 454, ReportingLimit = 5 });</v>
      </c>
    </row>
    <row r="36" spans="1:13">
      <c r="A36" t="s">
        <v>51</v>
      </c>
      <c r="B36" s="144" t="s">
        <v>53</v>
      </c>
      <c r="C36" s="144" t="str">
        <f>IFERROR(INDEX('Conversie aquo oud &gt; nieuw'!$A$1:$R$901,MATCH($B37,'Conversie aquo oud &gt; nieuw'!$H:$H,0),11), B37)</f>
        <v>Se</v>
      </c>
      <c r="D36" s="145">
        <f>INDEX('Aquo parameters'!$A$1:$H$3188,MATCH($C36,'Aquo parameters'!$A:$A,0),5)</f>
        <v>1476</v>
      </c>
      <c r="E36" s="4" t="s">
        <v>87</v>
      </c>
      <c r="F36" t="s">
        <v>66</v>
      </c>
      <c r="G36" s="15" t="s">
        <v>69</v>
      </c>
      <c r="H36" s="148" t="s">
        <v>88</v>
      </c>
      <c r="I36" s="148" t="str">
        <f t="shared" si="1"/>
        <v>14</v>
      </c>
      <c r="J36" s="141" t="s">
        <v>89</v>
      </c>
      <c r="K36" s="142" t="str">
        <f t="shared" si="0"/>
        <v>454</v>
      </c>
      <c r="M36" s="145" t="str">
        <f t="shared" si="2"/>
        <v>ap04limits.Add(new AS3000() { ParameterID = 1476, Waarneming = "", Parameter = "seleen", ParameterCode = "Se", UnitCode = "ug/l", UnitID = 14, ConditionCode = "LS-10nf", ConditionID = 454, ReportingLimit = 0.9 });</v>
      </c>
    </row>
    <row r="37" spans="1:13">
      <c r="A37" t="s">
        <v>51</v>
      </c>
      <c r="B37" s="144" t="s">
        <v>53</v>
      </c>
      <c r="C37" s="144" t="str">
        <f>IFERROR(INDEX('Conversie aquo oud &gt; nieuw'!$A$1:$R$901,MATCH($B37,'Conversie aquo oud &gt; nieuw'!$H:$H,0),11), B37)</f>
        <v>Se</v>
      </c>
      <c r="D37" s="145">
        <f>INDEX('Aquo parameters'!$A$1:$H$3188,MATCH($C37,'Aquo parameters'!$A:$A,0),5)</f>
        <v>1476</v>
      </c>
      <c r="E37" s="4" t="s">
        <v>87</v>
      </c>
      <c r="F37" t="s">
        <v>16</v>
      </c>
      <c r="G37" s="15" t="s">
        <v>91</v>
      </c>
      <c r="H37" s="148" t="s">
        <v>88</v>
      </c>
      <c r="I37" s="148" t="str">
        <f t="shared" si="1"/>
        <v>14</v>
      </c>
      <c r="J37" s="141" t="s">
        <v>89</v>
      </c>
      <c r="K37" s="142" t="str">
        <f t="shared" si="0"/>
        <v>454</v>
      </c>
      <c r="M37" s="145" t="str">
        <f t="shared" si="2"/>
        <v>ap04limits.Add(new AS3000() { ParameterID = 1476, Waarneming = "", Parameter = "seleen", ParameterCode = "Se", UnitCode = "ug/l", UnitID = 14, ConditionCode = "LS-10nf", ConditionID = 454, ReportingLimit = 0.7 });</v>
      </c>
    </row>
    <row r="38" spans="1:13">
      <c r="A38" t="s">
        <v>54</v>
      </c>
      <c r="B38" s="144" t="s">
        <v>55</v>
      </c>
      <c r="C38" s="144" t="str">
        <f>IFERROR(INDEX('Conversie aquo oud &gt; nieuw'!$A$1:$R$901,MATCH($B39,'Conversie aquo oud &gt; nieuw'!$H:$H,0),11), B39)</f>
        <v>SO4</v>
      </c>
      <c r="D38" s="145">
        <f>INDEX('Aquo parameters'!$A$1:$H$3188,MATCH($C38,'Aquo parameters'!$A:$A,0),5)</f>
        <v>1508</v>
      </c>
      <c r="E38" s="4" t="s">
        <v>87</v>
      </c>
      <c r="F38" t="s">
        <v>66</v>
      </c>
      <c r="G38" s="15">
        <v>30000</v>
      </c>
      <c r="H38" s="148" t="s">
        <v>88</v>
      </c>
      <c r="I38" s="148" t="str">
        <f t="shared" si="1"/>
        <v>14</v>
      </c>
      <c r="J38" s="141" t="s">
        <v>89</v>
      </c>
      <c r="K38" s="142" t="str">
        <f t="shared" si="0"/>
        <v>454</v>
      </c>
      <c r="M38" s="145" t="str">
        <f t="shared" si="2"/>
        <v>ap04limits.Add(new AS3000() { ParameterID = 1508, Waarneming = "", Parameter = "sulfaat", ParameterCode = "SO4", UnitCode = "ug/l", UnitID = 14, ConditionCode = "LS-10nf", ConditionID = 454, ReportingLimit = 30000 });</v>
      </c>
    </row>
    <row r="39" spans="1:13">
      <c r="A39" t="s">
        <v>54</v>
      </c>
      <c r="B39" s="144" t="s">
        <v>55</v>
      </c>
      <c r="C39" s="144" t="str">
        <f>IFERROR(INDEX('Conversie aquo oud &gt; nieuw'!$A$1:$R$901,MATCH($B39,'Conversie aquo oud &gt; nieuw'!$H:$H,0),11), B39)</f>
        <v>SO4</v>
      </c>
      <c r="D39" s="145">
        <f>INDEX('Aquo parameters'!$A$1:$H$3188,MATCH($C39,'Aquo parameters'!$A:$A,0),5)</f>
        <v>1508</v>
      </c>
      <c r="E39" s="4" t="s">
        <v>87</v>
      </c>
      <c r="F39" t="s">
        <v>16</v>
      </c>
      <c r="G39" s="15">
        <v>2000</v>
      </c>
      <c r="H39" s="148" t="s">
        <v>88</v>
      </c>
      <c r="I39" s="148" t="str">
        <f t="shared" si="1"/>
        <v>14</v>
      </c>
      <c r="J39" s="141" t="s">
        <v>89</v>
      </c>
      <c r="K39" s="142" t="str">
        <f t="shared" si="0"/>
        <v>454</v>
      </c>
      <c r="M39" s="145" t="str">
        <f t="shared" si="2"/>
        <v>ap04limits.Add(new AS3000() { ParameterID = 1508, Waarneming = "", Parameter = "sulfaat", ParameterCode = "SO4", UnitCode = "ug/l", UnitID = 14, ConditionCode = "LS-10nf", ConditionID = 454, ReportingLimit = 2000 });</v>
      </c>
    </row>
    <row r="40" spans="1:13">
      <c r="A40" t="s">
        <v>56</v>
      </c>
      <c r="B40" s="144" t="s">
        <v>57</v>
      </c>
      <c r="C40" s="144" t="str">
        <f>IFERROR(INDEX('Conversie aquo oud &gt; nieuw'!$A$1:$R$901,MATCH($B41,'Conversie aquo oud &gt; nieuw'!$H:$H,0),11), B41)</f>
        <v>Sn</v>
      </c>
      <c r="D40" s="145">
        <f>INDEX('Aquo parameters'!$A$1:$H$3188,MATCH($C40,'Aquo parameters'!$A:$A,0),5)</f>
        <v>1564</v>
      </c>
      <c r="E40" s="4" t="s">
        <v>87</v>
      </c>
      <c r="F40" t="s">
        <v>66</v>
      </c>
      <c r="G40" s="15">
        <v>2</v>
      </c>
      <c r="H40" s="148" t="s">
        <v>88</v>
      </c>
      <c r="I40" s="148" t="str">
        <f t="shared" si="1"/>
        <v>14</v>
      </c>
      <c r="J40" s="141" t="s">
        <v>89</v>
      </c>
      <c r="K40" s="142" t="str">
        <f t="shared" si="0"/>
        <v>454</v>
      </c>
      <c r="M40" s="145" t="str">
        <f t="shared" si="2"/>
        <v>ap04limits.Add(new AS3000() { ParameterID = 1564, Waarneming = "", Parameter = "tin", ParameterCode = "Sn", UnitCode = "ug/l", UnitID = 14, ConditionCode = "LS-10nf", ConditionID = 454, ReportingLimit = 2 });</v>
      </c>
    </row>
    <row r="41" spans="1:13">
      <c r="A41" t="s">
        <v>56</v>
      </c>
      <c r="B41" s="144" t="s">
        <v>57</v>
      </c>
      <c r="C41" s="144" t="str">
        <f>IFERROR(INDEX('Conversie aquo oud &gt; nieuw'!$A$1:$R$901,MATCH($B41,'Conversie aquo oud &gt; nieuw'!$H:$H,0),11), B41)</f>
        <v>Sn</v>
      </c>
      <c r="D41" s="145">
        <f>INDEX('Aquo parameters'!$A$1:$H$3188,MATCH($C41,'Aquo parameters'!$A:$A,0),5)</f>
        <v>1564</v>
      </c>
      <c r="E41" s="4" t="s">
        <v>87</v>
      </c>
      <c r="F41" t="s">
        <v>16</v>
      </c>
      <c r="G41" s="15">
        <v>3</v>
      </c>
      <c r="H41" s="148" t="s">
        <v>88</v>
      </c>
      <c r="I41" s="148" t="str">
        <f t="shared" si="1"/>
        <v>14</v>
      </c>
      <c r="J41" s="141" t="s">
        <v>89</v>
      </c>
      <c r="K41" s="142" t="str">
        <f t="shared" si="0"/>
        <v>454</v>
      </c>
      <c r="M41" s="145" t="str">
        <f t="shared" si="2"/>
        <v>ap04limits.Add(new AS3000() { ParameterID = 1564, Waarneming = "", Parameter = "tin", ParameterCode = "Sn", UnitCode = "ug/l", UnitID = 14, ConditionCode = "LS-10nf", ConditionID = 454, ReportingLimit = 3 });</v>
      </c>
    </row>
    <row r="42" spans="1:13">
      <c r="A42" t="s">
        <v>58</v>
      </c>
      <c r="B42" s="144" t="s">
        <v>59</v>
      </c>
      <c r="C42" s="144" t="str">
        <f>IFERROR(INDEX('Conversie aquo oud &gt; nieuw'!$A$1:$R$901,MATCH($B43,'Conversie aquo oud &gt; nieuw'!$H:$H,0),11), B43)</f>
        <v>V</v>
      </c>
      <c r="D42" s="145">
        <f>INDEX('Aquo parameters'!$A$1:$H$3188,MATCH($C42,'Aquo parameters'!$A:$A,0),5)</f>
        <v>1642</v>
      </c>
      <c r="E42" s="4" t="s">
        <v>87</v>
      </c>
      <c r="F42" t="s">
        <v>66</v>
      </c>
      <c r="G42" s="15">
        <v>30</v>
      </c>
      <c r="H42" s="148" t="s">
        <v>88</v>
      </c>
      <c r="I42" s="148" t="str">
        <f t="shared" si="1"/>
        <v>14</v>
      </c>
      <c r="J42" s="141" t="s">
        <v>89</v>
      </c>
      <c r="K42" s="142" t="str">
        <f t="shared" si="0"/>
        <v>454</v>
      </c>
      <c r="M42" s="145" t="str">
        <f t="shared" si="2"/>
        <v>ap04limits.Add(new AS3000() { ParameterID = 1642, Waarneming = "", Parameter = "vanadium", ParameterCode = "V", UnitCode = "ug/l", UnitID = 14, ConditionCode = "LS-10nf", ConditionID = 454, ReportingLimit = 30 });</v>
      </c>
    </row>
    <row r="43" spans="1:13">
      <c r="A43" t="s">
        <v>58</v>
      </c>
      <c r="B43" s="144" t="s">
        <v>59</v>
      </c>
      <c r="C43" s="144" t="str">
        <f>IFERROR(INDEX('Conversie aquo oud &gt; nieuw'!$A$1:$R$901,MATCH($B43,'Conversie aquo oud &gt; nieuw'!$H:$H,0),11), B43)</f>
        <v>V</v>
      </c>
      <c r="D43" s="145">
        <f>INDEX('Aquo parameters'!$A$1:$H$3188,MATCH($C43,'Aquo parameters'!$A:$A,0),5)</f>
        <v>1642</v>
      </c>
      <c r="E43" s="4" t="s">
        <v>87</v>
      </c>
      <c r="F43" t="s">
        <v>16</v>
      </c>
      <c r="G43" s="15">
        <v>20</v>
      </c>
      <c r="H43" s="148" t="s">
        <v>88</v>
      </c>
      <c r="I43" s="148" t="str">
        <f t="shared" si="1"/>
        <v>14</v>
      </c>
      <c r="J43" s="141" t="s">
        <v>89</v>
      </c>
      <c r="K43" s="142" t="str">
        <f t="shared" si="0"/>
        <v>454</v>
      </c>
      <c r="M43" s="145" t="str">
        <f t="shared" si="2"/>
        <v>ap04limits.Add(new AS3000() { ParameterID = 1642, Waarneming = "", Parameter = "vanadium", ParameterCode = "V", UnitCode = "ug/l", UnitID = 14, ConditionCode = "LS-10nf", ConditionID = 454, ReportingLimit = 20 });</v>
      </c>
    </row>
    <row r="44" spans="1:13">
      <c r="A44" t="s">
        <v>60</v>
      </c>
      <c r="B44" s="144" t="s">
        <v>61</v>
      </c>
      <c r="C44" s="144" t="str">
        <f>IFERROR(INDEX('Conversie aquo oud &gt; nieuw'!$A$1:$R$901,MATCH($B45,'Conversie aquo oud &gt; nieuw'!$H:$H,0),11), B45)</f>
        <v>Zn</v>
      </c>
      <c r="D44" s="145">
        <f>INDEX('Aquo parameters'!$A$1:$H$3188,MATCH($C44,'Aquo parameters'!$A:$A,0),5)</f>
        <v>1693</v>
      </c>
      <c r="E44" s="4" t="s">
        <v>87</v>
      </c>
      <c r="F44" t="s">
        <v>66</v>
      </c>
      <c r="G44" s="15">
        <v>70</v>
      </c>
      <c r="H44" s="148" t="s">
        <v>88</v>
      </c>
      <c r="I44" s="148" t="str">
        <f t="shared" si="1"/>
        <v>14</v>
      </c>
      <c r="J44" s="141" t="s">
        <v>89</v>
      </c>
      <c r="K44" s="142" t="str">
        <f t="shared" si="0"/>
        <v>454</v>
      </c>
      <c r="M44" s="145" t="str">
        <f t="shared" si="2"/>
        <v>ap04limits.Add(new AS3000() { ParameterID = 1693, Waarneming = "", Parameter = "zink", ParameterCode = "Zn", UnitCode = "ug/l", UnitID = 14, ConditionCode = "LS-10nf", ConditionID = 454, ReportingLimit = 70 });</v>
      </c>
    </row>
    <row r="45" spans="1:13">
      <c r="A45" t="s">
        <v>60</v>
      </c>
      <c r="B45" s="144" t="s">
        <v>61</v>
      </c>
      <c r="C45" s="144" t="str">
        <f>IFERROR(INDEX('Conversie aquo oud &gt; nieuw'!$A$1:$R$901,MATCH($B45,'Conversie aquo oud &gt; nieuw'!$H:$H,0),11), B45)</f>
        <v>Zn</v>
      </c>
      <c r="D45" s="145">
        <f>INDEX('Aquo parameters'!$A$1:$H$3188,MATCH($C45,'Aquo parameters'!$A:$A,0),5)</f>
        <v>1693</v>
      </c>
      <c r="E45" s="4" t="s">
        <v>87</v>
      </c>
      <c r="F45" t="s">
        <v>16</v>
      </c>
      <c r="G45" s="15">
        <v>20</v>
      </c>
      <c r="H45" s="148" t="s">
        <v>88</v>
      </c>
      <c r="I45" s="148" t="str">
        <f t="shared" si="1"/>
        <v>14</v>
      </c>
      <c r="J45" s="141" t="s">
        <v>89</v>
      </c>
      <c r="K45" s="142" t="str">
        <f t="shared" si="0"/>
        <v>454</v>
      </c>
      <c r="M45" s="145" t="str">
        <f t="shared" si="2"/>
        <v>ap04limits.Add(new AS3000() { ParameterID = 1693, Waarneming = "", Parameter = "zink", ParameterCode = "Zn", UnitCode = "ug/l", UnitID = 14, ConditionCode = "LS-10nf", ConditionID = 454, ReportingLimit = 20 });</v>
      </c>
    </row>
  </sheetData>
  <autoFilter ref="A1:L45" xr:uid="{00000000-0009-0000-0000-00000B000000}">
    <sortState xmlns:xlrd2="http://schemas.microsoft.com/office/spreadsheetml/2017/richdata2" ref="A2:L45">
      <sortCondition ref="A1:A45"/>
    </sortState>
  </autoFilter>
  <phoneticPr fontId="0" type="noConversion"/>
  <pageMargins left="0.7" right="0.7" top="0.75" bottom="0.75" header="0.3" footer="0.3"/>
  <pageSetup paperSize="9" orientation="portrait" horizontalDpi="200" verticalDpi="2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B9"/>
  <sheetViews>
    <sheetView workbookViewId="0"/>
  </sheetViews>
  <sheetFormatPr defaultRowHeight="15"/>
  <cols>
    <col min="2" max="2" width="58" bestFit="1" customWidth="1"/>
  </cols>
  <sheetData>
    <row r="1" spans="1:2">
      <c r="A1" t="s">
        <v>101</v>
      </c>
      <c r="B1" t="s">
        <v>102</v>
      </c>
    </row>
    <row r="2" spans="1:2">
      <c r="A2" t="s">
        <v>15</v>
      </c>
      <c r="B2" t="s">
        <v>103</v>
      </c>
    </row>
    <row r="3" spans="1:2">
      <c r="A3" t="s">
        <v>59</v>
      </c>
      <c r="B3" t="s">
        <v>16</v>
      </c>
    </row>
    <row r="4" spans="1:2">
      <c r="A4" t="s">
        <v>104</v>
      </c>
      <c r="B4" t="s">
        <v>66</v>
      </c>
    </row>
    <row r="5" spans="1:2">
      <c r="A5" t="s">
        <v>105</v>
      </c>
      <c r="B5" t="s">
        <v>106</v>
      </c>
    </row>
    <row r="6" spans="1:2">
      <c r="A6" t="s">
        <v>107</v>
      </c>
      <c r="B6" t="s">
        <v>108</v>
      </c>
    </row>
    <row r="7" spans="1:2">
      <c r="A7" t="s">
        <v>109</v>
      </c>
      <c r="B7" t="s">
        <v>110</v>
      </c>
    </row>
    <row r="8" spans="1:2">
      <c r="A8" t="s">
        <v>111</v>
      </c>
      <c r="B8" t="s">
        <v>112</v>
      </c>
    </row>
    <row r="9" spans="1:2">
      <c r="A9" s="4" t="s">
        <v>87</v>
      </c>
      <c r="B9" t="s">
        <v>113</v>
      </c>
    </row>
  </sheetData>
  <phoneticPr fontId="0"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92D050"/>
  </sheetPr>
  <dimension ref="A1:R901"/>
  <sheetViews>
    <sheetView zoomScale="55" zoomScaleNormal="55" workbookViewId="0">
      <pane ySplit="1" topLeftCell="K837" activePane="bottomLeft" state="frozen"/>
      <selection pane="bottomLeft" activeCell="K874" sqref="K874:Q874"/>
    </sheetView>
  </sheetViews>
  <sheetFormatPr defaultRowHeight="15"/>
  <cols>
    <col min="2" max="2" width="11.42578125" bestFit="1" customWidth="1"/>
    <col min="8" max="8" width="15.85546875" bestFit="1" customWidth="1"/>
    <col min="9" max="9" width="52" bestFit="1" customWidth="1"/>
    <col min="10" max="10" width="11.140625" bestFit="1" customWidth="1"/>
    <col min="11" max="11" width="15.85546875" bestFit="1" customWidth="1"/>
    <col min="12" max="12" width="52" bestFit="1" customWidth="1"/>
    <col min="13" max="13" width="11.140625" bestFit="1" customWidth="1"/>
    <col min="14" max="14" width="7.42578125" bestFit="1" customWidth="1"/>
    <col min="15" max="15" width="10.7109375" bestFit="1" customWidth="1"/>
    <col min="16" max="16" width="12.5703125" bestFit="1" customWidth="1"/>
    <col min="17" max="17" width="16" bestFit="1" customWidth="1"/>
    <col min="18" max="18" width="61.85546875" bestFit="1" customWidth="1"/>
  </cols>
  <sheetData>
    <row r="1" spans="1:18">
      <c r="A1" s="16" t="s">
        <v>114</v>
      </c>
      <c r="B1" s="17" t="s">
        <v>115</v>
      </c>
      <c r="C1" s="17" t="s">
        <v>116</v>
      </c>
      <c r="D1" s="17" t="s">
        <v>117</v>
      </c>
      <c r="E1" s="17" t="s">
        <v>118</v>
      </c>
      <c r="F1" s="17" t="s">
        <v>119</v>
      </c>
      <c r="G1" s="17" t="s">
        <v>120</v>
      </c>
      <c r="H1" s="18" t="s">
        <v>121</v>
      </c>
      <c r="I1" s="19" t="s">
        <v>122</v>
      </c>
      <c r="J1" s="20" t="s">
        <v>123</v>
      </c>
      <c r="K1" s="21" t="s">
        <v>124</v>
      </c>
      <c r="L1" s="22" t="s">
        <v>125</v>
      </c>
      <c r="M1" s="19" t="s">
        <v>126</v>
      </c>
      <c r="N1" s="23" t="s">
        <v>4</v>
      </c>
      <c r="O1" s="24" t="s">
        <v>127</v>
      </c>
      <c r="P1" s="24" t="s">
        <v>128</v>
      </c>
      <c r="Q1" s="25" t="s">
        <v>129</v>
      </c>
      <c r="R1" s="26" t="s">
        <v>130</v>
      </c>
    </row>
    <row r="2" spans="1:18">
      <c r="A2" s="27">
        <v>470</v>
      </c>
      <c r="B2" s="27" t="s">
        <v>131</v>
      </c>
      <c r="C2" s="27" t="s">
        <v>132</v>
      </c>
      <c r="D2" s="27" t="s">
        <v>133</v>
      </c>
      <c r="E2" s="27"/>
      <c r="F2" s="27"/>
      <c r="G2" s="28"/>
      <c r="H2" s="29" t="s">
        <v>134</v>
      </c>
      <c r="I2" s="30" t="s">
        <v>135</v>
      </c>
      <c r="J2" s="31" t="s">
        <v>136</v>
      </c>
      <c r="K2" s="32" t="s">
        <v>137</v>
      </c>
      <c r="L2" s="33" t="s">
        <v>138</v>
      </c>
      <c r="M2" s="34" t="s">
        <v>136</v>
      </c>
      <c r="N2" s="32" t="s">
        <v>139</v>
      </c>
      <c r="O2" s="35"/>
      <c r="P2" s="35"/>
      <c r="Q2" s="36"/>
      <c r="R2" s="37" t="s">
        <v>140</v>
      </c>
    </row>
    <row r="3" spans="1:18">
      <c r="A3" s="38"/>
      <c r="B3" s="38"/>
      <c r="C3" s="38"/>
      <c r="D3" s="38"/>
      <c r="E3" s="38"/>
      <c r="F3" s="38"/>
      <c r="G3" s="39"/>
      <c r="H3" s="40" t="s">
        <v>141</v>
      </c>
      <c r="I3" s="41" t="s">
        <v>142</v>
      </c>
      <c r="J3" s="42"/>
      <c r="K3" s="43" t="s">
        <v>143</v>
      </c>
      <c r="L3" s="38" t="s">
        <v>144</v>
      </c>
      <c r="M3" s="39"/>
      <c r="N3" s="43"/>
      <c r="O3" s="38"/>
      <c r="P3" s="38"/>
      <c r="Q3" s="44"/>
      <c r="R3" s="45" t="s">
        <v>145</v>
      </c>
    </row>
    <row r="4" spans="1:18">
      <c r="A4" s="27">
        <v>471</v>
      </c>
      <c r="B4" s="27" t="s">
        <v>131</v>
      </c>
      <c r="C4" s="27" t="s">
        <v>132</v>
      </c>
      <c r="D4" s="27" t="s">
        <v>133</v>
      </c>
      <c r="E4" s="27"/>
      <c r="F4" s="27"/>
      <c r="G4" s="28"/>
      <c r="H4" s="29" t="s">
        <v>146</v>
      </c>
      <c r="I4" s="30" t="s">
        <v>147</v>
      </c>
      <c r="J4" s="31" t="s">
        <v>136</v>
      </c>
      <c r="K4" s="32" t="s">
        <v>148</v>
      </c>
      <c r="L4" s="33" t="s">
        <v>149</v>
      </c>
      <c r="M4" s="34" t="s">
        <v>136</v>
      </c>
      <c r="N4" s="32" t="s">
        <v>139</v>
      </c>
      <c r="O4" s="35"/>
      <c r="P4" s="35"/>
      <c r="Q4" s="36"/>
      <c r="R4" s="37" t="s">
        <v>150</v>
      </c>
    </row>
    <row r="5" spans="1:18">
      <c r="A5" s="27">
        <v>472</v>
      </c>
      <c r="B5" s="27" t="s">
        <v>131</v>
      </c>
      <c r="C5" s="27" t="s">
        <v>132</v>
      </c>
      <c r="D5" s="27" t="s">
        <v>133</v>
      </c>
      <c r="E5" s="27"/>
      <c r="F5" s="27"/>
      <c r="G5" s="28"/>
      <c r="H5" s="29" t="s">
        <v>151</v>
      </c>
      <c r="I5" s="30" t="s">
        <v>152</v>
      </c>
      <c r="J5" s="31" t="s">
        <v>136</v>
      </c>
      <c r="K5" s="32" t="s">
        <v>153</v>
      </c>
      <c r="L5" s="33" t="s">
        <v>154</v>
      </c>
      <c r="M5" s="34" t="s">
        <v>136</v>
      </c>
      <c r="N5" s="32" t="s">
        <v>139</v>
      </c>
      <c r="O5" s="35"/>
      <c r="P5" s="35"/>
      <c r="Q5" s="36"/>
      <c r="R5" s="37" t="s">
        <v>140</v>
      </c>
    </row>
    <row r="6" spans="1:18">
      <c r="A6" s="27">
        <v>473</v>
      </c>
      <c r="B6" s="27" t="s">
        <v>131</v>
      </c>
      <c r="C6" s="27" t="s">
        <v>132</v>
      </c>
      <c r="D6" s="27" t="s">
        <v>133</v>
      </c>
      <c r="E6" s="27"/>
      <c r="F6" s="27"/>
      <c r="G6" s="28"/>
      <c r="H6" s="29" t="s">
        <v>155</v>
      </c>
      <c r="I6" s="30" t="s">
        <v>156</v>
      </c>
      <c r="J6" s="31" t="s">
        <v>136</v>
      </c>
      <c r="K6" s="46"/>
      <c r="L6" s="47"/>
      <c r="M6" s="48"/>
      <c r="N6" s="49"/>
      <c r="O6" s="35"/>
      <c r="P6" s="35"/>
      <c r="Q6" s="36"/>
      <c r="R6" s="37" t="s">
        <v>157</v>
      </c>
    </row>
    <row r="7" spans="1:18">
      <c r="A7" s="27">
        <v>474</v>
      </c>
      <c r="B7" s="27" t="s">
        <v>131</v>
      </c>
      <c r="C7" s="27" t="s">
        <v>132</v>
      </c>
      <c r="D7" s="27" t="s">
        <v>133</v>
      </c>
      <c r="E7" s="27"/>
      <c r="F7" s="27"/>
      <c r="G7" s="28"/>
      <c r="H7" s="29" t="s">
        <v>158</v>
      </c>
      <c r="I7" s="30" t="s">
        <v>159</v>
      </c>
      <c r="J7" s="31" t="s">
        <v>136</v>
      </c>
      <c r="K7" s="32" t="s">
        <v>160</v>
      </c>
      <c r="L7" s="33" t="s">
        <v>161</v>
      </c>
      <c r="M7" s="34" t="s">
        <v>136</v>
      </c>
      <c r="N7" s="32" t="s">
        <v>139</v>
      </c>
      <c r="O7" s="35"/>
      <c r="P7" s="35"/>
      <c r="Q7" s="36"/>
      <c r="R7" s="37" t="s">
        <v>162</v>
      </c>
    </row>
    <row r="8" spans="1:18">
      <c r="A8" s="27">
        <v>475</v>
      </c>
      <c r="B8" s="27" t="s">
        <v>131</v>
      </c>
      <c r="C8" s="27" t="s">
        <v>132</v>
      </c>
      <c r="D8" s="27" t="s">
        <v>133</v>
      </c>
      <c r="E8" s="27"/>
      <c r="F8" s="27"/>
      <c r="G8" s="28"/>
      <c r="H8" s="29" t="s">
        <v>163</v>
      </c>
      <c r="I8" s="30" t="s">
        <v>164</v>
      </c>
      <c r="J8" s="31" t="s">
        <v>136</v>
      </c>
      <c r="K8" s="32" t="s">
        <v>160</v>
      </c>
      <c r="L8" s="33" t="s">
        <v>161</v>
      </c>
      <c r="M8" s="34" t="s">
        <v>136</v>
      </c>
      <c r="N8" s="32" t="s">
        <v>139</v>
      </c>
      <c r="O8" s="35"/>
      <c r="P8" s="35"/>
      <c r="Q8" s="36"/>
      <c r="R8" s="37" t="s">
        <v>140</v>
      </c>
    </row>
    <row r="9" spans="1:18">
      <c r="A9" s="27">
        <v>476</v>
      </c>
      <c r="B9" s="27" t="s">
        <v>131</v>
      </c>
      <c r="C9" s="27" t="s">
        <v>132</v>
      </c>
      <c r="D9" s="27" t="s">
        <v>133</v>
      </c>
      <c r="E9" s="27"/>
      <c r="F9" s="27"/>
      <c r="G9" s="28"/>
      <c r="H9" s="29" t="s">
        <v>165</v>
      </c>
      <c r="I9" s="30" t="s">
        <v>166</v>
      </c>
      <c r="J9" s="31" t="s">
        <v>136</v>
      </c>
      <c r="K9" s="32" t="s">
        <v>167</v>
      </c>
      <c r="L9" s="33" t="s">
        <v>168</v>
      </c>
      <c r="M9" s="34" t="s">
        <v>136</v>
      </c>
      <c r="N9" s="32" t="s">
        <v>139</v>
      </c>
      <c r="O9" s="35"/>
      <c r="P9" s="35"/>
      <c r="Q9" s="36"/>
      <c r="R9" s="37" t="s">
        <v>140</v>
      </c>
    </row>
    <row r="10" spans="1:18">
      <c r="A10" s="27">
        <v>477</v>
      </c>
      <c r="B10" s="27" t="s">
        <v>131</v>
      </c>
      <c r="C10" s="27" t="s">
        <v>132</v>
      </c>
      <c r="D10" s="27" t="s">
        <v>133</v>
      </c>
      <c r="E10" s="27"/>
      <c r="F10" s="27"/>
      <c r="G10" s="28"/>
      <c r="H10" s="29" t="s">
        <v>169</v>
      </c>
      <c r="I10" s="30" t="s">
        <v>170</v>
      </c>
      <c r="J10" s="31" t="s">
        <v>136</v>
      </c>
      <c r="K10" s="32" t="s">
        <v>171</v>
      </c>
      <c r="L10" s="33" t="s">
        <v>172</v>
      </c>
      <c r="M10" s="34" t="s">
        <v>136</v>
      </c>
      <c r="N10" s="32" t="s">
        <v>139</v>
      </c>
      <c r="O10" s="35"/>
      <c r="P10" s="35"/>
      <c r="Q10" s="36"/>
      <c r="R10" s="37" t="s">
        <v>140</v>
      </c>
    </row>
    <row r="11" spans="1:18">
      <c r="A11" s="27">
        <v>478</v>
      </c>
      <c r="B11" s="27" t="s">
        <v>131</v>
      </c>
      <c r="C11" s="27" t="s">
        <v>132</v>
      </c>
      <c r="D11" s="27" t="s">
        <v>133</v>
      </c>
      <c r="E11" s="27"/>
      <c r="F11" s="27"/>
      <c r="G11" s="28"/>
      <c r="H11" s="29" t="s">
        <v>173</v>
      </c>
      <c r="I11" s="30" t="s">
        <v>174</v>
      </c>
      <c r="J11" s="31" t="s">
        <v>136</v>
      </c>
      <c r="K11" s="32" t="s">
        <v>175</v>
      </c>
      <c r="L11" s="33" t="s">
        <v>176</v>
      </c>
      <c r="M11" s="34" t="s">
        <v>136</v>
      </c>
      <c r="N11" s="32" t="s">
        <v>139</v>
      </c>
      <c r="O11" s="35"/>
      <c r="P11" s="35"/>
      <c r="Q11" s="36"/>
      <c r="R11" s="37" t="s">
        <v>140</v>
      </c>
    </row>
    <row r="12" spans="1:18">
      <c r="A12" s="27">
        <v>30</v>
      </c>
      <c r="B12" s="27" t="s">
        <v>177</v>
      </c>
      <c r="C12" s="27" t="s">
        <v>178</v>
      </c>
      <c r="D12" s="27" t="s">
        <v>133</v>
      </c>
      <c r="E12" s="27"/>
      <c r="F12" s="27"/>
      <c r="G12" s="28"/>
      <c r="H12" s="50" t="s">
        <v>179</v>
      </c>
      <c r="I12" s="51" t="s">
        <v>180</v>
      </c>
      <c r="J12" s="52" t="s">
        <v>136</v>
      </c>
      <c r="K12" s="32" t="s">
        <v>181</v>
      </c>
      <c r="L12" s="33" t="s">
        <v>182</v>
      </c>
      <c r="M12" s="34" t="s">
        <v>136</v>
      </c>
      <c r="N12" s="32" t="s">
        <v>139</v>
      </c>
      <c r="O12" s="53" t="s">
        <v>183</v>
      </c>
      <c r="P12" s="35"/>
      <c r="Q12" s="54"/>
      <c r="R12" s="37" t="s">
        <v>184</v>
      </c>
    </row>
    <row r="13" spans="1:18">
      <c r="A13" s="27">
        <v>31</v>
      </c>
      <c r="B13" s="27" t="s">
        <v>177</v>
      </c>
      <c r="C13" s="27" t="s">
        <v>178</v>
      </c>
      <c r="D13" s="27" t="s">
        <v>133</v>
      </c>
      <c r="E13" s="27"/>
      <c r="F13" s="27"/>
      <c r="G13" s="28"/>
      <c r="H13" s="50" t="s">
        <v>185</v>
      </c>
      <c r="I13" s="51" t="s">
        <v>186</v>
      </c>
      <c r="J13" s="52" t="s">
        <v>136</v>
      </c>
      <c r="K13" s="32" t="s">
        <v>181</v>
      </c>
      <c r="L13" s="33" t="s">
        <v>182</v>
      </c>
      <c r="M13" s="34" t="s">
        <v>136</v>
      </c>
      <c r="N13" s="32" t="s">
        <v>139</v>
      </c>
      <c r="O13" s="53" t="s">
        <v>187</v>
      </c>
      <c r="P13" s="35"/>
      <c r="Q13" s="54"/>
      <c r="R13" s="37" t="s">
        <v>184</v>
      </c>
    </row>
    <row r="14" spans="1:18">
      <c r="A14" s="27">
        <v>32</v>
      </c>
      <c r="B14" s="27" t="s">
        <v>177</v>
      </c>
      <c r="C14" s="27" t="s">
        <v>178</v>
      </c>
      <c r="D14" s="27" t="s">
        <v>133</v>
      </c>
      <c r="E14" s="27"/>
      <c r="F14" s="27"/>
      <c r="G14" s="28"/>
      <c r="H14" s="50" t="s">
        <v>188</v>
      </c>
      <c r="I14" s="51" t="s">
        <v>189</v>
      </c>
      <c r="J14" s="52" t="s">
        <v>136</v>
      </c>
      <c r="K14" s="32" t="s">
        <v>181</v>
      </c>
      <c r="L14" s="33" t="s">
        <v>182</v>
      </c>
      <c r="M14" s="34" t="s">
        <v>136</v>
      </c>
      <c r="N14" s="32" t="s">
        <v>139</v>
      </c>
      <c r="O14" s="53" t="s">
        <v>190</v>
      </c>
      <c r="P14" s="35"/>
      <c r="Q14" s="54"/>
      <c r="R14" s="37" t="s">
        <v>184</v>
      </c>
    </row>
    <row r="15" spans="1:18">
      <c r="A15" s="27">
        <v>33</v>
      </c>
      <c r="B15" s="27" t="s">
        <v>177</v>
      </c>
      <c r="C15" s="27" t="s">
        <v>178</v>
      </c>
      <c r="D15" s="27" t="s">
        <v>133</v>
      </c>
      <c r="E15" s="27"/>
      <c r="F15" s="27"/>
      <c r="G15" s="28"/>
      <c r="H15" s="50" t="s">
        <v>191</v>
      </c>
      <c r="I15" s="51" t="s">
        <v>192</v>
      </c>
      <c r="J15" s="52" t="s">
        <v>136</v>
      </c>
      <c r="K15" s="32" t="s">
        <v>181</v>
      </c>
      <c r="L15" s="33" t="s">
        <v>182</v>
      </c>
      <c r="M15" s="34" t="s">
        <v>136</v>
      </c>
      <c r="N15" s="32" t="s">
        <v>139</v>
      </c>
      <c r="O15" s="53" t="s">
        <v>193</v>
      </c>
      <c r="P15" s="35"/>
      <c r="Q15" s="54"/>
      <c r="R15" s="37" t="s">
        <v>184</v>
      </c>
    </row>
    <row r="16" spans="1:18">
      <c r="A16" s="27">
        <v>34</v>
      </c>
      <c r="B16" s="27" t="s">
        <v>177</v>
      </c>
      <c r="C16" s="27" t="s">
        <v>178</v>
      </c>
      <c r="D16" s="27" t="s">
        <v>133</v>
      </c>
      <c r="E16" s="27"/>
      <c r="F16" s="27"/>
      <c r="G16" s="28"/>
      <c r="H16" s="50" t="s">
        <v>194</v>
      </c>
      <c r="I16" s="51" t="s">
        <v>195</v>
      </c>
      <c r="J16" s="52" t="s">
        <v>136</v>
      </c>
      <c r="K16" s="32" t="s">
        <v>181</v>
      </c>
      <c r="L16" s="33" t="s">
        <v>182</v>
      </c>
      <c r="M16" s="34" t="s">
        <v>136</v>
      </c>
      <c r="N16" s="32" t="s">
        <v>139</v>
      </c>
      <c r="O16" s="53" t="s">
        <v>196</v>
      </c>
      <c r="P16" s="35"/>
      <c r="Q16" s="54"/>
      <c r="R16" s="37" t="s">
        <v>184</v>
      </c>
    </row>
    <row r="17" spans="1:18">
      <c r="A17" s="27">
        <v>35</v>
      </c>
      <c r="B17" s="27" t="s">
        <v>177</v>
      </c>
      <c r="C17" s="27" t="s">
        <v>178</v>
      </c>
      <c r="D17" s="27" t="s">
        <v>133</v>
      </c>
      <c r="E17" s="27"/>
      <c r="F17" s="27"/>
      <c r="G17" s="28"/>
      <c r="H17" s="50" t="s">
        <v>197</v>
      </c>
      <c r="I17" s="51" t="s">
        <v>198</v>
      </c>
      <c r="J17" s="52" t="s">
        <v>136</v>
      </c>
      <c r="K17" s="32" t="s">
        <v>181</v>
      </c>
      <c r="L17" s="33" t="s">
        <v>182</v>
      </c>
      <c r="M17" s="34" t="s">
        <v>136</v>
      </c>
      <c r="N17" s="32" t="s">
        <v>139</v>
      </c>
      <c r="O17" s="53" t="s">
        <v>199</v>
      </c>
      <c r="P17" s="35"/>
      <c r="Q17" s="54"/>
      <c r="R17" s="37" t="s">
        <v>184</v>
      </c>
    </row>
    <row r="18" spans="1:18">
      <c r="A18" s="27">
        <v>36</v>
      </c>
      <c r="B18" s="27" t="s">
        <v>177</v>
      </c>
      <c r="C18" s="27" t="s">
        <v>178</v>
      </c>
      <c r="D18" s="27" t="s">
        <v>133</v>
      </c>
      <c r="E18" s="27"/>
      <c r="F18" s="27"/>
      <c r="G18" s="28"/>
      <c r="H18" s="50" t="s">
        <v>200</v>
      </c>
      <c r="I18" s="51" t="s">
        <v>201</v>
      </c>
      <c r="J18" s="52" t="s">
        <v>136</v>
      </c>
      <c r="K18" s="32" t="s">
        <v>181</v>
      </c>
      <c r="L18" s="33" t="s">
        <v>182</v>
      </c>
      <c r="M18" s="34" t="s">
        <v>136</v>
      </c>
      <c r="N18" s="32" t="s">
        <v>139</v>
      </c>
      <c r="O18" s="53" t="s">
        <v>202</v>
      </c>
      <c r="P18" s="35"/>
      <c r="Q18" s="54"/>
      <c r="R18" s="37" t="s">
        <v>184</v>
      </c>
    </row>
    <row r="19" spans="1:18">
      <c r="A19" s="27">
        <v>37</v>
      </c>
      <c r="B19" s="27" t="s">
        <v>177</v>
      </c>
      <c r="C19" s="27" t="s">
        <v>178</v>
      </c>
      <c r="D19" s="27" t="s">
        <v>133</v>
      </c>
      <c r="E19" s="27"/>
      <c r="F19" s="27"/>
      <c r="G19" s="28"/>
      <c r="H19" s="50" t="s">
        <v>203</v>
      </c>
      <c r="I19" s="51" t="s">
        <v>204</v>
      </c>
      <c r="J19" s="52" t="s">
        <v>136</v>
      </c>
      <c r="K19" s="32" t="s">
        <v>181</v>
      </c>
      <c r="L19" s="33" t="s">
        <v>182</v>
      </c>
      <c r="M19" s="34" t="s">
        <v>136</v>
      </c>
      <c r="N19" s="32" t="s">
        <v>139</v>
      </c>
      <c r="O19" s="53" t="s">
        <v>205</v>
      </c>
      <c r="P19" s="35"/>
      <c r="Q19" s="54"/>
      <c r="R19" s="37" t="s">
        <v>184</v>
      </c>
    </row>
    <row r="20" spans="1:18">
      <c r="A20" s="27">
        <v>38</v>
      </c>
      <c r="B20" s="27" t="s">
        <v>177</v>
      </c>
      <c r="C20" s="27" t="s">
        <v>178</v>
      </c>
      <c r="D20" s="27" t="s">
        <v>133</v>
      </c>
      <c r="E20" s="27"/>
      <c r="F20" s="27"/>
      <c r="G20" s="28"/>
      <c r="H20" s="50" t="s">
        <v>206</v>
      </c>
      <c r="I20" s="51" t="s">
        <v>207</v>
      </c>
      <c r="J20" s="52" t="s">
        <v>136</v>
      </c>
      <c r="K20" s="32" t="s">
        <v>181</v>
      </c>
      <c r="L20" s="33" t="s">
        <v>182</v>
      </c>
      <c r="M20" s="34" t="s">
        <v>136</v>
      </c>
      <c r="N20" s="32" t="s">
        <v>139</v>
      </c>
      <c r="O20" s="53" t="s">
        <v>208</v>
      </c>
      <c r="P20" s="35"/>
      <c r="Q20" s="54"/>
      <c r="R20" s="37" t="s">
        <v>184</v>
      </c>
    </row>
    <row r="21" spans="1:18">
      <c r="A21" s="27">
        <v>39</v>
      </c>
      <c r="B21" s="27" t="s">
        <v>177</v>
      </c>
      <c r="C21" s="27" t="s">
        <v>178</v>
      </c>
      <c r="D21" s="27" t="s">
        <v>133</v>
      </c>
      <c r="E21" s="27"/>
      <c r="F21" s="27"/>
      <c r="G21" s="28"/>
      <c r="H21" s="50" t="s">
        <v>209</v>
      </c>
      <c r="I21" s="51" t="s">
        <v>210</v>
      </c>
      <c r="J21" s="52" t="s">
        <v>136</v>
      </c>
      <c r="K21" s="32" t="s">
        <v>181</v>
      </c>
      <c r="L21" s="33" t="s">
        <v>182</v>
      </c>
      <c r="M21" s="34" t="s">
        <v>136</v>
      </c>
      <c r="N21" s="32" t="s">
        <v>139</v>
      </c>
      <c r="O21" s="33" t="s">
        <v>211</v>
      </c>
      <c r="P21" s="35"/>
      <c r="Q21" s="54"/>
      <c r="R21" s="37" t="s">
        <v>184</v>
      </c>
    </row>
    <row r="22" spans="1:18">
      <c r="A22" s="27">
        <v>40</v>
      </c>
      <c r="B22" s="27" t="s">
        <v>177</v>
      </c>
      <c r="C22" s="27" t="s">
        <v>178</v>
      </c>
      <c r="D22" s="27" t="s">
        <v>133</v>
      </c>
      <c r="E22" s="27"/>
      <c r="F22" s="27"/>
      <c r="G22" s="28"/>
      <c r="H22" s="50" t="s">
        <v>212</v>
      </c>
      <c r="I22" s="51" t="s">
        <v>213</v>
      </c>
      <c r="J22" s="52" t="s">
        <v>136</v>
      </c>
      <c r="K22" s="32" t="s">
        <v>181</v>
      </c>
      <c r="L22" s="33" t="s">
        <v>182</v>
      </c>
      <c r="M22" s="34" t="s">
        <v>136</v>
      </c>
      <c r="N22" s="32" t="s">
        <v>139</v>
      </c>
      <c r="O22" s="33" t="s">
        <v>214</v>
      </c>
      <c r="P22" s="35"/>
      <c r="Q22" s="54"/>
      <c r="R22" s="37" t="s">
        <v>184</v>
      </c>
    </row>
    <row r="23" spans="1:18">
      <c r="A23" s="27">
        <v>41</v>
      </c>
      <c r="B23" s="27" t="s">
        <v>177</v>
      </c>
      <c r="C23" s="27" t="s">
        <v>178</v>
      </c>
      <c r="D23" s="27" t="s">
        <v>133</v>
      </c>
      <c r="E23" s="27"/>
      <c r="F23" s="27"/>
      <c r="G23" s="28"/>
      <c r="H23" s="50" t="s">
        <v>215</v>
      </c>
      <c r="I23" s="51" t="s">
        <v>216</v>
      </c>
      <c r="J23" s="52" t="s">
        <v>136</v>
      </c>
      <c r="K23" s="32" t="s">
        <v>181</v>
      </c>
      <c r="L23" s="33" t="s">
        <v>182</v>
      </c>
      <c r="M23" s="34" t="s">
        <v>136</v>
      </c>
      <c r="N23" s="32" t="s">
        <v>139</v>
      </c>
      <c r="O23" s="33" t="s">
        <v>217</v>
      </c>
      <c r="P23" s="35"/>
      <c r="Q23" s="54"/>
      <c r="R23" s="37" t="s">
        <v>184</v>
      </c>
    </row>
    <row r="24" spans="1:18">
      <c r="A24" s="27">
        <v>42</v>
      </c>
      <c r="B24" s="27" t="s">
        <v>177</v>
      </c>
      <c r="C24" s="27" t="s">
        <v>178</v>
      </c>
      <c r="D24" s="27" t="s">
        <v>133</v>
      </c>
      <c r="E24" s="27"/>
      <c r="F24" s="27"/>
      <c r="G24" s="28"/>
      <c r="H24" s="50" t="s">
        <v>218</v>
      </c>
      <c r="I24" s="51" t="s">
        <v>219</v>
      </c>
      <c r="J24" s="52" t="s">
        <v>136</v>
      </c>
      <c r="K24" s="32" t="s">
        <v>181</v>
      </c>
      <c r="L24" s="33" t="s">
        <v>182</v>
      </c>
      <c r="M24" s="34" t="s">
        <v>136</v>
      </c>
      <c r="N24" s="32" t="s">
        <v>139</v>
      </c>
      <c r="O24" s="33" t="s">
        <v>220</v>
      </c>
      <c r="P24" s="35"/>
      <c r="Q24" s="54"/>
      <c r="R24" s="37" t="s">
        <v>184</v>
      </c>
    </row>
    <row r="25" spans="1:18">
      <c r="A25" s="27">
        <v>43</v>
      </c>
      <c r="B25" s="27" t="s">
        <v>177</v>
      </c>
      <c r="C25" s="27" t="s">
        <v>178</v>
      </c>
      <c r="D25" s="27" t="s">
        <v>133</v>
      </c>
      <c r="E25" s="27"/>
      <c r="F25" s="27"/>
      <c r="G25" s="28"/>
      <c r="H25" s="50" t="s">
        <v>221</v>
      </c>
      <c r="I25" s="51" t="s">
        <v>222</v>
      </c>
      <c r="J25" s="52" t="s">
        <v>136</v>
      </c>
      <c r="K25" s="32" t="s">
        <v>181</v>
      </c>
      <c r="L25" s="33" t="s">
        <v>182</v>
      </c>
      <c r="M25" s="34" t="s">
        <v>136</v>
      </c>
      <c r="N25" s="32" t="s">
        <v>139</v>
      </c>
      <c r="O25" s="33" t="s">
        <v>223</v>
      </c>
      <c r="P25" s="35"/>
      <c r="Q25" s="54"/>
      <c r="R25" s="37" t="s">
        <v>184</v>
      </c>
    </row>
    <row r="26" spans="1:18">
      <c r="A26" s="27">
        <v>44</v>
      </c>
      <c r="B26" s="27" t="s">
        <v>177</v>
      </c>
      <c r="C26" s="27" t="s">
        <v>178</v>
      </c>
      <c r="D26" s="27" t="s">
        <v>133</v>
      </c>
      <c r="E26" s="27"/>
      <c r="F26" s="27"/>
      <c r="G26" s="28"/>
      <c r="H26" s="50" t="s">
        <v>224</v>
      </c>
      <c r="I26" s="51" t="s">
        <v>225</v>
      </c>
      <c r="J26" s="52" t="s">
        <v>136</v>
      </c>
      <c r="K26" s="32" t="s">
        <v>181</v>
      </c>
      <c r="L26" s="33" t="s">
        <v>182</v>
      </c>
      <c r="M26" s="34" t="s">
        <v>136</v>
      </c>
      <c r="N26" s="32" t="s">
        <v>139</v>
      </c>
      <c r="O26" s="33" t="s">
        <v>226</v>
      </c>
      <c r="P26" s="35"/>
      <c r="Q26" s="54"/>
      <c r="R26" s="37" t="s">
        <v>184</v>
      </c>
    </row>
    <row r="27" spans="1:18">
      <c r="A27" s="27">
        <v>45</v>
      </c>
      <c r="B27" s="27" t="s">
        <v>177</v>
      </c>
      <c r="C27" s="27" t="s">
        <v>178</v>
      </c>
      <c r="D27" s="27" t="s">
        <v>133</v>
      </c>
      <c r="E27" s="27"/>
      <c r="F27" s="27"/>
      <c r="G27" s="28"/>
      <c r="H27" s="50" t="s">
        <v>227</v>
      </c>
      <c r="I27" s="51" t="s">
        <v>228</v>
      </c>
      <c r="J27" s="52" t="s">
        <v>136</v>
      </c>
      <c r="K27" s="32" t="s">
        <v>181</v>
      </c>
      <c r="L27" s="33" t="s">
        <v>182</v>
      </c>
      <c r="M27" s="34" t="s">
        <v>136</v>
      </c>
      <c r="N27" s="32" t="s">
        <v>139</v>
      </c>
      <c r="O27" s="33" t="s">
        <v>229</v>
      </c>
      <c r="P27" s="35"/>
      <c r="Q27" s="54"/>
      <c r="R27" s="37" t="s">
        <v>184</v>
      </c>
    </row>
    <row r="28" spans="1:18">
      <c r="A28" s="27">
        <v>46</v>
      </c>
      <c r="B28" s="27" t="s">
        <v>177</v>
      </c>
      <c r="C28" s="27" t="s">
        <v>178</v>
      </c>
      <c r="D28" s="27" t="s">
        <v>133</v>
      </c>
      <c r="E28" s="27"/>
      <c r="F28" s="27"/>
      <c r="G28" s="28"/>
      <c r="H28" s="50" t="s">
        <v>230</v>
      </c>
      <c r="I28" s="51" t="s">
        <v>231</v>
      </c>
      <c r="J28" s="52" t="s">
        <v>136</v>
      </c>
      <c r="K28" s="32" t="s">
        <v>181</v>
      </c>
      <c r="L28" s="33" t="s">
        <v>182</v>
      </c>
      <c r="M28" s="34" t="s">
        <v>136</v>
      </c>
      <c r="N28" s="32" t="s">
        <v>139</v>
      </c>
      <c r="O28" s="33" t="s">
        <v>232</v>
      </c>
      <c r="P28" s="35"/>
      <c r="Q28" s="54"/>
      <c r="R28" s="37" t="s">
        <v>184</v>
      </c>
    </row>
    <row r="29" spans="1:18">
      <c r="A29" s="27">
        <v>47</v>
      </c>
      <c r="B29" s="27" t="s">
        <v>177</v>
      </c>
      <c r="C29" s="27" t="s">
        <v>178</v>
      </c>
      <c r="D29" s="27" t="s">
        <v>133</v>
      </c>
      <c r="E29" s="27"/>
      <c r="F29" s="27"/>
      <c r="G29" s="28"/>
      <c r="H29" s="50" t="s">
        <v>233</v>
      </c>
      <c r="I29" s="51" t="s">
        <v>234</v>
      </c>
      <c r="J29" s="52" t="s">
        <v>136</v>
      </c>
      <c r="K29" s="32" t="s">
        <v>181</v>
      </c>
      <c r="L29" s="33" t="s">
        <v>182</v>
      </c>
      <c r="M29" s="34" t="s">
        <v>136</v>
      </c>
      <c r="N29" s="32" t="s">
        <v>139</v>
      </c>
      <c r="O29" s="53" t="s">
        <v>235</v>
      </c>
      <c r="P29" s="35"/>
      <c r="Q29" s="54"/>
      <c r="R29" s="37" t="s">
        <v>184</v>
      </c>
    </row>
    <row r="30" spans="1:18">
      <c r="A30" s="27">
        <v>48</v>
      </c>
      <c r="B30" s="27" t="s">
        <v>177</v>
      </c>
      <c r="C30" s="27" t="s">
        <v>178</v>
      </c>
      <c r="D30" s="27" t="s">
        <v>133</v>
      </c>
      <c r="E30" s="27"/>
      <c r="F30" s="27"/>
      <c r="G30" s="28"/>
      <c r="H30" s="50" t="s">
        <v>236</v>
      </c>
      <c r="I30" s="51" t="s">
        <v>237</v>
      </c>
      <c r="J30" s="52" t="s">
        <v>136</v>
      </c>
      <c r="K30" s="32" t="s">
        <v>181</v>
      </c>
      <c r="L30" s="33" t="s">
        <v>182</v>
      </c>
      <c r="M30" s="34" t="s">
        <v>136</v>
      </c>
      <c r="N30" s="32" t="s">
        <v>139</v>
      </c>
      <c r="O30" s="53" t="s">
        <v>238</v>
      </c>
      <c r="P30" s="35"/>
      <c r="Q30" s="54"/>
      <c r="R30" s="37" t="s">
        <v>184</v>
      </c>
    </row>
    <row r="31" spans="1:18">
      <c r="A31" s="27">
        <v>479</v>
      </c>
      <c r="B31" s="27" t="s">
        <v>131</v>
      </c>
      <c r="C31" s="27" t="s">
        <v>132</v>
      </c>
      <c r="D31" s="27" t="s">
        <v>133</v>
      </c>
      <c r="E31" s="27"/>
      <c r="F31" s="27"/>
      <c r="G31" s="28"/>
      <c r="H31" s="29" t="s">
        <v>239</v>
      </c>
      <c r="I31" s="30" t="s">
        <v>240</v>
      </c>
      <c r="J31" s="31" t="s">
        <v>136</v>
      </c>
      <c r="K31" s="32" t="s">
        <v>241</v>
      </c>
      <c r="L31" s="33" t="s">
        <v>242</v>
      </c>
      <c r="M31" s="34" t="s">
        <v>136</v>
      </c>
      <c r="N31" s="32" t="s">
        <v>139</v>
      </c>
      <c r="O31" s="35"/>
      <c r="P31" s="35"/>
      <c r="Q31" s="36"/>
      <c r="R31" s="37" t="s">
        <v>243</v>
      </c>
    </row>
    <row r="32" spans="1:18">
      <c r="A32" s="27">
        <v>253</v>
      </c>
      <c r="B32" s="27" t="s">
        <v>131</v>
      </c>
      <c r="C32" s="27" t="s">
        <v>132</v>
      </c>
      <c r="D32" s="27" t="s">
        <v>244</v>
      </c>
      <c r="E32" s="27" t="s">
        <v>245</v>
      </c>
      <c r="F32" s="27" t="s">
        <v>245</v>
      </c>
      <c r="G32" s="28"/>
      <c r="H32" s="55" t="s">
        <v>246</v>
      </c>
      <c r="I32" s="48" t="s">
        <v>247</v>
      </c>
      <c r="J32" s="52" t="s">
        <v>136</v>
      </c>
      <c r="K32" s="32" t="s">
        <v>248</v>
      </c>
      <c r="L32" s="33" t="s">
        <v>249</v>
      </c>
      <c r="M32" s="56" t="s">
        <v>136</v>
      </c>
      <c r="N32" s="32" t="s">
        <v>139</v>
      </c>
      <c r="O32" s="35"/>
      <c r="P32" s="35"/>
      <c r="Q32" s="36"/>
      <c r="R32" s="57" t="s">
        <v>250</v>
      </c>
    </row>
    <row r="33" spans="1:18">
      <c r="A33" s="27">
        <v>480</v>
      </c>
      <c r="B33" s="27" t="s">
        <v>131</v>
      </c>
      <c r="C33" s="27" t="s">
        <v>132</v>
      </c>
      <c r="D33" s="27" t="s">
        <v>133</v>
      </c>
      <c r="E33" s="27"/>
      <c r="F33" s="27"/>
      <c r="G33" s="28"/>
      <c r="H33" s="29" t="s">
        <v>251</v>
      </c>
      <c r="I33" s="30" t="s">
        <v>252</v>
      </c>
      <c r="J33" s="31" t="s">
        <v>136</v>
      </c>
      <c r="K33" s="32" t="s">
        <v>253</v>
      </c>
      <c r="L33" s="33" t="s">
        <v>254</v>
      </c>
      <c r="M33" s="34" t="s">
        <v>136</v>
      </c>
      <c r="N33" s="32" t="s">
        <v>139</v>
      </c>
      <c r="O33" s="35"/>
      <c r="P33" s="35"/>
      <c r="Q33" s="36"/>
      <c r="R33" s="37" t="s">
        <v>140</v>
      </c>
    </row>
    <row r="34" spans="1:18">
      <c r="A34" s="27">
        <v>481</v>
      </c>
      <c r="B34" s="27" t="s">
        <v>131</v>
      </c>
      <c r="C34" s="27" t="s">
        <v>132</v>
      </c>
      <c r="D34" s="27" t="s">
        <v>133</v>
      </c>
      <c r="E34" s="27"/>
      <c r="F34" s="27"/>
      <c r="G34" s="28"/>
      <c r="H34" s="29" t="s">
        <v>255</v>
      </c>
      <c r="I34" s="30" t="s">
        <v>256</v>
      </c>
      <c r="J34" s="31" t="s">
        <v>136</v>
      </c>
      <c r="K34" s="32" t="s">
        <v>257</v>
      </c>
      <c r="L34" s="33" t="s">
        <v>258</v>
      </c>
      <c r="M34" s="34" t="s">
        <v>136</v>
      </c>
      <c r="N34" s="32" t="s">
        <v>139</v>
      </c>
      <c r="O34" s="35"/>
      <c r="P34" s="35"/>
      <c r="Q34" s="36"/>
      <c r="R34" s="37" t="s">
        <v>140</v>
      </c>
    </row>
    <row r="35" spans="1:18">
      <c r="A35" s="27">
        <v>482</v>
      </c>
      <c r="B35" s="27" t="s">
        <v>131</v>
      </c>
      <c r="C35" s="27" t="s">
        <v>132</v>
      </c>
      <c r="D35" s="27" t="s">
        <v>133</v>
      </c>
      <c r="E35" s="27"/>
      <c r="F35" s="27"/>
      <c r="G35" s="28"/>
      <c r="H35" s="29" t="s">
        <v>259</v>
      </c>
      <c r="I35" s="30" t="s">
        <v>260</v>
      </c>
      <c r="J35" s="31" t="s">
        <v>136</v>
      </c>
      <c r="K35" s="46"/>
      <c r="L35" s="47"/>
      <c r="M35" s="48"/>
      <c r="N35" s="49"/>
      <c r="O35" s="35"/>
      <c r="P35" s="35"/>
      <c r="Q35" s="36"/>
      <c r="R35" s="37" t="s">
        <v>261</v>
      </c>
    </row>
    <row r="36" spans="1:18">
      <c r="A36" s="27">
        <v>483</v>
      </c>
      <c r="B36" s="27" t="s">
        <v>131</v>
      </c>
      <c r="C36" s="27" t="s">
        <v>132</v>
      </c>
      <c r="D36" s="27" t="s">
        <v>133</v>
      </c>
      <c r="E36" s="27"/>
      <c r="F36" s="27"/>
      <c r="G36" s="28"/>
      <c r="H36" s="29" t="s">
        <v>262</v>
      </c>
      <c r="I36" s="30" t="s">
        <v>263</v>
      </c>
      <c r="J36" s="31" t="s">
        <v>136</v>
      </c>
      <c r="K36" s="32" t="s">
        <v>264</v>
      </c>
      <c r="L36" s="33" t="s">
        <v>265</v>
      </c>
      <c r="M36" s="34" t="s">
        <v>136</v>
      </c>
      <c r="N36" s="32" t="s">
        <v>139</v>
      </c>
      <c r="O36" s="35"/>
      <c r="P36" s="35"/>
      <c r="Q36" s="36"/>
      <c r="R36" s="37" t="s">
        <v>140</v>
      </c>
    </row>
    <row r="37" spans="1:18">
      <c r="A37" s="27">
        <v>484</v>
      </c>
      <c r="B37" s="27" t="s">
        <v>131</v>
      </c>
      <c r="C37" s="27" t="s">
        <v>132</v>
      </c>
      <c r="D37" s="27" t="s">
        <v>133</v>
      </c>
      <c r="E37" s="27"/>
      <c r="F37" s="27"/>
      <c r="G37" s="28"/>
      <c r="H37" s="29" t="s">
        <v>266</v>
      </c>
      <c r="I37" s="30" t="s">
        <v>267</v>
      </c>
      <c r="J37" s="31" t="s">
        <v>136</v>
      </c>
      <c r="K37" s="46"/>
      <c r="L37" s="47"/>
      <c r="M37" s="48"/>
      <c r="N37" s="49"/>
      <c r="O37" s="35"/>
      <c r="P37" s="35"/>
      <c r="Q37" s="36"/>
      <c r="R37" s="37" t="s">
        <v>268</v>
      </c>
    </row>
    <row r="38" spans="1:18">
      <c r="A38" s="27">
        <v>255</v>
      </c>
      <c r="B38" s="27" t="s">
        <v>131</v>
      </c>
      <c r="C38" s="27" t="s">
        <v>132</v>
      </c>
      <c r="D38" s="27" t="s">
        <v>244</v>
      </c>
      <c r="E38" s="27"/>
      <c r="F38" s="27" t="s">
        <v>245</v>
      </c>
      <c r="G38" s="28"/>
      <c r="H38" s="55" t="s">
        <v>269</v>
      </c>
      <c r="I38" s="48" t="s">
        <v>270</v>
      </c>
      <c r="J38" s="52" t="s">
        <v>271</v>
      </c>
      <c r="K38" s="58" t="s">
        <v>269</v>
      </c>
      <c r="L38" s="33" t="s">
        <v>272</v>
      </c>
      <c r="M38" s="56" t="s">
        <v>271</v>
      </c>
      <c r="N38" s="49"/>
      <c r="O38" s="35"/>
      <c r="P38" s="35"/>
      <c r="Q38" s="36"/>
      <c r="R38" s="57"/>
    </row>
    <row r="39" spans="1:18" ht="22.5">
      <c r="A39" s="27">
        <v>256</v>
      </c>
      <c r="B39" s="27" t="s">
        <v>131</v>
      </c>
      <c r="C39" s="27" t="s">
        <v>132</v>
      </c>
      <c r="D39" s="27" t="s">
        <v>244</v>
      </c>
      <c r="E39" s="27" t="s">
        <v>245</v>
      </c>
      <c r="F39" s="27" t="s">
        <v>245</v>
      </c>
      <c r="G39" s="28"/>
      <c r="H39" s="55" t="s">
        <v>273</v>
      </c>
      <c r="I39" s="48" t="s">
        <v>274</v>
      </c>
      <c r="J39" s="52" t="s">
        <v>275</v>
      </c>
      <c r="K39" s="32" t="s">
        <v>276</v>
      </c>
      <c r="L39" s="33" t="s">
        <v>277</v>
      </c>
      <c r="M39" s="56" t="s">
        <v>275</v>
      </c>
      <c r="N39" s="49"/>
      <c r="O39" s="35"/>
      <c r="P39" s="35"/>
      <c r="Q39" s="36"/>
      <c r="R39" s="57" t="s">
        <v>278</v>
      </c>
    </row>
    <row r="40" spans="1:18">
      <c r="A40" s="27">
        <v>603</v>
      </c>
      <c r="B40" s="27" t="s">
        <v>279</v>
      </c>
      <c r="C40" s="27" t="s">
        <v>280</v>
      </c>
      <c r="D40" s="27" t="s">
        <v>244</v>
      </c>
      <c r="E40" s="27" t="s">
        <v>245</v>
      </c>
      <c r="F40" s="27" t="s">
        <v>245</v>
      </c>
      <c r="G40" s="28"/>
      <c r="H40" s="29" t="s">
        <v>281</v>
      </c>
      <c r="I40" s="30" t="s">
        <v>282</v>
      </c>
      <c r="J40" s="31" t="s">
        <v>283</v>
      </c>
      <c r="K40" s="59" t="s">
        <v>284</v>
      </c>
      <c r="L40" s="33" t="s">
        <v>285</v>
      </c>
      <c r="M40" s="60" t="s">
        <v>283</v>
      </c>
      <c r="N40" s="49"/>
      <c r="O40" s="35"/>
      <c r="P40" s="35"/>
      <c r="Q40" s="36"/>
      <c r="R40" s="57" t="s">
        <v>286</v>
      </c>
    </row>
    <row r="41" spans="1:18">
      <c r="A41" s="27">
        <v>257</v>
      </c>
      <c r="B41" s="27" t="s">
        <v>131</v>
      </c>
      <c r="C41" s="27" t="s">
        <v>132</v>
      </c>
      <c r="D41" s="27" t="s">
        <v>244</v>
      </c>
      <c r="E41" s="27" t="s">
        <v>245</v>
      </c>
      <c r="F41" s="27"/>
      <c r="G41" s="28"/>
      <c r="H41" s="29" t="s">
        <v>287</v>
      </c>
      <c r="I41" s="30" t="s">
        <v>288</v>
      </c>
      <c r="J41" s="61" t="s">
        <v>289</v>
      </c>
      <c r="K41" s="59" t="s">
        <v>290</v>
      </c>
      <c r="L41" s="62" t="s">
        <v>288</v>
      </c>
      <c r="M41" s="63" t="s">
        <v>289</v>
      </c>
      <c r="N41" s="49"/>
      <c r="O41" s="35"/>
      <c r="P41" s="35"/>
      <c r="Q41" s="36"/>
      <c r="R41" s="57" t="s">
        <v>291</v>
      </c>
    </row>
    <row r="42" spans="1:18">
      <c r="A42" s="27">
        <v>258</v>
      </c>
      <c r="B42" s="27" t="s">
        <v>131</v>
      </c>
      <c r="C42" s="27" t="s">
        <v>132</v>
      </c>
      <c r="D42" s="27" t="s">
        <v>244</v>
      </c>
      <c r="E42" s="27" t="s">
        <v>245</v>
      </c>
      <c r="F42" s="27"/>
      <c r="G42" s="28"/>
      <c r="H42" s="64" t="s">
        <v>292</v>
      </c>
      <c r="I42" s="65" t="s">
        <v>293</v>
      </c>
      <c r="J42" s="66" t="s">
        <v>294</v>
      </c>
      <c r="K42" s="67" t="s">
        <v>295</v>
      </c>
      <c r="L42" s="68" t="s">
        <v>293</v>
      </c>
      <c r="M42" s="69" t="s">
        <v>294</v>
      </c>
      <c r="N42" s="49"/>
      <c r="O42" s="35"/>
      <c r="P42" s="35"/>
      <c r="Q42" s="36"/>
      <c r="R42" s="57" t="s">
        <v>291</v>
      </c>
    </row>
    <row r="43" spans="1:18">
      <c r="A43" s="27">
        <v>259</v>
      </c>
      <c r="B43" s="27" t="s">
        <v>131</v>
      </c>
      <c r="C43" s="27" t="s">
        <v>132</v>
      </c>
      <c r="D43" s="27" t="s">
        <v>244</v>
      </c>
      <c r="E43" s="27"/>
      <c r="F43" s="27" t="s">
        <v>245</v>
      </c>
      <c r="G43" s="28"/>
      <c r="H43" s="55" t="s">
        <v>296</v>
      </c>
      <c r="I43" s="48" t="s">
        <v>297</v>
      </c>
      <c r="J43" s="52" t="s">
        <v>298</v>
      </c>
      <c r="K43" s="58" t="s">
        <v>296</v>
      </c>
      <c r="L43" s="33" t="s">
        <v>299</v>
      </c>
      <c r="M43" s="56" t="s">
        <v>298</v>
      </c>
      <c r="N43" s="49"/>
      <c r="O43" s="35"/>
      <c r="P43" s="35"/>
      <c r="Q43" s="36"/>
      <c r="R43" s="57" t="s">
        <v>300</v>
      </c>
    </row>
    <row r="44" spans="1:18">
      <c r="A44" s="27">
        <v>260</v>
      </c>
      <c r="B44" s="27" t="s">
        <v>131</v>
      </c>
      <c r="C44" s="27" t="s">
        <v>132</v>
      </c>
      <c r="D44" s="27" t="s">
        <v>244</v>
      </c>
      <c r="E44" s="27" t="s">
        <v>245</v>
      </c>
      <c r="F44" s="27" t="s">
        <v>245</v>
      </c>
      <c r="G44" s="28"/>
      <c r="H44" s="64" t="s">
        <v>301</v>
      </c>
      <c r="I44" s="65" t="s">
        <v>302</v>
      </c>
      <c r="J44" s="66" t="s">
        <v>303</v>
      </c>
      <c r="K44" s="67" t="s">
        <v>304</v>
      </c>
      <c r="L44" s="68" t="s">
        <v>305</v>
      </c>
      <c r="M44" s="69" t="s">
        <v>303</v>
      </c>
      <c r="N44" s="49"/>
      <c r="O44" s="35"/>
      <c r="P44" s="35"/>
      <c r="Q44" s="36"/>
      <c r="R44" s="57" t="s">
        <v>306</v>
      </c>
    </row>
    <row r="45" spans="1:18">
      <c r="A45" s="27">
        <v>261</v>
      </c>
      <c r="B45" s="27" t="s">
        <v>131</v>
      </c>
      <c r="C45" s="27" t="s">
        <v>132</v>
      </c>
      <c r="D45" s="27" t="s">
        <v>244</v>
      </c>
      <c r="E45" s="27" t="s">
        <v>245</v>
      </c>
      <c r="F45" s="27" t="s">
        <v>245</v>
      </c>
      <c r="G45" s="28"/>
      <c r="H45" s="55" t="s">
        <v>307</v>
      </c>
      <c r="I45" s="48" t="s">
        <v>308</v>
      </c>
      <c r="J45" s="52" t="s">
        <v>309</v>
      </c>
      <c r="K45" s="32" t="s">
        <v>310</v>
      </c>
      <c r="L45" s="33" t="s">
        <v>311</v>
      </c>
      <c r="M45" s="56" t="s">
        <v>309</v>
      </c>
      <c r="N45" s="49"/>
      <c r="O45" s="35"/>
      <c r="P45" s="35"/>
      <c r="Q45" s="36"/>
      <c r="R45" s="57" t="s">
        <v>312</v>
      </c>
    </row>
    <row r="46" spans="1:18">
      <c r="A46" s="27">
        <v>262</v>
      </c>
      <c r="B46" s="27" t="s">
        <v>131</v>
      </c>
      <c r="C46" s="27" t="s">
        <v>132</v>
      </c>
      <c r="D46" s="27" t="s">
        <v>244</v>
      </c>
      <c r="E46" s="27" t="s">
        <v>245</v>
      </c>
      <c r="F46" s="27"/>
      <c r="G46" s="28"/>
      <c r="H46" s="29" t="s">
        <v>313</v>
      </c>
      <c r="I46" s="30" t="s">
        <v>314</v>
      </c>
      <c r="J46" s="61" t="s">
        <v>315</v>
      </c>
      <c r="K46" s="59" t="s">
        <v>316</v>
      </c>
      <c r="L46" s="62" t="s">
        <v>314</v>
      </c>
      <c r="M46" s="63" t="s">
        <v>315</v>
      </c>
      <c r="N46" s="49"/>
      <c r="O46" s="35"/>
      <c r="P46" s="35"/>
      <c r="Q46" s="36"/>
      <c r="R46" s="57" t="s">
        <v>291</v>
      </c>
    </row>
    <row r="47" spans="1:18">
      <c r="A47" s="27">
        <v>263</v>
      </c>
      <c r="B47" s="27" t="s">
        <v>131</v>
      </c>
      <c r="C47" s="27" t="s">
        <v>132</v>
      </c>
      <c r="D47" s="27" t="s">
        <v>244</v>
      </c>
      <c r="E47" s="27" t="s">
        <v>245</v>
      </c>
      <c r="F47" s="27" t="s">
        <v>245</v>
      </c>
      <c r="G47" s="28"/>
      <c r="H47" s="55" t="s">
        <v>317</v>
      </c>
      <c r="I47" s="48" t="s">
        <v>318</v>
      </c>
      <c r="J47" s="52" t="s">
        <v>319</v>
      </c>
      <c r="K47" s="32" t="s">
        <v>320</v>
      </c>
      <c r="L47" s="33" t="s">
        <v>321</v>
      </c>
      <c r="M47" s="56" t="s">
        <v>319</v>
      </c>
      <c r="N47" s="49"/>
      <c r="O47" s="35"/>
      <c r="P47" s="35"/>
      <c r="Q47" s="36"/>
      <c r="R47" s="57" t="s">
        <v>322</v>
      </c>
    </row>
    <row r="48" spans="1:18">
      <c r="A48" s="27">
        <v>264</v>
      </c>
      <c r="B48" s="27" t="s">
        <v>131</v>
      </c>
      <c r="C48" s="27" t="s">
        <v>132</v>
      </c>
      <c r="D48" s="27" t="s">
        <v>244</v>
      </c>
      <c r="E48" s="27" t="s">
        <v>245</v>
      </c>
      <c r="F48" s="27"/>
      <c r="G48" s="28"/>
      <c r="H48" s="29" t="s">
        <v>323</v>
      </c>
      <c r="I48" s="30" t="s">
        <v>324</v>
      </c>
      <c r="J48" s="61" t="s">
        <v>325</v>
      </c>
      <c r="K48" s="59" t="s">
        <v>326</v>
      </c>
      <c r="L48" s="62" t="s">
        <v>324</v>
      </c>
      <c r="M48" s="63" t="s">
        <v>325</v>
      </c>
      <c r="N48" s="49"/>
      <c r="O48" s="35"/>
      <c r="P48" s="35"/>
      <c r="Q48" s="36"/>
      <c r="R48" s="57" t="s">
        <v>291</v>
      </c>
    </row>
    <row r="49" spans="1:18">
      <c r="A49" s="27">
        <v>265</v>
      </c>
      <c r="B49" s="27" t="s">
        <v>131</v>
      </c>
      <c r="C49" s="27" t="s">
        <v>132</v>
      </c>
      <c r="D49" s="27" t="s">
        <v>244</v>
      </c>
      <c r="E49" s="27" t="s">
        <v>245</v>
      </c>
      <c r="F49" s="27"/>
      <c r="G49" s="28"/>
      <c r="H49" s="29" t="s">
        <v>327</v>
      </c>
      <c r="I49" s="30" t="s">
        <v>328</v>
      </c>
      <c r="J49" s="61" t="s">
        <v>329</v>
      </c>
      <c r="K49" s="59" t="s">
        <v>330</v>
      </c>
      <c r="L49" s="62" t="s">
        <v>328</v>
      </c>
      <c r="M49" s="63" t="s">
        <v>329</v>
      </c>
      <c r="N49" s="49"/>
      <c r="O49" s="35"/>
      <c r="P49" s="35"/>
      <c r="Q49" s="36"/>
      <c r="R49" s="57" t="s">
        <v>331</v>
      </c>
    </row>
    <row r="50" spans="1:18">
      <c r="A50" s="27">
        <v>266</v>
      </c>
      <c r="B50" s="27" t="s">
        <v>131</v>
      </c>
      <c r="C50" s="27" t="s">
        <v>132</v>
      </c>
      <c r="D50" s="27" t="s">
        <v>244</v>
      </c>
      <c r="E50" s="27" t="s">
        <v>245</v>
      </c>
      <c r="F50" s="27"/>
      <c r="G50" s="28"/>
      <c r="H50" s="55" t="s">
        <v>332</v>
      </c>
      <c r="I50" s="48" t="s">
        <v>333</v>
      </c>
      <c r="J50" s="52" t="s">
        <v>334</v>
      </c>
      <c r="K50" s="32" t="s">
        <v>335</v>
      </c>
      <c r="L50" s="33" t="s">
        <v>333</v>
      </c>
      <c r="M50" s="56" t="s">
        <v>334</v>
      </c>
      <c r="N50" s="49"/>
      <c r="O50" s="35"/>
      <c r="P50" s="35"/>
      <c r="Q50" s="36"/>
      <c r="R50" s="57" t="s">
        <v>291</v>
      </c>
    </row>
    <row r="51" spans="1:18">
      <c r="A51" s="27">
        <v>267</v>
      </c>
      <c r="B51" s="27" t="s">
        <v>131</v>
      </c>
      <c r="C51" s="27" t="s">
        <v>132</v>
      </c>
      <c r="D51" s="27" t="s">
        <v>244</v>
      </c>
      <c r="E51" s="27" t="s">
        <v>245</v>
      </c>
      <c r="F51" s="27" t="s">
        <v>245</v>
      </c>
      <c r="G51" s="28"/>
      <c r="H51" s="64" t="s">
        <v>336</v>
      </c>
      <c r="I51" s="65" t="s">
        <v>337</v>
      </c>
      <c r="J51" s="66" t="s">
        <v>338</v>
      </c>
      <c r="K51" s="67" t="s">
        <v>339</v>
      </c>
      <c r="L51" s="68" t="s">
        <v>340</v>
      </c>
      <c r="M51" s="69" t="s">
        <v>338</v>
      </c>
      <c r="N51" s="49"/>
      <c r="O51" s="35"/>
      <c r="P51" s="35"/>
      <c r="Q51" s="36"/>
      <c r="R51" s="57" t="s">
        <v>306</v>
      </c>
    </row>
    <row r="52" spans="1:18">
      <c r="A52" s="27">
        <v>268</v>
      </c>
      <c r="B52" s="27" t="s">
        <v>131</v>
      </c>
      <c r="C52" s="27" t="s">
        <v>132</v>
      </c>
      <c r="D52" s="27" t="s">
        <v>244</v>
      </c>
      <c r="E52" s="27"/>
      <c r="F52" s="27" t="s">
        <v>245</v>
      </c>
      <c r="G52" s="28"/>
      <c r="H52" s="29" t="s">
        <v>341</v>
      </c>
      <c r="I52" s="30" t="s">
        <v>342</v>
      </c>
      <c r="J52" s="61" t="s">
        <v>343</v>
      </c>
      <c r="K52" s="70" t="s">
        <v>341</v>
      </c>
      <c r="L52" s="62" t="s">
        <v>344</v>
      </c>
      <c r="M52" s="63" t="s">
        <v>343</v>
      </c>
      <c r="N52" s="49"/>
      <c r="O52" s="35"/>
      <c r="P52" s="35"/>
      <c r="Q52" s="36"/>
      <c r="R52" s="57" t="s">
        <v>345</v>
      </c>
    </row>
    <row r="53" spans="1:18">
      <c r="A53" s="27">
        <v>485</v>
      </c>
      <c r="B53" s="27" t="s">
        <v>131</v>
      </c>
      <c r="C53" s="27" t="s">
        <v>132</v>
      </c>
      <c r="D53" s="27" t="s">
        <v>133</v>
      </c>
      <c r="E53" s="27"/>
      <c r="F53" s="27"/>
      <c r="G53" s="28"/>
      <c r="H53" s="29" t="s">
        <v>346</v>
      </c>
      <c r="I53" s="30" t="s">
        <v>347</v>
      </c>
      <c r="J53" s="31" t="s">
        <v>136</v>
      </c>
      <c r="K53" s="32" t="s">
        <v>181</v>
      </c>
      <c r="L53" s="33" t="s">
        <v>182</v>
      </c>
      <c r="M53" s="34" t="s">
        <v>136</v>
      </c>
      <c r="N53" s="49"/>
      <c r="O53" s="35"/>
      <c r="P53" s="35"/>
      <c r="Q53" s="71" t="s">
        <v>348</v>
      </c>
      <c r="R53" s="37" t="s">
        <v>349</v>
      </c>
    </row>
    <row r="54" spans="1:18">
      <c r="A54" s="27">
        <v>486</v>
      </c>
      <c r="B54" s="27" t="s">
        <v>131</v>
      </c>
      <c r="C54" s="27" t="s">
        <v>132</v>
      </c>
      <c r="D54" s="27" t="s">
        <v>133</v>
      </c>
      <c r="E54" s="27"/>
      <c r="F54" s="27"/>
      <c r="G54" s="28"/>
      <c r="H54" s="29" t="s">
        <v>350</v>
      </c>
      <c r="I54" s="48" t="s">
        <v>351</v>
      </c>
      <c r="J54" s="31" t="s">
        <v>136</v>
      </c>
      <c r="K54" s="32" t="s">
        <v>352</v>
      </c>
      <c r="L54" s="33" t="s">
        <v>353</v>
      </c>
      <c r="M54" s="34" t="s">
        <v>136</v>
      </c>
      <c r="N54" s="49"/>
      <c r="O54" s="35"/>
      <c r="P54" s="35"/>
      <c r="Q54" s="71" t="s">
        <v>354</v>
      </c>
      <c r="R54" s="37" t="s">
        <v>349</v>
      </c>
    </row>
    <row r="55" spans="1:18">
      <c r="A55" s="27">
        <v>269</v>
      </c>
      <c r="B55" s="27" t="s">
        <v>131</v>
      </c>
      <c r="C55" s="27" t="s">
        <v>132</v>
      </c>
      <c r="D55" s="27" t="s">
        <v>244</v>
      </c>
      <c r="E55" s="27"/>
      <c r="F55" s="27" t="s">
        <v>245</v>
      </c>
      <c r="G55" s="28"/>
      <c r="H55" s="55" t="s">
        <v>355</v>
      </c>
      <c r="I55" s="48" t="s">
        <v>356</v>
      </c>
      <c r="J55" s="52" t="s">
        <v>357</v>
      </c>
      <c r="K55" s="58" t="s">
        <v>355</v>
      </c>
      <c r="L55" s="33" t="s">
        <v>358</v>
      </c>
      <c r="M55" s="56" t="s">
        <v>357</v>
      </c>
      <c r="N55" s="49"/>
      <c r="O55" s="35"/>
      <c r="P55" s="35"/>
      <c r="Q55" s="36"/>
      <c r="R55" s="57"/>
    </row>
    <row r="56" spans="1:18">
      <c r="A56" s="27">
        <v>270</v>
      </c>
      <c r="B56" s="27" t="s">
        <v>131</v>
      </c>
      <c r="C56" s="27" t="s">
        <v>132</v>
      </c>
      <c r="D56" s="27" t="s">
        <v>244</v>
      </c>
      <c r="E56" s="27" t="s">
        <v>245</v>
      </c>
      <c r="F56" s="27" t="s">
        <v>245</v>
      </c>
      <c r="G56" s="28"/>
      <c r="H56" s="55" t="s">
        <v>359</v>
      </c>
      <c r="I56" s="48" t="s">
        <v>360</v>
      </c>
      <c r="J56" s="52" t="s">
        <v>361</v>
      </c>
      <c r="K56" s="32" t="s">
        <v>362</v>
      </c>
      <c r="L56" s="33" t="s">
        <v>363</v>
      </c>
      <c r="M56" s="56" t="s">
        <v>361</v>
      </c>
      <c r="N56" s="49"/>
      <c r="O56" s="35"/>
      <c r="P56" s="35"/>
      <c r="Q56" s="36"/>
      <c r="R56" s="57" t="s">
        <v>312</v>
      </c>
    </row>
    <row r="57" spans="1:18">
      <c r="A57" s="27">
        <v>487</v>
      </c>
      <c r="B57" s="27" t="s">
        <v>131</v>
      </c>
      <c r="C57" s="27" t="s">
        <v>132</v>
      </c>
      <c r="D57" s="27" t="s">
        <v>133</v>
      </c>
      <c r="E57" s="27"/>
      <c r="F57" s="27"/>
      <c r="G57" s="28"/>
      <c r="H57" s="29" t="s">
        <v>364</v>
      </c>
      <c r="I57" s="30" t="s">
        <v>365</v>
      </c>
      <c r="J57" s="31" t="s">
        <v>136</v>
      </c>
      <c r="K57" s="32" t="s">
        <v>352</v>
      </c>
      <c r="L57" s="33" t="s">
        <v>353</v>
      </c>
      <c r="M57" s="34" t="s">
        <v>136</v>
      </c>
      <c r="N57" s="49"/>
      <c r="O57" s="35"/>
      <c r="P57" s="35"/>
      <c r="Q57" s="71" t="s">
        <v>366</v>
      </c>
      <c r="R57" s="37" t="s">
        <v>349</v>
      </c>
    </row>
    <row r="58" spans="1:18">
      <c r="A58" s="27">
        <v>488</v>
      </c>
      <c r="B58" s="27" t="s">
        <v>131</v>
      </c>
      <c r="C58" s="27" t="s">
        <v>132</v>
      </c>
      <c r="D58" s="27" t="s">
        <v>133</v>
      </c>
      <c r="E58" s="27"/>
      <c r="F58" s="27"/>
      <c r="G58" s="28"/>
      <c r="H58" s="29" t="s">
        <v>367</v>
      </c>
      <c r="I58" s="30" t="s">
        <v>368</v>
      </c>
      <c r="J58" s="31" t="s">
        <v>136</v>
      </c>
      <c r="K58" s="32" t="s">
        <v>352</v>
      </c>
      <c r="L58" s="33" t="s">
        <v>353</v>
      </c>
      <c r="M58" s="34" t="s">
        <v>136</v>
      </c>
      <c r="N58" s="49"/>
      <c r="O58" s="35"/>
      <c r="P58" s="35"/>
      <c r="Q58" s="71" t="s">
        <v>369</v>
      </c>
      <c r="R58" s="37" t="s">
        <v>349</v>
      </c>
    </row>
    <row r="59" spans="1:18">
      <c r="A59" s="27">
        <v>489</v>
      </c>
      <c r="B59" s="27" t="s">
        <v>131</v>
      </c>
      <c r="C59" s="27" t="s">
        <v>132</v>
      </c>
      <c r="D59" s="27" t="s">
        <v>133</v>
      </c>
      <c r="E59" s="27"/>
      <c r="F59" s="27"/>
      <c r="G59" s="28"/>
      <c r="H59" s="29" t="s">
        <v>370</v>
      </c>
      <c r="I59" s="30" t="s">
        <v>371</v>
      </c>
      <c r="J59" s="31" t="s">
        <v>136</v>
      </c>
      <c r="K59" s="32" t="s">
        <v>352</v>
      </c>
      <c r="L59" s="33" t="s">
        <v>353</v>
      </c>
      <c r="M59" s="34" t="s">
        <v>136</v>
      </c>
      <c r="N59" s="49"/>
      <c r="O59" s="35"/>
      <c r="P59" s="35"/>
      <c r="Q59" s="71" t="s">
        <v>372</v>
      </c>
      <c r="R59" s="37" t="s">
        <v>349</v>
      </c>
    </row>
    <row r="60" spans="1:18">
      <c r="A60" s="27">
        <v>783</v>
      </c>
      <c r="B60" s="27" t="s">
        <v>373</v>
      </c>
      <c r="C60" s="27" t="s">
        <v>280</v>
      </c>
      <c r="D60" s="27" t="s">
        <v>133</v>
      </c>
      <c r="E60" s="27"/>
      <c r="F60" s="27"/>
      <c r="G60" s="28"/>
      <c r="H60" s="29" t="s">
        <v>374</v>
      </c>
      <c r="I60" s="30" t="s">
        <v>375</v>
      </c>
      <c r="J60" s="72" t="s">
        <v>136</v>
      </c>
      <c r="K60" s="59" t="s">
        <v>376</v>
      </c>
      <c r="L60" s="33" t="s">
        <v>377</v>
      </c>
      <c r="M60" s="34" t="s">
        <v>136</v>
      </c>
      <c r="N60" s="49"/>
      <c r="O60" s="35"/>
      <c r="P60" s="62" t="s">
        <v>378</v>
      </c>
      <c r="Q60" s="36"/>
      <c r="R60" s="37"/>
    </row>
    <row r="61" spans="1:18">
      <c r="A61" s="27">
        <v>784</v>
      </c>
      <c r="B61" s="27" t="s">
        <v>373</v>
      </c>
      <c r="C61" s="27" t="s">
        <v>280</v>
      </c>
      <c r="D61" s="27" t="s">
        <v>133</v>
      </c>
      <c r="E61" s="27"/>
      <c r="F61" s="27"/>
      <c r="G61" s="28"/>
      <c r="H61" s="29" t="s">
        <v>379</v>
      </c>
      <c r="I61" s="30" t="s">
        <v>380</v>
      </c>
      <c r="J61" s="72" t="s">
        <v>136</v>
      </c>
      <c r="K61" s="59" t="s">
        <v>376</v>
      </c>
      <c r="L61" s="33" t="s">
        <v>377</v>
      </c>
      <c r="M61" s="34" t="s">
        <v>136</v>
      </c>
      <c r="N61" s="49"/>
      <c r="O61" s="35"/>
      <c r="P61" s="62" t="s">
        <v>381</v>
      </c>
      <c r="Q61" s="36"/>
      <c r="R61" s="37"/>
    </row>
    <row r="62" spans="1:18">
      <c r="A62" s="27">
        <v>789</v>
      </c>
      <c r="B62" s="27" t="s">
        <v>373</v>
      </c>
      <c r="C62" s="27" t="s">
        <v>280</v>
      </c>
      <c r="D62" s="27" t="s">
        <v>133</v>
      </c>
      <c r="E62" s="27"/>
      <c r="F62" s="27"/>
      <c r="G62" s="28"/>
      <c r="H62" s="29" t="s">
        <v>382</v>
      </c>
      <c r="I62" s="30" t="s">
        <v>383</v>
      </c>
      <c r="J62" s="72" t="s">
        <v>136</v>
      </c>
      <c r="K62" s="59" t="s">
        <v>384</v>
      </c>
      <c r="L62" s="33" t="s">
        <v>385</v>
      </c>
      <c r="M62" s="34" t="s">
        <v>136</v>
      </c>
      <c r="N62" s="49"/>
      <c r="O62" s="35"/>
      <c r="P62" s="35"/>
      <c r="Q62" s="36"/>
      <c r="R62" s="37"/>
    </row>
    <row r="63" spans="1:18">
      <c r="A63" s="27">
        <v>785</v>
      </c>
      <c r="B63" s="27" t="s">
        <v>373</v>
      </c>
      <c r="C63" s="27" t="s">
        <v>280</v>
      </c>
      <c r="D63" s="27" t="s">
        <v>133</v>
      </c>
      <c r="E63" s="27"/>
      <c r="F63" s="27"/>
      <c r="G63" s="28"/>
      <c r="H63" s="29" t="s">
        <v>386</v>
      </c>
      <c r="I63" s="30" t="s">
        <v>387</v>
      </c>
      <c r="J63" s="72" t="s">
        <v>136</v>
      </c>
      <c r="K63" s="59" t="s">
        <v>388</v>
      </c>
      <c r="L63" s="33" t="s">
        <v>389</v>
      </c>
      <c r="M63" s="34" t="s">
        <v>136</v>
      </c>
      <c r="N63" s="49"/>
      <c r="O63" s="35"/>
      <c r="P63" s="62" t="s">
        <v>378</v>
      </c>
      <c r="Q63" s="36"/>
      <c r="R63" s="37"/>
    </row>
    <row r="64" spans="1:18">
      <c r="A64" s="27">
        <v>788</v>
      </c>
      <c r="B64" s="27" t="s">
        <v>373</v>
      </c>
      <c r="C64" s="27" t="s">
        <v>280</v>
      </c>
      <c r="D64" s="27" t="s">
        <v>133</v>
      </c>
      <c r="E64" s="27"/>
      <c r="F64" s="27"/>
      <c r="G64" s="28"/>
      <c r="H64" s="29" t="s">
        <v>390</v>
      </c>
      <c r="I64" s="30" t="s">
        <v>391</v>
      </c>
      <c r="J64" s="72" t="s">
        <v>136</v>
      </c>
      <c r="K64" s="46"/>
      <c r="L64" s="47"/>
      <c r="M64" s="48"/>
      <c r="N64" s="49"/>
      <c r="O64" s="35"/>
      <c r="P64" s="35"/>
      <c r="Q64" s="36"/>
      <c r="R64" s="37"/>
    </row>
    <row r="65" spans="1:18">
      <c r="A65" s="27">
        <v>790</v>
      </c>
      <c r="B65" s="27" t="s">
        <v>373</v>
      </c>
      <c r="C65" s="27" t="s">
        <v>280</v>
      </c>
      <c r="D65" s="27" t="s">
        <v>133</v>
      </c>
      <c r="E65" s="27"/>
      <c r="F65" s="27"/>
      <c r="G65" s="28"/>
      <c r="H65" s="29" t="s">
        <v>392</v>
      </c>
      <c r="I65" s="30" t="s">
        <v>393</v>
      </c>
      <c r="J65" s="72" t="s">
        <v>136</v>
      </c>
      <c r="K65" s="59" t="s">
        <v>394</v>
      </c>
      <c r="L65" s="33" t="s">
        <v>395</v>
      </c>
      <c r="M65" s="34" t="s">
        <v>136</v>
      </c>
      <c r="N65" s="49"/>
      <c r="O65" s="35"/>
      <c r="P65" s="35"/>
      <c r="Q65" s="36"/>
      <c r="R65" s="37"/>
    </row>
    <row r="66" spans="1:18">
      <c r="A66" s="27">
        <v>792</v>
      </c>
      <c r="B66" s="27" t="s">
        <v>373</v>
      </c>
      <c r="C66" s="27" t="s">
        <v>280</v>
      </c>
      <c r="D66" s="27" t="s">
        <v>133</v>
      </c>
      <c r="E66" s="27"/>
      <c r="F66" s="27"/>
      <c r="G66" s="28"/>
      <c r="H66" s="29" t="s">
        <v>396</v>
      </c>
      <c r="I66" s="30" t="s">
        <v>397</v>
      </c>
      <c r="J66" s="72" t="s">
        <v>136</v>
      </c>
      <c r="K66" s="59" t="s">
        <v>398</v>
      </c>
      <c r="L66" s="33" t="s">
        <v>399</v>
      </c>
      <c r="M66" s="34" t="s">
        <v>136</v>
      </c>
      <c r="N66" s="49"/>
      <c r="O66" s="35"/>
      <c r="P66" s="35"/>
      <c r="Q66" s="36"/>
      <c r="R66" s="37"/>
    </row>
    <row r="67" spans="1:18">
      <c r="A67" s="27">
        <v>780</v>
      </c>
      <c r="B67" s="27" t="s">
        <v>373</v>
      </c>
      <c r="C67" s="27" t="s">
        <v>280</v>
      </c>
      <c r="D67" s="27" t="s">
        <v>133</v>
      </c>
      <c r="E67" s="27"/>
      <c r="F67" s="27"/>
      <c r="G67" s="28"/>
      <c r="H67" s="29" t="s">
        <v>400</v>
      </c>
      <c r="I67" s="30" t="s">
        <v>401</v>
      </c>
      <c r="J67" s="72" t="s">
        <v>136</v>
      </c>
      <c r="K67" s="46"/>
      <c r="L67" s="47"/>
      <c r="M67" s="48"/>
      <c r="N67" s="49"/>
      <c r="O67" s="35"/>
      <c r="P67" s="35"/>
      <c r="Q67" s="36"/>
      <c r="R67" s="37"/>
    </row>
    <row r="68" spans="1:18">
      <c r="A68" s="27">
        <v>791</v>
      </c>
      <c r="B68" s="27" t="s">
        <v>373</v>
      </c>
      <c r="C68" s="27" t="s">
        <v>280</v>
      </c>
      <c r="D68" s="27" t="s">
        <v>133</v>
      </c>
      <c r="E68" s="27"/>
      <c r="F68" s="27"/>
      <c r="G68" s="28"/>
      <c r="H68" s="29" t="s">
        <v>402</v>
      </c>
      <c r="I68" s="30" t="s">
        <v>403</v>
      </c>
      <c r="J68" s="72" t="s">
        <v>136</v>
      </c>
      <c r="K68" s="59" t="s">
        <v>404</v>
      </c>
      <c r="L68" s="33" t="s">
        <v>405</v>
      </c>
      <c r="M68" s="34" t="s">
        <v>136</v>
      </c>
      <c r="N68" s="49"/>
      <c r="O68" s="35"/>
      <c r="P68" s="35"/>
      <c r="Q68" s="36"/>
      <c r="R68" s="37"/>
    </row>
    <row r="69" spans="1:18">
      <c r="A69" s="27">
        <v>781</v>
      </c>
      <c r="B69" s="27" t="s">
        <v>373</v>
      </c>
      <c r="C69" s="27" t="s">
        <v>280</v>
      </c>
      <c r="D69" s="27" t="s">
        <v>133</v>
      </c>
      <c r="E69" s="27"/>
      <c r="F69" s="27"/>
      <c r="G69" s="28"/>
      <c r="H69" s="29" t="s">
        <v>406</v>
      </c>
      <c r="I69" s="30" t="s">
        <v>407</v>
      </c>
      <c r="J69" s="72" t="s">
        <v>136</v>
      </c>
      <c r="K69" s="46"/>
      <c r="L69" s="47"/>
      <c r="M69" s="48"/>
      <c r="N69" s="49"/>
      <c r="O69" s="35"/>
      <c r="P69" s="35"/>
      <c r="Q69" s="36"/>
      <c r="R69" s="37"/>
    </row>
    <row r="70" spans="1:18">
      <c r="A70" s="27">
        <v>782</v>
      </c>
      <c r="B70" s="27" t="s">
        <v>373</v>
      </c>
      <c r="C70" s="27" t="s">
        <v>280</v>
      </c>
      <c r="D70" s="27" t="s">
        <v>133</v>
      </c>
      <c r="E70" s="27"/>
      <c r="F70" s="27"/>
      <c r="G70" s="28"/>
      <c r="H70" s="29" t="s">
        <v>408</v>
      </c>
      <c r="I70" s="30" t="s">
        <v>409</v>
      </c>
      <c r="J70" s="72" t="s">
        <v>136</v>
      </c>
      <c r="K70" s="46"/>
      <c r="L70" s="47"/>
      <c r="M70" s="48"/>
      <c r="N70" s="49"/>
      <c r="O70" s="35"/>
      <c r="P70" s="35"/>
      <c r="Q70" s="36"/>
      <c r="R70" s="37"/>
    </row>
    <row r="71" spans="1:18">
      <c r="A71" s="27">
        <v>793</v>
      </c>
      <c r="B71" s="27" t="s">
        <v>373</v>
      </c>
      <c r="C71" s="27" t="s">
        <v>280</v>
      </c>
      <c r="D71" s="27" t="s">
        <v>133</v>
      </c>
      <c r="E71" s="27"/>
      <c r="F71" s="27"/>
      <c r="G71" s="28"/>
      <c r="H71" s="29" t="s">
        <v>410</v>
      </c>
      <c r="I71" s="30" t="s">
        <v>411</v>
      </c>
      <c r="J71" s="72" t="s">
        <v>136</v>
      </c>
      <c r="K71" s="59" t="s">
        <v>412</v>
      </c>
      <c r="L71" s="33" t="s">
        <v>413</v>
      </c>
      <c r="M71" s="34" t="s">
        <v>136</v>
      </c>
      <c r="N71" s="49"/>
      <c r="O71" s="35"/>
      <c r="P71" s="35"/>
      <c r="Q71" s="36"/>
      <c r="R71" s="37"/>
    </row>
    <row r="72" spans="1:18">
      <c r="A72" s="27">
        <v>730</v>
      </c>
      <c r="B72" s="27" t="s">
        <v>373</v>
      </c>
      <c r="C72" s="27" t="s">
        <v>280</v>
      </c>
      <c r="D72" s="27" t="s">
        <v>244</v>
      </c>
      <c r="E72" s="27"/>
      <c r="F72" s="27"/>
      <c r="G72" s="28"/>
      <c r="H72" s="29" t="s">
        <v>414</v>
      </c>
      <c r="I72" s="30" t="s">
        <v>415</v>
      </c>
      <c r="J72" s="72" t="s">
        <v>136</v>
      </c>
      <c r="K72" s="59" t="s">
        <v>416</v>
      </c>
      <c r="L72" s="62" t="s">
        <v>417</v>
      </c>
      <c r="M72" s="34" t="s">
        <v>136</v>
      </c>
      <c r="N72" s="49"/>
      <c r="O72" s="35"/>
      <c r="P72" s="35"/>
      <c r="Q72" s="36"/>
      <c r="R72" s="37"/>
    </row>
    <row r="73" spans="1:18">
      <c r="A73" s="27">
        <v>794</v>
      </c>
      <c r="B73" s="27" t="s">
        <v>373</v>
      </c>
      <c r="C73" s="27" t="s">
        <v>280</v>
      </c>
      <c r="D73" s="27" t="s">
        <v>133</v>
      </c>
      <c r="E73" s="27"/>
      <c r="F73" s="27"/>
      <c r="G73" s="28"/>
      <c r="H73" s="29" t="s">
        <v>418</v>
      </c>
      <c r="I73" s="30" t="s">
        <v>419</v>
      </c>
      <c r="J73" s="72" t="s">
        <v>136</v>
      </c>
      <c r="K73" s="46"/>
      <c r="L73" s="47"/>
      <c r="M73" s="48"/>
      <c r="N73" s="49"/>
      <c r="O73" s="35"/>
      <c r="P73" s="35"/>
      <c r="Q73" s="36"/>
      <c r="R73" s="37"/>
    </row>
    <row r="74" spans="1:18">
      <c r="A74" s="27">
        <v>786</v>
      </c>
      <c r="B74" s="27" t="s">
        <v>373</v>
      </c>
      <c r="C74" s="27" t="s">
        <v>280</v>
      </c>
      <c r="D74" s="27" t="s">
        <v>133</v>
      </c>
      <c r="E74" s="27"/>
      <c r="F74" s="27"/>
      <c r="G74" s="28"/>
      <c r="H74" s="29" t="s">
        <v>420</v>
      </c>
      <c r="I74" s="30" t="s">
        <v>421</v>
      </c>
      <c r="J74" s="72" t="s">
        <v>136</v>
      </c>
      <c r="K74" s="59" t="s">
        <v>422</v>
      </c>
      <c r="L74" s="33" t="s">
        <v>423</v>
      </c>
      <c r="M74" s="34" t="s">
        <v>136</v>
      </c>
      <c r="N74" s="49"/>
      <c r="O74" s="35"/>
      <c r="P74" s="62" t="s">
        <v>378</v>
      </c>
      <c r="Q74" s="36"/>
      <c r="R74" s="37"/>
    </row>
    <row r="75" spans="1:18">
      <c r="A75" s="27">
        <v>795</v>
      </c>
      <c r="B75" s="27" t="s">
        <v>373</v>
      </c>
      <c r="C75" s="27" t="s">
        <v>280</v>
      </c>
      <c r="D75" s="27" t="s">
        <v>133</v>
      </c>
      <c r="E75" s="27"/>
      <c r="F75" s="27"/>
      <c r="G75" s="28"/>
      <c r="H75" s="29" t="s">
        <v>424</v>
      </c>
      <c r="I75" s="30" t="s">
        <v>425</v>
      </c>
      <c r="J75" s="72" t="s">
        <v>136</v>
      </c>
      <c r="K75" s="46"/>
      <c r="L75" s="47"/>
      <c r="M75" s="48"/>
      <c r="N75" s="49"/>
      <c r="O75" s="35"/>
      <c r="P75" s="35"/>
      <c r="Q75" s="36"/>
      <c r="R75" s="37"/>
    </row>
    <row r="76" spans="1:18">
      <c r="A76" s="27">
        <v>870</v>
      </c>
      <c r="B76" s="27" t="s">
        <v>373</v>
      </c>
      <c r="C76" s="27" t="s">
        <v>280</v>
      </c>
      <c r="D76" s="27" t="s">
        <v>133</v>
      </c>
      <c r="E76" s="27"/>
      <c r="F76" s="27"/>
      <c r="G76" s="28"/>
      <c r="H76" s="29" t="s">
        <v>426</v>
      </c>
      <c r="I76" s="30" t="s">
        <v>427</v>
      </c>
      <c r="J76" s="31" t="s">
        <v>136</v>
      </c>
      <c r="K76" s="46"/>
      <c r="L76" s="47"/>
      <c r="M76" s="48"/>
      <c r="N76" s="49"/>
      <c r="O76" s="35"/>
      <c r="P76" s="35"/>
      <c r="Q76" s="36"/>
      <c r="R76" s="57" t="s">
        <v>428</v>
      </c>
    </row>
    <row r="77" spans="1:18">
      <c r="A77" s="27">
        <v>271</v>
      </c>
      <c r="B77" s="27" t="s">
        <v>131</v>
      </c>
      <c r="C77" s="27" t="s">
        <v>132</v>
      </c>
      <c r="D77" s="27" t="s">
        <v>244</v>
      </c>
      <c r="E77" s="27" t="s">
        <v>245</v>
      </c>
      <c r="F77" s="27"/>
      <c r="G77" s="28"/>
      <c r="H77" s="55" t="s">
        <v>429</v>
      </c>
      <c r="I77" s="48" t="s">
        <v>430</v>
      </c>
      <c r="J77" s="52" t="s">
        <v>431</v>
      </c>
      <c r="K77" s="32" t="s">
        <v>432</v>
      </c>
      <c r="L77" s="33" t="s">
        <v>430</v>
      </c>
      <c r="M77" s="56" t="s">
        <v>431</v>
      </c>
      <c r="N77" s="49"/>
      <c r="O77" s="35"/>
      <c r="P77" s="35"/>
      <c r="Q77" s="36"/>
      <c r="R77" s="57" t="s">
        <v>433</v>
      </c>
    </row>
    <row r="78" spans="1:18">
      <c r="A78" s="27">
        <v>844</v>
      </c>
      <c r="B78" s="27" t="s">
        <v>373</v>
      </c>
      <c r="C78" s="27" t="s">
        <v>280</v>
      </c>
      <c r="D78" s="27" t="s">
        <v>244</v>
      </c>
      <c r="E78" s="27"/>
      <c r="F78" s="27"/>
      <c r="G78" s="28"/>
      <c r="H78" s="29" t="s">
        <v>434</v>
      </c>
      <c r="I78" s="30" t="s">
        <v>435</v>
      </c>
      <c r="J78" s="31" t="s">
        <v>136</v>
      </c>
      <c r="K78" s="59" t="s">
        <v>436</v>
      </c>
      <c r="L78" s="62" t="s">
        <v>437</v>
      </c>
      <c r="M78" s="34" t="s">
        <v>136</v>
      </c>
      <c r="N78" s="49"/>
      <c r="O78" s="35"/>
      <c r="P78" s="35"/>
      <c r="Q78" s="36"/>
      <c r="R78" s="37"/>
    </row>
    <row r="79" spans="1:18">
      <c r="A79" s="27">
        <v>272</v>
      </c>
      <c r="B79" s="27" t="s">
        <v>131</v>
      </c>
      <c r="C79" s="27" t="s">
        <v>132</v>
      </c>
      <c r="D79" s="27" t="s">
        <v>244</v>
      </c>
      <c r="E79" s="27" t="s">
        <v>245</v>
      </c>
      <c r="F79" s="27"/>
      <c r="G79" s="28"/>
      <c r="H79" s="55" t="s">
        <v>438</v>
      </c>
      <c r="I79" s="48" t="s">
        <v>439</v>
      </c>
      <c r="J79" s="52" t="s">
        <v>136</v>
      </c>
      <c r="K79" s="73" t="s">
        <v>440</v>
      </c>
      <c r="L79" s="74" t="s">
        <v>439</v>
      </c>
      <c r="M79" s="75" t="s">
        <v>136</v>
      </c>
      <c r="N79" s="49"/>
      <c r="O79" s="35"/>
      <c r="P79" s="35"/>
      <c r="Q79" s="36"/>
      <c r="R79" s="57" t="s">
        <v>441</v>
      </c>
    </row>
    <row r="80" spans="1:18">
      <c r="A80" s="27">
        <v>490</v>
      </c>
      <c r="B80" s="27" t="s">
        <v>131</v>
      </c>
      <c r="C80" s="27" t="s">
        <v>132</v>
      </c>
      <c r="D80" s="27" t="s">
        <v>133</v>
      </c>
      <c r="E80" s="27"/>
      <c r="F80" s="27"/>
      <c r="G80" s="28"/>
      <c r="H80" s="29" t="s">
        <v>442</v>
      </c>
      <c r="I80" s="30" t="s">
        <v>442</v>
      </c>
      <c r="J80" s="31" t="s">
        <v>136</v>
      </c>
      <c r="K80" s="46"/>
      <c r="L80" s="47"/>
      <c r="M80" s="48"/>
      <c r="N80" s="49"/>
      <c r="O80" s="35"/>
      <c r="P80" s="35"/>
      <c r="Q80" s="36"/>
      <c r="R80" s="37"/>
    </row>
    <row r="81" spans="1:18">
      <c r="A81" s="27">
        <v>491</v>
      </c>
      <c r="B81" s="27" t="s">
        <v>131</v>
      </c>
      <c r="C81" s="27" t="s">
        <v>132</v>
      </c>
      <c r="D81" s="27" t="s">
        <v>133</v>
      </c>
      <c r="E81" s="27"/>
      <c r="F81" s="27"/>
      <c r="G81" s="28"/>
      <c r="H81" s="29" t="s">
        <v>443</v>
      </c>
      <c r="I81" s="30" t="s">
        <v>444</v>
      </c>
      <c r="J81" s="31" t="s">
        <v>136</v>
      </c>
      <c r="K81" s="46"/>
      <c r="L81" s="47"/>
      <c r="M81" s="48"/>
      <c r="N81" s="49"/>
      <c r="O81" s="35"/>
      <c r="P81" s="35"/>
      <c r="Q81" s="36"/>
      <c r="R81" s="37"/>
    </row>
    <row r="82" spans="1:18">
      <c r="A82" s="27">
        <v>273</v>
      </c>
      <c r="B82" s="27" t="s">
        <v>131</v>
      </c>
      <c r="C82" s="27" t="s">
        <v>132</v>
      </c>
      <c r="D82" s="27" t="s">
        <v>244</v>
      </c>
      <c r="E82" s="27" t="s">
        <v>245</v>
      </c>
      <c r="F82" s="27" t="s">
        <v>245</v>
      </c>
      <c r="G82" s="28"/>
      <c r="H82" s="76" t="s">
        <v>445</v>
      </c>
      <c r="I82" s="77" t="s">
        <v>446</v>
      </c>
      <c r="J82" s="52" t="s">
        <v>136</v>
      </c>
      <c r="K82" s="32" t="s">
        <v>447</v>
      </c>
      <c r="L82" s="78" t="s">
        <v>448</v>
      </c>
      <c r="M82" s="56" t="s">
        <v>136</v>
      </c>
      <c r="N82" s="49"/>
      <c r="O82" s="35"/>
      <c r="P82" s="35"/>
      <c r="Q82" s="36"/>
      <c r="R82" s="57" t="s">
        <v>449</v>
      </c>
    </row>
    <row r="83" spans="1:18">
      <c r="A83" s="27">
        <v>796</v>
      </c>
      <c r="B83" s="27" t="s">
        <v>373</v>
      </c>
      <c r="C83" s="27" t="s">
        <v>280</v>
      </c>
      <c r="D83" s="27" t="s">
        <v>133</v>
      </c>
      <c r="E83" s="27"/>
      <c r="F83" s="27"/>
      <c r="G83" s="28"/>
      <c r="H83" s="29" t="s">
        <v>450</v>
      </c>
      <c r="I83" s="30" t="s">
        <v>451</v>
      </c>
      <c r="J83" s="72" t="s">
        <v>136</v>
      </c>
      <c r="K83" s="59" t="s">
        <v>452</v>
      </c>
      <c r="L83" s="33" t="s">
        <v>453</v>
      </c>
      <c r="M83" s="34" t="s">
        <v>136</v>
      </c>
      <c r="N83" s="49"/>
      <c r="O83" s="35"/>
      <c r="P83" s="35"/>
      <c r="Q83" s="36"/>
      <c r="R83" s="37"/>
    </row>
    <row r="84" spans="1:18" ht="22.5">
      <c r="A84" s="27">
        <v>869</v>
      </c>
      <c r="B84" s="27" t="s">
        <v>373</v>
      </c>
      <c r="C84" s="27" t="s">
        <v>280</v>
      </c>
      <c r="D84" s="27" t="s">
        <v>133</v>
      </c>
      <c r="E84" s="27"/>
      <c r="F84" s="27"/>
      <c r="G84" s="28"/>
      <c r="H84" s="29" t="s">
        <v>454</v>
      </c>
      <c r="I84" s="30" t="s">
        <v>455</v>
      </c>
      <c r="J84" s="31" t="s">
        <v>136</v>
      </c>
      <c r="K84" s="46"/>
      <c r="L84" s="47"/>
      <c r="M84" s="48"/>
      <c r="N84" s="49"/>
      <c r="O84" s="35"/>
      <c r="P84" s="35"/>
      <c r="Q84" s="36"/>
      <c r="R84" s="57" t="s">
        <v>456</v>
      </c>
    </row>
    <row r="85" spans="1:18">
      <c r="A85" s="27">
        <v>492</v>
      </c>
      <c r="B85" s="27" t="s">
        <v>131</v>
      </c>
      <c r="C85" s="27" t="s">
        <v>132</v>
      </c>
      <c r="D85" s="27" t="s">
        <v>133</v>
      </c>
      <c r="E85" s="27"/>
      <c r="F85" s="27"/>
      <c r="G85" s="28"/>
      <c r="H85" s="29" t="s">
        <v>457</v>
      </c>
      <c r="I85" s="30" t="s">
        <v>458</v>
      </c>
      <c r="J85" s="31" t="s">
        <v>136</v>
      </c>
      <c r="K85" s="46"/>
      <c r="L85" s="47"/>
      <c r="M85" s="48"/>
      <c r="N85" s="49"/>
      <c r="O85" s="35"/>
      <c r="P85" s="35"/>
      <c r="Q85" s="36"/>
      <c r="R85" s="37"/>
    </row>
    <row r="86" spans="1:18">
      <c r="A86" s="27">
        <v>787</v>
      </c>
      <c r="B86" s="27" t="s">
        <v>373</v>
      </c>
      <c r="C86" s="27" t="s">
        <v>280</v>
      </c>
      <c r="D86" s="27" t="s">
        <v>133</v>
      </c>
      <c r="E86" s="27"/>
      <c r="F86" s="27"/>
      <c r="G86" s="28"/>
      <c r="H86" s="29" t="s">
        <v>459</v>
      </c>
      <c r="I86" s="30" t="s">
        <v>460</v>
      </c>
      <c r="J86" s="72" t="s">
        <v>136</v>
      </c>
      <c r="K86" s="46"/>
      <c r="L86" s="47"/>
      <c r="M86" s="48"/>
      <c r="N86" s="49"/>
      <c r="O86" s="35"/>
      <c r="P86" s="35"/>
      <c r="Q86" s="36"/>
      <c r="R86" s="37"/>
    </row>
    <row r="87" spans="1:18">
      <c r="A87" s="27">
        <v>274</v>
      </c>
      <c r="B87" s="27" t="s">
        <v>131</v>
      </c>
      <c r="C87" s="27" t="s">
        <v>132</v>
      </c>
      <c r="D87" s="27" t="s">
        <v>244</v>
      </c>
      <c r="E87" s="27" t="s">
        <v>245</v>
      </c>
      <c r="F87" s="27"/>
      <c r="G87" s="28"/>
      <c r="H87" s="64" t="s">
        <v>461</v>
      </c>
      <c r="I87" s="65" t="s">
        <v>462</v>
      </c>
      <c r="J87" s="66" t="s">
        <v>463</v>
      </c>
      <c r="K87" s="67" t="s">
        <v>464</v>
      </c>
      <c r="L87" s="68" t="s">
        <v>462</v>
      </c>
      <c r="M87" s="69" t="s">
        <v>463</v>
      </c>
      <c r="N87" s="49"/>
      <c r="O87" s="35"/>
      <c r="P87" s="35"/>
      <c r="Q87" s="36"/>
      <c r="R87" s="79" t="s">
        <v>465</v>
      </c>
    </row>
    <row r="88" spans="1:18">
      <c r="A88" s="27">
        <v>275</v>
      </c>
      <c r="B88" s="27" t="s">
        <v>131</v>
      </c>
      <c r="C88" s="27" t="s">
        <v>132</v>
      </c>
      <c r="D88" s="27" t="s">
        <v>244</v>
      </c>
      <c r="E88" s="27" t="s">
        <v>245</v>
      </c>
      <c r="F88" s="27"/>
      <c r="G88" s="28"/>
      <c r="H88" s="64" t="s">
        <v>466</v>
      </c>
      <c r="I88" s="65" t="s">
        <v>467</v>
      </c>
      <c r="J88" s="66" t="s">
        <v>468</v>
      </c>
      <c r="K88" s="67" t="s">
        <v>469</v>
      </c>
      <c r="L88" s="68" t="s">
        <v>467</v>
      </c>
      <c r="M88" s="69" t="s">
        <v>468</v>
      </c>
      <c r="N88" s="49"/>
      <c r="O88" s="35"/>
      <c r="P88" s="35"/>
      <c r="Q88" s="36"/>
      <c r="R88" s="79" t="s">
        <v>470</v>
      </c>
    </row>
    <row r="89" spans="1:18">
      <c r="A89" s="27">
        <v>493</v>
      </c>
      <c r="B89" s="27" t="s">
        <v>131</v>
      </c>
      <c r="C89" s="27" t="s">
        <v>132</v>
      </c>
      <c r="D89" s="27" t="s">
        <v>133</v>
      </c>
      <c r="E89" s="27"/>
      <c r="F89" s="27"/>
      <c r="G89" s="28"/>
      <c r="H89" s="29" t="s">
        <v>471</v>
      </c>
      <c r="I89" s="30" t="s">
        <v>472</v>
      </c>
      <c r="J89" s="31" t="s">
        <v>136</v>
      </c>
      <c r="K89" s="46"/>
      <c r="L89" s="47"/>
      <c r="M89" s="48"/>
      <c r="N89" s="49"/>
      <c r="O89" s="35"/>
      <c r="P89" s="35"/>
      <c r="Q89" s="36"/>
      <c r="R89" s="37"/>
    </row>
    <row r="90" spans="1:18">
      <c r="A90" s="27">
        <v>494</v>
      </c>
      <c r="B90" s="27" t="s">
        <v>131</v>
      </c>
      <c r="C90" s="27" t="s">
        <v>132</v>
      </c>
      <c r="D90" s="27" t="s">
        <v>133</v>
      </c>
      <c r="E90" s="27"/>
      <c r="F90" s="27"/>
      <c r="G90" s="28"/>
      <c r="H90" s="29" t="s">
        <v>473</v>
      </c>
      <c r="I90" s="30" t="s">
        <v>474</v>
      </c>
      <c r="J90" s="31" t="s">
        <v>136</v>
      </c>
      <c r="K90" s="46"/>
      <c r="L90" s="47"/>
      <c r="M90" s="48"/>
      <c r="N90" s="49"/>
      <c r="O90" s="35"/>
      <c r="P90" s="35"/>
      <c r="Q90" s="36"/>
      <c r="R90" s="37"/>
    </row>
    <row r="91" spans="1:18" ht="22.5">
      <c r="A91" s="27">
        <v>276</v>
      </c>
      <c r="B91" s="27" t="s">
        <v>131</v>
      </c>
      <c r="C91" s="27" t="s">
        <v>132</v>
      </c>
      <c r="D91" s="27" t="s">
        <v>244</v>
      </c>
      <c r="E91" s="27" t="s">
        <v>245</v>
      </c>
      <c r="F91" s="27" t="s">
        <v>245</v>
      </c>
      <c r="G91" s="28"/>
      <c r="H91" s="76" t="s">
        <v>475</v>
      </c>
      <c r="I91" s="77" t="s">
        <v>476</v>
      </c>
      <c r="J91" s="52" t="s">
        <v>136</v>
      </c>
      <c r="K91" s="32" t="s">
        <v>477</v>
      </c>
      <c r="L91" s="33" t="s">
        <v>478</v>
      </c>
      <c r="M91" s="56" t="s">
        <v>136</v>
      </c>
      <c r="N91" s="49"/>
      <c r="O91" s="35"/>
      <c r="P91" s="35"/>
      <c r="Q91" s="36"/>
      <c r="R91" s="57" t="s">
        <v>479</v>
      </c>
    </row>
    <row r="92" spans="1:18">
      <c r="A92" s="27">
        <v>797</v>
      </c>
      <c r="B92" s="27" t="s">
        <v>373</v>
      </c>
      <c r="C92" s="27" t="s">
        <v>280</v>
      </c>
      <c r="D92" s="27" t="s">
        <v>133</v>
      </c>
      <c r="E92" s="27"/>
      <c r="F92" s="27"/>
      <c r="G92" s="28"/>
      <c r="H92" s="29" t="s">
        <v>480</v>
      </c>
      <c r="I92" s="30" t="s">
        <v>481</v>
      </c>
      <c r="J92" s="72" t="s">
        <v>136</v>
      </c>
      <c r="K92" s="46"/>
      <c r="L92" s="47"/>
      <c r="M92" s="48"/>
      <c r="N92" s="49"/>
      <c r="O92" s="35"/>
      <c r="P92" s="35"/>
      <c r="Q92" s="36"/>
      <c r="R92" s="37"/>
    </row>
    <row r="93" spans="1:18">
      <c r="A93" s="27">
        <v>277</v>
      </c>
      <c r="B93" s="27" t="s">
        <v>131</v>
      </c>
      <c r="C93" s="27" t="s">
        <v>132</v>
      </c>
      <c r="D93" s="27" t="s">
        <v>244</v>
      </c>
      <c r="E93" s="27" t="s">
        <v>245</v>
      </c>
      <c r="F93" s="27"/>
      <c r="G93" s="28"/>
      <c r="H93" s="55" t="s">
        <v>482</v>
      </c>
      <c r="I93" s="48" t="s">
        <v>483</v>
      </c>
      <c r="J93" s="52" t="s">
        <v>136</v>
      </c>
      <c r="K93" s="32" t="s">
        <v>484</v>
      </c>
      <c r="L93" s="33" t="s">
        <v>483</v>
      </c>
      <c r="M93" s="56" t="s">
        <v>136</v>
      </c>
      <c r="N93" s="49"/>
      <c r="O93" s="35"/>
      <c r="P93" s="35"/>
      <c r="Q93" s="36"/>
      <c r="R93" s="57" t="s">
        <v>485</v>
      </c>
    </row>
    <row r="94" spans="1:18">
      <c r="A94" s="27">
        <v>278</v>
      </c>
      <c r="B94" s="27" t="s">
        <v>131</v>
      </c>
      <c r="C94" s="27" t="s">
        <v>132</v>
      </c>
      <c r="D94" s="27" t="s">
        <v>244</v>
      </c>
      <c r="E94" s="27" t="s">
        <v>245</v>
      </c>
      <c r="F94" s="27"/>
      <c r="G94" s="28"/>
      <c r="H94" s="55" t="s">
        <v>486</v>
      </c>
      <c r="I94" s="48" t="s">
        <v>487</v>
      </c>
      <c r="J94" s="52" t="s">
        <v>136</v>
      </c>
      <c r="K94" s="73" t="s">
        <v>488</v>
      </c>
      <c r="L94" s="74" t="s">
        <v>487</v>
      </c>
      <c r="M94" s="75" t="s">
        <v>136</v>
      </c>
      <c r="N94" s="49"/>
      <c r="O94" s="35"/>
      <c r="P94" s="35"/>
      <c r="Q94" s="36"/>
      <c r="R94" s="57" t="s">
        <v>485</v>
      </c>
    </row>
    <row r="95" spans="1:18">
      <c r="A95" s="27">
        <v>279</v>
      </c>
      <c r="B95" s="27" t="s">
        <v>131</v>
      </c>
      <c r="C95" s="27" t="s">
        <v>132</v>
      </c>
      <c r="D95" s="27" t="s">
        <v>244</v>
      </c>
      <c r="E95" s="27" t="s">
        <v>245</v>
      </c>
      <c r="F95" s="27"/>
      <c r="G95" s="28"/>
      <c r="H95" s="55" t="s">
        <v>489</v>
      </c>
      <c r="I95" s="48" t="s">
        <v>490</v>
      </c>
      <c r="J95" s="52" t="s">
        <v>136</v>
      </c>
      <c r="K95" s="32" t="s">
        <v>491</v>
      </c>
      <c r="L95" s="33" t="s">
        <v>490</v>
      </c>
      <c r="M95" s="56" t="s">
        <v>136</v>
      </c>
      <c r="N95" s="49"/>
      <c r="O95" s="35"/>
      <c r="P95" s="35"/>
      <c r="Q95" s="36"/>
      <c r="R95" s="57" t="s">
        <v>485</v>
      </c>
    </row>
    <row r="96" spans="1:18">
      <c r="A96" s="27">
        <v>246</v>
      </c>
      <c r="B96" s="27" t="s">
        <v>492</v>
      </c>
      <c r="C96" s="27" t="s">
        <v>493</v>
      </c>
      <c r="D96" s="27" t="s">
        <v>133</v>
      </c>
      <c r="E96" s="27"/>
      <c r="F96" s="27"/>
      <c r="G96" s="28"/>
      <c r="H96" s="55" t="s">
        <v>494</v>
      </c>
      <c r="I96" s="48" t="s">
        <v>495</v>
      </c>
      <c r="J96" s="52" t="s">
        <v>496</v>
      </c>
      <c r="K96" s="32" t="s">
        <v>497</v>
      </c>
      <c r="L96" s="74" t="s">
        <v>498</v>
      </c>
      <c r="M96" s="34" t="s">
        <v>499</v>
      </c>
      <c r="N96" s="49"/>
      <c r="O96" s="35"/>
      <c r="P96" s="35"/>
      <c r="Q96" s="36"/>
      <c r="R96" s="37"/>
    </row>
    <row r="97" spans="1:18">
      <c r="A97" s="27">
        <v>280</v>
      </c>
      <c r="B97" s="27" t="s">
        <v>131</v>
      </c>
      <c r="C97" s="27" t="s">
        <v>132</v>
      </c>
      <c r="D97" s="27" t="s">
        <v>244</v>
      </c>
      <c r="E97" s="27" t="s">
        <v>245</v>
      </c>
      <c r="F97" s="27"/>
      <c r="G97" s="28"/>
      <c r="H97" s="55" t="s">
        <v>500</v>
      </c>
      <c r="I97" s="48" t="s">
        <v>501</v>
      </c>
      <c r="J97" s="52" t="s">
        <v>502</v>
      </c>
      <c r="K97" s="32" t="s">
        <v>503</v>
      </c>
      <c r="L97" s="33" t="s">
        <v>501</v>
      </c>
      <c r="M97" s="56" t="s">
        <v>502</v>
      </c>
      <c r="N97" s="49"/>
      <c r="O97" s="35"/>
      <c r="P97" s="35"/>
      <c r="Q97" s="36"/>
      <c r="R97" s="57" t="s">
        <v>504</v>
      </c>
    </row>
    <row r="98" spans="1:18">
      <c r="A98" s="27">
        <v>281</v>
      </c>
      <c r="B98" s="27" t="s">
        <v>131</v>
      </c>
      <c r="C98" s="27" t="s">
        <v>132</v>
      </c>
      <c r="D98" s="27" t="s">
        <v>244</v>
      </c>
      <c r="E98" s="27" t="s">
        <v>245</v>
      </c>
      <c r="F98" s="27" t="s">
        <v>245</v>
      </c>
      <c r="G98" s="28"/>
      <c r="H98" s="55" t="s">
        <v>505</v>
      </c>
      <c r="I98" s="48" t="s">
        <v>506</v>
      </c>
      <c r="J98" s="52" t="s">
        <v>136</v>
      </c>
      <c r="K98" s="73" t="s">
        <v>507</v>
      </c>
      <c r="L98" s="74" t="s">
        <v>508</v>
      </c>
      <c r="M98" s="75" t="s">
        <v>136</v>
      </c>
      <c r="N98" s="49"/>
      <c r="O98" s="35"/>
      <c r="P98" s="35"/>
      <c r="Q98" s="36"/>
      <c r="R98" s="57" t="s">
        <v>449</v>
      </c>
    </row>
    <row r="99" spans="1:18">
      <c r="A99" s="27">
        <v>721</v>
      </c>
      <c r="B99" s="27" t="s">
        <v>373</v>
      </c>
      <c r="C99" s="27" t="s">
        <v>280</v>
      </c>
      <c r="D99" s="27" t="s">
        <v>133</v>
      </c>
      <c r="E99" s="27"/>
      <c r="F99" s="27"/>
      <c r="G99" s="28"/>
      <c r="H99" s="29" t="s">
        <v>507</v>
      </c>
      <c r="I99" s="30" t="s">
        <v>508</v>
      </c>
      <c r="J99" s="31" t="s">
        <v>136</v>
      </c>
      <c r="K99" s="59" t="s">
        <v>509</v>
      </c>
      <c r="L99" s="62" t="s">
        <v>510</v>
      </c>
      <c r="M99" s="60" t="s">
        <v>136</v>
      </c>
      <c r="N99" s="49"/>
      <c r="O99" s="35"/>
      <c r="P99" s="35"/>
      <c r="Q99" s="36"/>
      <c r="R99" s="37"/>
    </row>
    <row r="100" spans="1:18">
      <c r="A100" s="27">
        <v>282</v>
      </c>
      <c r="B100" s="27" t="s">
        <v>131</v>
      </c>
      <c r="C100" s="27" t="s">
        <v>132</v>
      </c>
      <c r="D100" s="27" t="s">
        <v>244</v>
      </c>
      <c r="E100" s="27" t="s">
        <v>245</v>
      </c>
      <c r="F100" s="27" t="s">
        <v>245</v>
      </c>
      <c r="G100" s="28"/>
      <c r="H100" s="76" t="s">
        <v>511</v>
      </c>
      <c r="I100" s="77" t="s">
        <v>512</v>
      </c>
      <c r="J100" s="52" t="s">
        <v>136</v>
      </c>
      <c r="K100" s="73" t="s">
        <v>513</v>
      </c>
      <c r="L100" s="74" t="s">
        <v>514</v>
      </c>
      <c r="M100" s="75" t="s">
        <v>136</v>
      </c>
      <c r="N100" s="49"/>
      <c r="O100" s="35"/>
      <c r="P100" s="35"/>
      <c r="Q100" s="36"/>
      <c r="R100" s="57" t="s">
        <v>449</v>
      </c>
    </row>
    <row r="101" spans="1:18">
      <c r="A101" s="27">
        <v>714</v>
      </c>
      <c r="B101" s="27" t="s">
        <v>373</v>
      </c>
      <c r="C101" s="27" t="s">
        <v>280</v>
      </c>
      <c r="D101" s="27" t="s">
        <v>244</v>
      </c>
      <c r="E101" s="27"/>
      <c r="F101" s="27"/>
      <c r="G101" s="28"/>
      <c r="H101" s="64" t="s">
        <v>513</v>
      </c>
      <c r="I101" s="65" t="s">
        <v>514</v>
      </c>
      <c r="J101" s="31" t="s">
        <v>136</v>
      </c>
      <c r="K101" s="59" t="s">
        <v>509</v>
      </c>
      <c r="L101" s="62" t="s">
        <v>510</v>
      </c>
      <c r="M101" s="60" t="s">
        <v>136</v>
      </c>
      <c r="N101" s="49"/>
      <c r="O101" s="35"/>
      <c r="P101" s="35"/>
      <c r="Q101" s="36"/>
      <c r="R101" s="37"/>
    </row>
    <row r="102" spans="1:18">
      <c r="A102" s="27">
        <v>283</v>
      </c>
      <c r="B102" s="27" t="s">
        <v>131</v>
      </c>
      <c r="C102" s="27" t="s">
        <v>132</v>
      </c>
      <c r="D102" s="27" t="s">
        <v>244</v>
      </c>
      <c r="E102" s="27" t="s">
        <v>245</v>
      </c>
      <c r="F102" s="27"/>
      <c r="G102" s="28"/>
      <c r="H102" s="55" t="s">
        <v>515</v>
      </c>
      <c r="I102" s="48" t="s">
        <v>516</v>
      </c>
      <c r="J102" s="52" t="s">
        <v>517</v>
      </c>
      <c r="K102" s="32" t="s">
        <v>518</v>
      </c>
      <c r="L102" s="33" t="s">
        <v>516</v>
      </c>
      <c r="M102" s="56" t="s">
        <v>517</v>
      </c>
      <c r="N102" s="49"/>
      <c r="O102" s="35"/>
      <c r="P102" s="35"/>
      <c r="Q102" s="36"/>
      <c r="R102" s="57" t="s">
        <v>519</v>
      </c>
    </row>
    <row r="103" spans="1:18">
      <c r="A103" s="27">
        <v>813</v>
      </c>
      <c r="B103" s="27" t="s">
        <v>373</v>
      </c>
      <c r="C103" s="27" t="s">
        <v>280</v>
      </c>
      <c r="D103" s="27" t="s">
        <v>133</v>
      </c>
      <c r="E103" s="27"/>
      <c r="F103" s="27"/>
      <c r="G103" s="28"/>
      <c r="H103" s="29" t="s">
        <v>520</v>
      </c>
      <c r="I103" s="30" t="s">
        <v>521</v>
      </c>
      <c r="J103" s="72" t="s">
        <v>136</v>
      </c>
      <c r="K103" s="46"/>
      <c r="L103" s="47"/>
      <c r="M103" s="48"/>
      <c r="N103" s="49"/>
      <c r="O103" s="35"/>
      <c r="P103" s="35"/>
      <c r="Q103" s="36"/>
      <c r="R103" s="37"/>
    </row>
    <row r="104" spans="1:18">
      <c r="A104" s="27">
        <v>828</v>
      </c>
      <c r="B104" s="27" t="s">
        <v>373</v>
      </c>
      <c r="C104" s="27" t="s">
        <v>280</v>
      </c>
      <c r="D104" s="27" t="s">
        <v>244</v>
      </c>
      <c r="E104" s="27"/>
      <c r="F104" s="27"/>
      <c r="G104" s="28"/>
      <c r="H104" s="29" t="s">
        <v>522</v>
      </c>
      <c r="I104" s="30" t="s">
        <v>523</v>
      </c>
      <c r="J104" s="31" t="s">
        <v>136</v>
      </c>
      <c r="K104" s="59" t="s">
        <v>524</v>
      </c>
      <c r="L104" s="33" t="s">
        <v>525</v>
      </c>
      <c r="M104" s="34" t="s">
        <v>136</v>
      </c>
      <c r="N104" s="49"/>
      <c r="O104" s="35"/>
      <c r="P104" s="35"/>
      <c r="Q104" s="36"/>
      <c r="R104" s="37"/>
    </row>
    <row r="105" spans="1:18">
      <c r="A105" s="27">
        <v>826</v>
      </c>
      <c r="B105" s="27" t="s">
        <v>373</v>
      </c>
      <c r="C105" s="27" t="s">
        <v>280</v>
      </c>
      <c r="D105" s="27" t="s">
        <v>244</v>
      </c>
      <c r="E105" s="27"/>
      <c r="F105" s="27"/>
      <c r="G105" s="28"/>
      <c r="H105" s="29" t="s">
        <v>526</v>
      </c>
      <c r="I105" s="30" t="s">
        <v>527</v>
      </c>
      <c r="J105" s="31" t="s">
        <v>136</v>
      </c>
      <c r="K105" s="59" t="s">
        <v>528</v>
      </c>
      <c r="L105" s="33" t="s">
        <v>529</v>
      </c>
      <c r="M105" s="34" t="s">
        <v>136</v>
      </c>
      <c r="N105" s="49"/>
      <c r="O105" s="35"/>
      <c r="P105" s="35"/>
      <c r="Q105" s="36"/>
      <c r="R105" s="37"/>
    </row>
    <row r="106" spans="1:18">
      <c r="A106" s="27">
        <v>827</v>
      </c>
      <c r="B106" s="27" t="s">
        <v>373</v>
      </c>
      <c r="C106" s="27" t="s">
        <v>280</v>
      </c>
      <c r="D106" s="27" t="s">
        <v>244</v>
      </c>
      <c r="E106" s="27"/>
      <c r="F106" s="27"/>
      <c r="G106" s="28"/>
      <c r="H106" s="29" t="s">
        <v>530</v>
      </c>
      <c r="I106" s="30" t="s">
        <v>531</v>
      </c>
      <c r="J106" s="31" t="s">
        <v>136</v>
      </c>
      <c r="K106" s="59" t="s">
        <v>532</v>
      </c>
      <c r="L106" s="33" t="s">
        <v>533</v>
      </c>
      <c r="M106" s="34" t="s">
        <v>136</v>
      </c>
      <c r="N106" s="49"/>
      <c r="O106" s="35"/>
      <c r="P106" s="35"/>
      <c r="Q106" s="36"/>
      <c r="R106" s="37"/>
    </row>
    <row r="107" spans="1:18">
      <c r="A107" s="27">
        <v>829</v>
      </c>
      <c r="B107" s="27" t="s">
        <v>373</v>
      </c>
      <c r="C107" s="27" t="s">
        <v>280</v>
      </c>
      <c r="D107" s="27" t="s">
        <v>244</v>
      </c>
      <c r="E107" s="27"/>
      <c r="F107" s="27"/>
      <c r="G107" s="28"/>
      <c r="H107" s="29" t="s">
        <v>534</v>
      </c>
      <c r="I107" s="30" t="s">
        <v>535</v>
      </c>
      <c r="J107" s="31" t="s">
        <v>136</v>
      </c>
      <c r="K107" s="59" t="s">
        <v>536</v>
      </c>
      <c r="L107" s="33" t="s">
        <v>537</v>
      </c>
      <c r="M107" s="34" t="s">
        <v>136</v>
      </c>
      <c r="N107" s="49"/>
      <c r="O107" s="35"/>
      <c r="P107" s="35"/>
      <c r="Q107" s="36"/>
      <c r="R107" s="37"/>
    </row>
    <row r="108" spans="1:18">
      <c r="A108" s="27">
        <v>830</v>
      </c>
      <c r="B108" s="27" t="s">
        <v>373</v>
      </c>
      <c r="C108" s="27" t="s">
        <v>280</v>
      </c>
      <c r="D108" s="27" t="s">
        <v>244</v>
      </c>
      <c r="E108" s="27"/>
      <c r="F108" s="27"/>
      <c r="G108" s="28"/>
      <c r="H108" s="29" t="s">
        <v>538</v>
      </c>
      <c r="I108" s="30" t="s">
        <v>539</v>
      </c>
      <c r="J108" s="31" t="s">
        <v>136</v>
      </c>
      <c r="K108" s="59" t="s">
        <v>540</v>
      </c>
      <c r="L108" s="33" t="s">
        <v>541</v>
      </c>
      <c r="M108" s="34" t="s">
        <v>136</v>
      </c>
      <c r="N108" s="49"/>
      <c r="O108" s="35"/>
      <c r="P108" s="35"/>
      <c r="Q108" s="36"/>
      <c r="R108" s="37"/>
    </row>
    <row r="109" spans="1:18">
      <c r="A109" s="27">
        <v>819</v>
      </c>
      <c r="B109" s="27" t="s">
        <v>373</v>
      </c>
      <c r="C109" s="27" t="s">
        <v>280</v>
      </c>
      <c r="D109" s="27" t="s">
        <v>133</v>
      </c>
      <c r="E109" s="27"/>
      <c r="F109" s="27"/>
      <c r="G109" s="28"/>
      <c r="H109" s="29" t="s">
        <v>542</v>
      </c>
      <c r="I109" s="30" t="s">
        <v>543</v>
      </c>
      <c r="J109" s="72" t="s">
        <v>136</v>
      </c>
      <c r="K109" s="59" t="s">
        <v>544</v>
      </c>
      <c r="L109" s="33" t="s">
        <v>545</v>
      </c>
      <c r="M109" s="34" t="s">
        <v>136</v>
      </c>
      <c r="N109" s="49"/>
      <c r="O109" s="35"/>
      <c r="P109" s="35"/>
      <c r="Q109" s="36"/>
      <c r="R109" s="37"/>
    </row>
    <row r="110" spans="1:18">
      <c r="A110" s="27">
        <v>825</v>
      </c>
      <c r="B110" s="27" t="s">
        <v>373</v>
      </c>
      <c r="C110" s="27" t="s">
        <v>280</v>
      </c>
      <c r="D110" s="27" t="s">
        <v>244</v>
      </c>
      <c r="E110" s="27"/>
      <c r="F110" s="27"/>
      <c r="G110" s="28"/>
      <c r="H110" s="29" t="s">
        <v>546</v>
      </c>
      <c r="I110" s="30" t="s">
        <v>547</v>
      </c>
      <c r="J110" s="31" t="s">
        <v>136</v>
      </c>
      <c r="K110" s="59" t="s">
        <v>548</v>
      </c>
      <c r="L110" s="33" t="s">
        <v>549</v>
      </c>
      <c r="M110" s="34" t="s">
        <v>136</v>
      </c>
      <c r="N110" s="49"/>
      <c r="O110" s="35"/>
      <c r="P110" s="35"/>
      <c r="Q110" s="36"/>
      <c r="R110" s="37"/>
    </row>
    <row r="111" spans="1:18">
      <c r="A111" s="27">
        <v>832</v>
      </c>
      <c r="B111" s="27" t="s">
        <v>373</v>
      </c>
      <c r="C111" s="27" t="s">
        <v>280</v>
      </c>
      <c r="D111" s="27" t="s">
        <v>244</v>
      </c>
      <c r="E111" s="27"/>
      <c r="F111" s="27"/>
      <c r="G111" s="28"/>
      <c r="H111" s="29" t="s">
        <v>550</v>
      </c>
      <c r="I111" s="30" t="s">
        <v>551</v>
      </c>
      <c r="J111" s="31" t="s">
        <v>136</v>
      </c>
      <c r="K111" s="59" t="s">
        <v>552</v>
      </c>
      <c r="L111" s="33" t="s">
        <v>553</v>
      </c>
      <c r="M111" s="34" t="s">
        <v>136</v>
      </c>
      <c r="N111" s="49"/>
      <c r="O111" s="35"/>
      <c r="P111" s="35"/>
      <c r="Q111" s="36"/>
      <c r="R111" s="37"/>
    </row>
    <row r="112" spans="1:18">
      <c r="A112" s="27">
        <v>831</v>
      </c>
      <c r="B112" s="27" t="s">
        <v>373</v>
      </c>
      <c r="C112" s="27" t="s">
        <v>280</v>
      </c>
      <c r="D112" s="27" t="s">
        <v>244</v>
      </c>
      <c r="E112" s="27"/>
      <c r="F112" s="27"/>
      <c r="G112" s="28"/>
      <c r="H112" s="29" t="s">
        <v>554</v>
      </c>
      <c r="I112" s="30" t="s">
        <v>555</v>
      </c>
      <c r="J112" s="31" t="s">
        <v>136</v>
      </c>
      <c r="K112" s="59" t="s">
        <v>556</v>
      </c>
      <c r="L112" s="33" t="s">
        <v>557</v>
      </c>
      <c r="M112" s="34" t="s">
        <v>136</v>
      </c>
      <c r="N112" s="49"/>
      <c r="O112" s="35"/>
      <c r="P112" s="35"/>
      <c r="Q112" s="36"/>
      <c r="R112" s="37"/>
    </row>
    <row r="113" spans="1:18">
      <c r="A113" s="27">
        <v>824</v>
      </c>
      <c r="B113" s="27" t="s">
        <v>373</v>
      </c>
      <c r="C113" s="27" t="s">
        <v>280</v>
      </c>
      <c r="D113" s="27" t="s">
        <v>244</v>
      </c>
      <c r="E113" s="27"/>
      <c r="F113" s="27"/>
      <c r="G113" s="28"/>
      <c r="H113" s="29" t="s">
        <v>558</v>
      </c>
      <c r="I113" s="30" t="s">
        <v>559</v>
      </c>
      <c r="J113" s="31" t="s">
        <v>136</v>
      </c>
      <c r="K113" s="59" t="s">
        <v>560</v>
      </c>
      <c r="L113" s="33" t="s">
        <v>561</v>
      </c>
      <c r="M113" s="34" t="s">
        <v>136</v>
      </c>
      <c r="N113" s="49"/>
      <c r="O113" s="35"/>
      <c r="P113" s="35"/>
      <c r="Q113" s="36"/>
      <c r="R113" s="37"/>
    </row>
    <row r="114" spans="1:18">
      <c r="A114" s="27">
        <v>837</v>
      </c>
      <c r="B114" s="27" t="s">
        <v>373</v>
      </c>
      <c r="C114" s="27" t="s">
        <v>280</v>
      </c>
      <c r="D114" s="27" t="s">
        <v>244</v>
      </c>
      <c r="E114" s="27"/>
      <c r="F114" s="27"/>
      <c r="G114" s="28"/>
      <c r="H114" s="64" t="s">
        <v>562</v>
      </c>
      <c r="I114" s="65" t="s">
        <v>563</v>
      </c>
      <c r="J114" s="31" t="s">
        <v>136</v>
      </c>
      <c r="K114" s="59" t="s">
        <v>564</v>
      </c>
      <c r="L114" s="33" t="s">
        <v>565</v>
      </c>
      <c r="M114" s="34" t="s">
        <v>136</v>
      </c>
      <c r="N114" s="49"/>
      <c r="O114" s="35"/>
      <c r="P114" s="35"/>
      <c r="Q114" s="36"/>
      <c r="R114" s="37"/>
    </row>
    <row r="115" spans="1:18">
      <c r="A115" s="27">
        <v>833</v>
      </c>
      <c r="B115" s="27" t="s">
        <v>373</v>
      </c>
      <c r="C115" s="27" t="s">
        <v>280</v>
      </c>
      <c r="D115" s="27" t="s">
        <v>244</v>
      </c>
      <c r="E115" s="27"/>
      <c r="F115" s="27"/>
      <c r="G115" s="28"/>
      <c r="H115" s="64" t="s">
        <v>566</v>
      </c>
      <c r="I115" s="65" t="s">
        <v>567</v>
      </c>
      <c r="J115" s="31" t="s">
        <v>136</v>
      </c>
      <c r="K115" s="59" t="s">
        <v>153</v>
      </c>
      <c r="L115" s="33" t="s">
        <v>154</v>
      </c>
      <c r="M115" s="34" t="s">
        <v>136</v>
      </c>
      <c r="N115" s="49"/>
      <c r="O115" s="35"/>
      <c r="P115" s="35"/>
      <c r="Q115" s="36"/>
      <c r="R115" s="37"/>
    </row>
    <row r="116" spans="1:18">
      <c r="A116" s="27">
        <v>495</v>
      </c>
      <c r="B116" s="27" t="s">
        <v>131</v>
      </c>
      <c r="C116" s="27" t="s">
        <v>132</v>
      </c>
      <c r="D116" s="27" t="s">
        <v>133</v>
      </c>
      <c r="E116" s="27"/>
      <c r="F116" s="27"/>
      <c r="G116" s="28"/>
      <c r="H116" s="29" t="s">
        <v>568</v>
      </c>
      <c r="I116" s="30" t="s">
        <v>569</v>
      </c>
      <c r="J116" s="31" t="s">
        <v>136</v>
      </c>
      <c r="K116" s="32" t="s">
        <v>148</v>
      </c>
      <c r="L116" s="33" t="s">
        <v>149</v>
      </c>
      <c r="M116" s="34" t="s">
        <v>136</v>
      </c>
      <c r="N116" s="49"/>
      <c r="O116" s="35"/>
      <c r="P116" s="35"/>
      <c r="Q116" s="71" t="s">
        <v>570</v>
      </c>
      <c r="R116" s="37" t="s">
        <v>571</v>
      </c>
    </row>
    <row r="117" spans="1:18">
      <c r="A117" s="27">
        <v>835</v>
      </c>
      <c r="B117" s="27" t="s">
        <v>373</v>
      </c>
      <c r="C117" s="27" t="s">
        <v>280</v>
      </c>
      <c r="D117" s="27" t="s">
        <v>244</v>
      </c>
      <c r="E117" s="27"/>
      <c r="F117" s="27"/>
      <c r="G117" s="28"/>
      <c r="H117" s="64" t="s">
        <v>572</v>
      </c>
      <c r="I117" s="65" t="s">
        <v>573</v>
      </c>
      <c r="J117" s="31" t="s">
        <v>136</v>
      </c>
      <c r="K117" s="59" t="s">
        <v>153</v>
      </c>
      <c r="L117" s="33" t="s">
        <v>154</v>
      </c>
      <c r="M117" s="34" t="s">
        <v>136</v>
      </c>
      <c r="N117" s="49"/>
      <c r="O117" s="35"/>
      <c r="P117" s="35"/>
      <c r="Q117" s="36"/>
      <c r="R117" s="37"/>
    </row>
    <row r="118" spans="1:18">
      <c r="A118" s="27">
        <v>814</v>
      </c>
      <c r="B118" s="27" t="s">
        <v>373</v>
      </c>
      <c r="C118" s="27" t="s">
        <v>280</v>
      </c>
      <c r="D118" s="27" t="s">
        <v>133</v>
      </c>
      <c r="E118" s="27"/>
      <c r="F118" s="27"/>
      <c r="G118" s="28"/>
      <c r="H118" s="29" t="s">
        <v>574</v>
      </c>
      <c r="I118" s="30" t="s">
        <v>575</v>
      </c>
      <c r="J118" s="72" t="s">
        <v>136</v>
      </c>
      <c r="K118" s="46"/>
      <c r="L118" s="47"/>
      <c r="M118" s="48"/>
      <c r="N118" s="49"/>
      <c r="O118" s="35"/>
      <c r="P118" s="35"/>
      <c r="Q118" s="36"/>
      <c r="R118" s="37"/>
    </row>
    <row r="119" spans="1:18">
      <c r="A119" s="27">
        <v>836</v>
      </c>
      <c r="B119" s="27" t="s">
        <v>373</v>
      </c>
      <c r="C119" s="27" t="s">
        <v>280</v>
      </c>
      <c r="D119" s="27" t="s">
        <v>244</v>
      </c>
      <c r="E119" s="27"/>
      <c r="F119" s="27"/>
      <c r="G119" s="28"/>
      <c r="H119" s="64" t="s">
        <v>576</v>
      </c>
      <c r="I119" s="65" t="s">
        <v>577</v>
      </c>
      <c r="J119" s="31" t="s">
        <v>136</v>
      </c>
      <c r="K119" s="59" t="s">
        <v>578</v>
      </c>
      <c r="L119" s="33" t="s">
        <v>579</v>
      </c>
      <c r="M119" s="34" t="s">
        <v>136</v>
      </c>
      <c r="N119" s="49"/>
      <c r="O119" s="35"/>
      <c r="P119" s="35"/>
      <c r="Q119" s="36"/>
      <c r="R119" s="37"/>
    </row>
    <row r="120" spans="1:18">
      <c r="A120" s="27">
        <v>834</v>
      </c>
      <c r="B120" s="27" t="s">
        <v>373</v>
      </c>
      <c r="C120" s="27" t="s">
        <v>280</v>
      </c>
      <c r="D120" s="27" t="s">
        <v>244</v>
      </c>
      <c r="E120" s="27"/>
      <c r="F120" s="27"/>
      <c r="G120" s="28"/>
      <c r="H120" s="64" t="s">
        <v>580</v>
      </c>
      <c r="I120" s="65" t="s">
        <v>581</v>
      </c>
      <c r="J120" s="31" t="s">
        <v>136</v>
      </c>
      <c r="K120" s="59" t="s">
        <v>582</v>
      </c>
      <c r="L120" s="33" t="s">
        <v>583</v>
      </c>
      <c r="M120" s="34" t="s">
        <v>136</v>
      </c>
      <c r="N120" s="49"/>
      <c r="O120" s="35"/>
      <c r="P120" s="35"/>
      <c r="Q120" s="36"/>
      <c r="R120" s="37"/>
    </row>
    <row r="121" spans="1:18">
      <c r="A121" s="27">
        <v>496</v>
      </c>
      <c r="B121" s="27" t="s">
        <v>131</v>
      </c>
      <c r="C121" s="27" t="s">
        <v>132</v>
      </c>
      <c r="D121" s="27" t="s">
        <v>133</v>
      </c>
      <c r="E121" s="27"/>
      <c r="F121" s="27"/>
      <c r="G121" s="28"/>
      <c r="H121" s="29" t="s">
        <v>584</v>
      </c>
      <c r="I121" s="30" t="s">
        <v>585</v>
      </c>
      <c r="J121" s="31" t="s">
        <v>136</v>
      </c>
      <c r="K121" s="46"/>
      <c r="L121" s="47"/>
      <c r="M121" s="48"/>
      <c r="N121" s="49"/>
      <c r="O121" s="35"/>
      <c r="P121" s="35"/>
      <c r="Q121" s="36"/>
      <c r="R121" s="37"/>
    </row>
    <row r="122" spans="1:18">
      <c r="A122" s="27">
        <v>284</v>
      </c>
      <c r="B122" s="27" t="s">
        <v>131</v>
      </c>
      <c r="C122" s="27" t="s">
        <v>132</v>
      </c>
      <c r="D122" s="27" t="s">
        <v>244</v>
      </c>
      <c r="E122" s="27" t="s">
        <v>245</v>
      </c>
      <c r="F122" s="27" t="s">
        <v>245</v>
      </c>
      <c r="G122" s="28"/>
      <c r="H122" s="55" t="s">
        <v>586</v>
      </c>
      <c r="I122" s="48" t="s">
        <v>587</v>
      </c>
      <c r="J122" s="52" t="s">
        <v>588</v>
      </c>
      <c r="K122" s="32" t="s">
        <v>589</v>
      </c>
      <c r="L122" s="33" t="s">
        <v>590</v>
      </c>
      <c r="M122" s="56" t="s">
        <v>588</v>
      </c>
      <c r="N122" s="49"/>
      <c r="O122" s="35"/>
      <c r="P122" s="35"/>
      <c r="Q122" s="36"/>
      <c r="R122" s="57" t="s">
        <v>591</v>
      </c>
    </row>
    <row r="123" spans="1:18">
      <c r="A123" s="27">
        <v>812</v>
      </c>
      <c r="B123" s="27" t="s">
        <v>373</v>
      </c>
      <c r="C123" s="27" t="s">
        <v>280</v>
      </c>
      <c r="D123" s="27" t="s">
        <v>133</v>
      </c>
      <c r="E123" s="27"/>
      <c r="F123" s="27"/>
      <c r="G123" s="28"/>
      <c r="H123" s="29" t="s">
        <v>592</v>
      </c>
      <c r="I123" s="30" t="s">
        <v>593</v>
      </c>
      <c r="J123" s="72" t="s">
        <v>136</v>
      </c>
      <c r="K123" s="46"/>
      <c r="L123" s="47"/>
      <c r="M123" s="48"/>
      <c r="N123" s="49"/>
      <c r="O123" s="35"/>
      <c r="P123" s="35"/>
      <c r="Q123" s="36"/>
      <c r="R123" s="37"/>
    </row>
    <row r="124" spans="1:18">
      <c r="A124" s="27">
        <v>285</v>
      </c>
      <c r="B124" s="27" t="s">
        <v>131</v>
      </c>
      <c r="C124" s="27" t="s">
        <v>132</v>
      </c>
      <c r="D124" s="27" t="s">
        <v>244</v>
      </c>
      <c r="E124" s="27"/>
      <c r="F124" s="27" t="s">
        <v>245</v>
      </c>
      <c r="G124" s="28"/>
      <c r="H124" s="29" t="s">
        <v>594</v>
      </c>
      <c r="I124" s="30" t="s">
        <v>595</v>
      </c>
      <c r="J124" s="61" t="s">
        <v>596</v>
      </c>
      <c r="K124" s="70" t="s">
        <v>594</v>
      </c>
      <c r="L124" s="62" t="s">
        <v>597</v>
      </c>
      <c r="M124" s="63" t="s">
        <v>596</v>
      </c>
      <c r="N124" s="49"/>
      <c r="O124" s="35"/>
      <c r="P124" s="35"/>
      <c r="Q124" s="36"/>
      <c r="R124" s="57" t="s">
        <v>598</v>
      </c>
    </row>
    <row r="125" spans="1:18" ht="22.5">
      <c r="A125" s="27">
        <v>286</v>
      </c>
      <c r="B125" s="27" t="s">
        <v>131</v>
      </c>
      <c r="C125" s="27" t="s">
        <v>132</v>
      </c>
      <c r="D125" s="27" t="s">
        <v>244</v>
      </c>
      <c r="E125" s="27" t="s">
        <v>245</v>
      </c>
      <c r="F125" s="27" t="s">
        <v>245</v>
      </c>
      <c r="G125" s="28"/>
      <c r="H125" s="55" t="s">
        <v>599</v>
      </c>
      <c r="I125" s="48" t="s">
        <v>600</v>
      </c>
      <c r="J125" s="52" t="s">
        <v>601</v>
      </c>
      <c r="K125" s="59" t="s">
        <v>602</v>
      </c>
      <c r="L125" s="62" t="s">
        <v>603</v>
      </c>
      <c r="M125" s="56" t="s">
        <v>601</v>
      </c>
      <c r="N125" s="49"/>
      <c r="O125" s="35"/>
      <c r="P125" s="35"/>
      <c r="Q125" s="36"/>
      <c r="R125" s="57" t="s">
        <v>604</v>
      </c>
    </row>
    <row r="126" spans="1:18">
      <c r="A126" s="27">
        <v>287</v>
      </c>
      <c r="B126" s="27" t="s">
        <v>131</v>
      </c>
      <c r="C126" s="27" t="s">
        <v>132</v>
      </c>
      <c r="D126" s="27" t="s">
        <v>244</v>
      </c>
      <c r="E126" s="27" t="s">
        <v>245</v>
      </c>
      <c r="F126" s="27"/>
      <c r="G126" s="28"/>
      <c r="H126" s="55" t="s">
        <v>605</v>
      </c>
      <c r="I126" s="48" t="s">
        <v>606</v>
      </c>
      <c r="J126" s="52" t="s">
        <v>607</v>
      </c>
      <c r="K126" s="59" t="s">
        <v>608</v>
      </c>
      <c r="L126" s="33" t="s">
        <v>606</v>
      </c>
      <c r="M126" s="56" t="s">
        <v>607</v>
      </c>
      <c r="N126" s="49"/>
      <c r="O126" s="35"/>
      <c r="P126" s="35"/>
      <c r="Q126" s="36"/>
      <c r="R126" s="57" t="s">
        <v>504</v>
      </c>
    </row>
    <row r="127" spans="1:18">
      <c r="A127" s="27">
        <v>241</v>
      </c>
      <c r="B127" s="27" t="s">
        <v>492</v>
      </c>
      <c r="C127" s="27" t="s">
        <v>493</v>
      </c>
      <c r="D127" s="27" t="s">
        <v>133</v>
      </c>
      <c r="E127" s="27"/>
      <c r="F127" s="27"/>
      <c r="G127" s="28"/>
      <c r="H127" s="80" t="s">
        <v>609</v>
      </c>
      <c r="I127" s="81" t="s">
        <v>610</v>
      </c>
      <c r="J127" s="82" t="s">
        <v>611</v>
      </c>
      <c r="K127" s="32" t="s">
        <v>612</v>
      </c>
      <c r="L127" s="74" t="s">
        <v>613</v>
      </c>
      <c r="M127" s="83" t="s">
        <v>614</v>
      </c>
      <c r="N127" s="49"/>
      <c r="O127" s="35"/>
      <c r="P127" s="35"/>
      <c r="Q127" s="36"/>
      <c r="R127" s="37"/>
    </row>
    <row r="128" spans="1:18" ht="22.5">
      <c r="A128" s="27">
        <v>288</v>
      </c>
      <c r="B128" s="27" t="s">
        <v>131</v>
      </c>
      <c r="C128" s="27" t="s">
        <v>132</v>
      </c>
      <c r="D128" s="27" t="s">
        <v>244</v>
      </c>
      <c r="E128" s="27" t="s">
        <v>245</v>
      </c>
      <c r="F128" s="27"/>
      <c r="G128" s="28"/>
      <c r="H128" s="55" t="s">
        <v>615</v>
      </c>
      <c r="I128" s="48" t="s">
        <v>616</v>
      </c>
      <c r="J128" s="52" t="s">
        <v>136</v>
      </c>
      <c r="K128" s="32" t="s">
        <v>617</v>
      </c>
      <c r="L128" s="33" t="s">
        <v>616</v>
      </c>
      <c r="M128" s="56" t="s">
        <v>136</v>
      </c>
      <c r="N128" s="49"/>
      <c r="O128" s="35"/>
      <c r="P128" s="35"/>
      <c r="Q128" s="36"/>
      <c r="R128" s="57" t="s">
        <v>618</v>
      </c>
    </row>
    <row r="129" spans="1:18">
      <c r="A129" s="27">
        <v>697</v>
      </c>
      <c r="B129" s="27" t="s">
        <v>373</v>
      </c>
      <c r="C129" s="27" t="s">
        <v>280</v>
      </c>
      <c r="D129" s="27" t="s">
        <v>244</v>
      </c>
      <c r="E129" s="27"/>
      <c r="F129" s="27"/>
      <c r="G129" s="28"/>
      <c r="H129" s="29" t="s">
        <v>619</v>
      </c>
      <c r="I129" s="30" t="s">
        <v>620</v>
      </c>
      <c r="J129" s="31" t="s">
        <v>621</v>
      </c>
      <c r="K129" s="59" t="s">
        <v>619</v>
      </c>
      <c r="L129" s="33" t="s">
        <v>622</v>
      </c>
      <c r="M129" s="60" t="s">
        <v>621</v>
      </c>
      <c r="N129" s="49"/>
      <c r="O129" s="35"/>
      <c r="P129" s="35"/>
      <c r="Q129" s="36"/>
      <c r="R129" s="37"/>
    </row>
    <row r="130" spans="1:18">
      <c r="A130" s="27">
        <v>5</v>
      </c>
      <c r="B130" s="27" t="s">
        <v>623</v>
      </c>
      <c r="C130" s="27" t="s">
        <v>178</v>
      </c>
      <c r="D130" s="27" t="s">
        <v>133</v>
      </c>
      <c r="E130" s="27"/>
      <c r="F130" s="27"/>
      <c r="G130" s="28"/>
      <c r="H130" s="29" t="s">
        <v>624</v>
      </c>
      <c r="I130" s="30" t="s">
        <v>625</v>
      </c>
      <c r="J130" s="52" t="s">
        <v>136</v>
      </c>
      <c r="K130" s="46"/>
      <c r="L130" s="47"/>
      <c r="M130" s="48"/>
      <c r="N130" s="49"/>
      <c r="O130" s="35"/>
      <c r="P130" s="35"/>
      <c r="Q130" s="36"/>
      <c r="R130" s="37" t="s">
        <v>626</v>
      </c>
    </row>
    <row r="131" spans="1:18">
      <c r="A131" s="27">
        <v>6</v>
      </c>
      <c r="B131" s="27" t="s">
        <v>623</v>
      </c>
      <c r="C131" s="27" t="s">
        <v>178</v>
      </c>
      <c r="D131" s="27" t="s">
        <v>133</v>
      </c>
      <c r="E131" s="27"/>
      <c r="F131" s="27"/>
      <c r="G131" s="28"/>
      <c r="H131" s="29" t="s">
        <v>627</v>
      </c>
      <c r="I131" s="30" t="s">
        <v>628</v>
      </c>
      <c r="J131" s="52" t="s">
        <v>136</v>
      </c>
      <c r="K131" s="46"/>
      <c r="L131" s="47"/>
      <c r="M131" s="48"/>
      <c r="N131" s="49"/>
      <c r="O131" s="35"/>
      <c r="P131" s="35"/>
      <c r="Q131" s="36"/>
      <c r="R131" s="37" t="s">
        <v>626</v>
      </c>
    </row>
    <row r="132" spans="1:18">
      <c r="A132" s="27">
        <v>7</v>
      </c>
      <c r="B132" s="27" t="s">
        <v>623</v>
      </c>
      <c r="C132" s="27" t="s">
        <v>178</v>
      </c>
      <c r="D132" s="27" t="s">
        <v>133</v>
      </c>
      <c r="E132" s="27"/>
      <c r="F132" s="27"/>
      <c r="G132" s="28"/>
      <c r="H132" s="29" t="s">
        <v>629</v>
      </c>
      <c r="I132" s="30" t="s">
        <v>630</v>
      </c>
      <c r="J132" s="52" t="s">
        <v>136</v>
      </c>
      <c r="K132" s="46"/>
      <c r="L132" s="47"/>
      <c r="M132" s="48"/>
      <c r="N132" s="49"/>
      <c r="O132" s="35"/>
      <c r="P132" s="35"/>
      <c r="Q132" s="36"/>
      <c r="R132" s="37" t="s">
        <v>626</v>
      </c>
    </row>
    <row r="133" spans="1:18">
      <c r="A133" s="27">
        <v>816</v>
      </c>
      <c r="B133" s="27" t="s">
        <v>373</v>
      </c>
      <c r="C133" s="27" t="s">
        <v>280</v>
      </c>
      <c r="D133" s="27" t="s">
        <v>133</v>
      </c>
      <c r="E133" s="27"/>
      <c r="F133" s="27"/>
      <c r="G133" s="28"/>
      <c r="H133" s="29" t="s">
        <v>631</v>
      </c>
      <c r="I133" s="30" t="s">
        <v>632</v>
      </c>
      <c r="J133" s="72" t="s">
        <v>136</v>
      </c>
      <c r="K133" s="46"/>
      <c r="L133" s="47"/>
      <c r="M133" s="48"/>
      <c r="N133" s="49"/>
      <c r="O133" s="35"/>
      <c r="P133" s="35"/>
      <c r="Q133" s="36"/>
      <c r="R133" s="37"/>
    </row>
    <row r="134" spans="1:18">
      <c r="A134" s="27">
        <v>817</v>
      </c>
      <c r="B134" s="27" t="s">
        <v>373</v>
      </c>
      <c r="C134" s="27" t="s">
        <v>280</v>
      </c>
      <c r="D134" s="27" t="s">
        <v>133</v>
      </c>
      <c r="E134" s="27"/>
      <c r="F134" s="27"/>
      <c r="G134" s="28"/>
      <c r="H134" s="29" t="s">
        <v>633</v>
      </c>
      <c r="I134" s="30" t="s">
        <v>634</v>
      </c>
      <c r="J134" s="72" t="s">
        <v>136</v>
      </c>
      <c r="K134" s="46"/>
      <c r="L134" s="47"/>
      <c r="M134" s="48"/>
      <c r="N134" s="49"/>
      <c r="O134" s="35"/>
      <c r="P134" s="35"/>
      <c r="Q134" s="36"/>
      <c r="R134" s="37"/>
    </row>
    <row r="135" spans="1:18">
      <c r="A135" s="27">
        <v>289</v>
      </c>
      <c r="B135" s="27" t="s">
        <v>131</v>
      </c>
      <c r="C135" s="27" t="s">
        <v>132</v>
      </c>
      <c r="D135" s="27" t="s">
        <v>244</v>
      </c>
      <c r="E135" s="27" t="s">
        <v>245</v>
      </c>
      <c r="F135" s="27"/>
      <c r="G135" s="28"/>
      <c r="H135" s="55" t="s">
        <v>635</v>
      </c>
      <c r="I135" s="48" t="s">
        <v>636</v>
      </c>
      <c r="J135" s="52" t="s">
        <v>637</v>
      </c>
      <c r="K135" s="32" t="s">
        <v>638</v>
      </c>
      <c r="L135" s="33" t="s">
        <v>636</v>
      </c>
      <c r="M135" s="56" t="s">
        <v>637</v>
      </c>
      <c r="N135" s="49"/>
      <c r="O135" s="35"/>
      <c r="P135" s="35"/>
      <c r="Q135" s="36"/>
      <c r="R135" s="57" t="s">
        <v>639</v>
      </c>
    </row>
    <row r="136" spans="1:18">
      <c r="A136" s="27">
        <v>290</v>
      </c>
      <c r="B136" s="27" t="s">
        <v>131</v>
      </c>
      <c r="C136" s="27" t="s">
        <v>132</v>
      </c>
      <c r="D136" s="27" t="s">
        <v>244</v>
      </c>
      <c r="E136" s="27"/>
      <c r="F136" s="27" t="s">
        <v>245</v>
      </c>
      <c r="G136" s="28"/>
      <c r="H136" s="55" t="s">
        <v>640</v>
      </c>
      <c r="I136" s="48" t="s">
        <v>641</v>
      </c>
      <c r="J136" s="52" t="s">
        <v>642</v>
      </c>
      <c r="K136" s="58" t="s">
        <v>640</v>
      </c>
      <c r="L136" s="33" t="s">
        <v>643</v>
      </c>
      <c r="M136" s="56" t="s">
        <v>642</v>
      </c>
      <c r="N136" s="49"/>
      <c r="O136" s="35"/>
      <c r="P136" s="35"/>
      <c r="Q136" s="36"/>
      <c r="R136" s="57" t="s">
        <v>644</v>
      </c>
    </row>
    <row r="137" spans="1:18">
      <c r="A137" s="27">
        <v>291</v>
      </c>
      <c r="B137" s="27" t="s">
        <v>131</v>
      </c>
      <c r="C137" s="27" t="s">
        <v>132</v>
      </c>
      <c r="D137" s="27" t="s">
        <v>244</v>
      </c>
      <c r="E137" s="27" t="s">
        <v>245</v>
      </c>
      <c r="F137" s="27"/>
      <c r="G137" s="28"/>
      <c r="H137" s="55" t="s">
        <v>645</v>
      </c>
      <c r="I137" s="48" t="s">
        <v>646</v>
      </c>
      <c r="J137" s="52" t="s">
        <v>647</v>
      </c>
      <c r="K137" s="32" t="s">
        <v>648</v>
      </c>
      <c r="L137" s="33" t="s">
        <v>646</v>
      </c>
      <c r="M137" s="56" t="s">
        <v>647</v>
      </c>
      <c r="N137" s="49"/>
      <c r="O137" s="35"/>
      <c r="P137" s="35"/>
      <c r="Q137" s="36"/>
      <c r="R137" s="57" t="s">
        <v>504</v>
      </c>
    </row>
    <row r="138" spans="1:18">
      <c r="A138" s="27">
        <v>292</v>
      </c>
      <c r="B138" s="27" t="s">
        <v>131</v>
      </c>
      <c r="C138" s="27" t="s">
        <v>132</v>
      </c>
      <c r="D138" s="27" t="s">
        <v>244</v>
      </c>
      <c r="E138" s="27" t="s">
        <v>245</v>
      </c>
      <c r="F138" s="27"/>
      <c r="G138" s="28"/>
      <c r="H138" s="29" t="s">
        <v>649</v>
      </c>
      <c r="I138" s="30" t="s">
        <v>650</v>
      </c>
      <c r="J138" s="61" t="s">
        <v>651</v>
      </c>
      <c r="K138" s="59" t="s">
        <v>652</v>
      </c>
      <c r="L138" s="62" t="s">
        <v>650</v>
      </c>
      <c r="M138" s="63" t="s">
        <v>651</v>
      </c>
      <c r="N138" s="49"/>
      <c r="O138" s="35"/>
      <c r="P138" s="35"/>
      <c r="Q138" s="36"/>
      <c r="R138" s="57" t="s">
        <v>653</v>
      </c>
    </row>
    <row r="139" spans="1:18">
      <c r="A139" s="27">
        <v>293</v>
      </c>
      <c r="B139" s="27" t="s">
        <v>131</v>
      </c>
      <c r="C139" s="27" t="s">
        <v>132</v>
      </c>
      <c r="D139" s="27" t="s">
        <v>244</v>
      </c>
      <c r="E139" s="27" t="s">
        <v>245</v>
      </c>
      <c r="F139" s="27"/>
      <c r="G139" s="28"/>
      <c r="H139" s="55" t="s">
        <v>654</v>
      </c>
      <c r="I139" s="48" t="s">
        <v>655</v>
      </c>
      <c r="J139" s="52" t="s">
        <v>656</v>
      </c>
      <c r="K139" s="32" t="s">
        <v>657</v>
      </c>
      <c r="L139" s="33" t="s">
        <v>655</v>
      </c>
      <c r="M139" s="56" t="s">
        <v>656</v>
      </c>
      <c r="N139" s="49"/>
      <c r="O139" s="35"/>
      <c r="P139" s="35"/>
      <c r="Q139" s="36"/>
      <c r="R139" s="79" t="s">
        <v>449</v>
      </c>
    </row>
    <row r="140" spans="1:18">
      <c r="A140" s="27">
        <v>294</v>
      </c>
      <c r="B140" s="27" t="s">
        <v>131</v>
      </c>
      <c r="C140" s="27" t="s">
        <v>132</v>
      </c>
      <c r="D140" s="27" t="s">
        <v>244</v>
      </c>
      <c r="E140" s="27"/>
      <c r="F140" s="27" t="s">
        <v>245</v>
      </c>
      <c r="G140" s="28"/>
      <c r="H140" s="76" t="s">
        <v>658</v>
      </c>
      <c r="I140" s="77" t="s">
        <v>659</v>
      </c>
      <c r="J140" s="52" t="s">
        <v>136</v>
      </c>
      <c r="K140" s="84" t="s">
        <v>658</v>
      </c>
      <c r="L140" s="85" t="s">
        <v>660</v>
      </c>
      <c r="M140" s="75" t="s">
        <v>136</v>
      </c>
      <c r="N140" s="49"/>
      <c r="O140" s="35"/>
      <c r="P140" s="35"/>
      <c r="Q140" s="36"/>
      <c r="R140" s="57" t="s">
        <v>661</v>
      </c>
    </row>
    <row r="141" spans="1:18">
      <c r="A141" s="27">
        <v>838</v>
      </c>
      <c r="B141" s="27" t="s">
        <v>373</v>
      </c>
      <c r="C141" s="27" t="s">
        <v>280</v>
      </c>
      <c r="D141" s="27" t="s">
        <v>133</v>
      </c>
      <c r="E141" s="27"/>
      <c r="F141" s="27"/>
      <c r="G141" s="28"/>
      <c r="H141" s="29" t="s">
        <v>658</v>
      </c>
      <c r="I141" s="30" t="s">
        <v>660</v>
      </c>
      <c r="J141" s="31" t="s">
        <v>136</v>
      </c>
      <c r="K141" s="46"/>
      <c r="L141" s="47"/>
      <c r="M141" s="48"/>
      <c r="N141" s="49"/>
      <c r="O141" s="35"/>
      <c r="P141" s="35"/>
      <c r="Q141" s="36"/>
      <c r="R141" s="37"/>
    </row>
    <row r="142" spans="1:18">
      <c r="A142" s="27">
        <v>307</v>
      </c>
      <c r="B142" s="27" t="s">
        <v>131</v>
      </c>
      <c r="C142" s="27" t="s">
        <v>132</v>
      </c>
      <c r="D142" s="27" t="s">
        <v>244</v>
      </c>
      <c r="E142" s="27" t="s">
        <v>245</v>
      </c>
      <c r="F142" s="27" t="s">
        <v>245</v>
      </c>
      <c r="G142" s="28"/>
      <c r="H142" s="76" t="s">
        <v>662</v>
      </c>
      <c r="I142" s="77" t="s">
        <v>663</v>
      </c>
      <c r="J142" s="52" t="s">
        <v>136</v>
      </c>
      <c r="K142" s="86" t="s">
        <v>664</v>
      </c>
      <c r="L142" s="78" t="s">
        <v>665</v>
      </c>
      <c r="M142" s="56" t="s">
        <v>136</v>
      </c>
      <c r="N142" s="49"/>
      <c r="O142" s="35"/>
      <c r="P142" s="35"/>
      <c r="Q142" s="36"/>
      <c r="R142" s="57"/>
    </row>
    <row r="143" spans="1:18">
      <c r="A143" s="27">
        <v>332</v>
      </c>
      <c r="B143" s="27" t="s">
        <v>131</v>
      </c>
      <c r="C143" s="27" t="s">
        <v>132</v>
      </c>
      <c r="D143" s="27" t="s">
        <v>244</v>
      </c>
      <c r="E143" s="27"/>
      <c r="F143" s="27" t="s">
        <v>245</v>
      </c>
      <c r="G143" s="28"/>
      <c r="H143" s="76" t="s">
        <v>666</v>
      </c>
      <c r="I143" s="77" t="s">
        <v>667</v>
      </c>
      <c r="J143" s="52" t="s">
        <v>136</v>
      </c>
      <c r="K143" s="87" t="s">
        <v>666</v>
      </c>
      <c r="L143" s="85" t="s">
        <v>668</v>
      </c>
      <c r="M143" s="75" t="s">
        <v>136</v>
      </c>
      <c r="N143" s="49"/>
      <c r="O143" s="35"/>
      <c r="P143" s="35"/>
      <c r="Q143" s="36"/>
      <c r="R143" s="57"/>
    </row>
    <row r="144" spans="1:18">
      <c r="A144" s="27">
        <v>707</v>
      </c>
      <c r="B144" s="27" t="s">
        <v>373</v>
      </c>
      <c r="C144" s="27" t="s">
        <v>280</v>
      </c>
      <c r="D144" s="27" t="s">
        <v>244</v>
      </c>
      <c r="E144" s="27"/>
      <c r="F144" s="27"/>
      <c r="G144" s="28"/>
      <c r="H144" s="29" t="s">
        <v>666</v>
      </c>
      <c r="I144" s="30" t="s">
        <v>668</v>
      </c>
      <c r="J144" s="31" t="s">
        <v>136</v>
      </c>
      <c r="K144" s="59" t="s">
        <v>666</v>
      </c>
      <c r="L144" s="33" t="s">
        <v>669</v>
      </c>
      <c r="M144" s="60" t="s">
        <v>136</v>
      </c>
      <c r="N144" s="49"/>
      <c r="O144" s="35"/>
      <c r="P144" s="35"/>
      <c r="Q144" s="36"/>
      <c r="R144" s="37"/>
    </row>
    <row r="145" spans="1:18">
      <c r="A145" s="27">
        <v>295</v>
      </c>
      <c r="B145" s="27" t="s">
        <v>131</v>
      </c>
      <c r="C145" s="27" t="s">
        <v>132</v>
      </c>
      <c r="D145" s="27" t="s">
        <v>244</v>
      </c>
      <c r="E145" s="27"/>
      <c r="F145" s="27" t="s">
        <v>245</v>
      </c>
      <c r="G145" s="28"/>
      <c r="H145" s="76" t="s">
        <v>670</v>
      </c>
      <c r="I145" s="77" t="s">
        <v>671</v>
      </c>
      <c r="J145" s="52" t="s">
        <v>136</v>
      </c>
      <c r="K145" s="87" t="s">
        <v>670</v>
      </c>
      <c r="L145" s="78" t="s">
        <v>672</v>
      </c>
      <c r="M145" s="56" t="s">
        <v>136</v>
      </c>
      <c r="N145" s="49"/>
      <c r="O145" s="35"/>
      <c r="P145" s="35"/>
      <c r="Q145" s="36"/>
      <c r="R145" s="57" t="s">
        <v>449</v>
      </c>
    </row>
    <row r="146" spans="1:18">
      <c r="A146" s="27">
        <v>296</v>
      </c>
      <c r="B146" s="27" t="s">
        <v>131</v>
      </c>
      <c r="C146" s="27" t="s">
        <v>132</v>
      </c>
      <c r="D146" s="27" t="s">
        <v>244</v>
      </c>
      <c r="E146" s="27"/>
      <c r="F146" s="27" t="s">
        <v>245</v>
      </c>
      <c r="G146" s="28"/>
      <c r="H146" s="76" t="s">
        <v>673</v>
      </c>
      <c r="I146" s="77" t="s">
        <v>674</v>
      </c>
      <c r="J146" s="52" t="s">
        <v>136</v>
      </c>
      <c r="K146" s="87" t="s">
        <v>673</v>
      </c>
      <c r="L146" s="78" t="s">
        <v>675</v>
      </c>
      <c r="M146" s="56" t="s">
        <v>136</v>
      </c>
      <c r="N146" s="49"/>
      <c r="O146" s="35"/>
      <c r="P146" s="35"/>
      <c r="Q146" s="36"/>
      <c r="R146" s="57" t="s">
        <v>449</v>
      </c>
    </row>
    <row r="147" spans="1:18">
      <c r="A147" s="27">
        <v>297</v>
      </c>
      <c r="B147" s="27" t="s">
        <v>131</v>
      </c>
      <c r="C147" s="27" t="s">
        <v>132</v>
      </c>
      <c r="D147" s="27" t="s">
        <v>244</v>
      </c>
      <c r="E147" s="27"/>
      <c r="F147" s="27" t="s">
        <v>245</v>
      </c>
      <c r="G147" s="28"/>
      <c r="H147" s="76" t="s">
        <v>676</v>
      </c>
      <c r="I147" s="77" t="s">
        <v>677</v>
      </c>
      <c r="J147" s="52" t="s">
        <v>136</v>
      </c>
      <c r="K147" s="87" t="s">
        <v>676</v>
      </c>
      <c r="L147" s="78" t="s">
        <v>678</v>
      </c>
      <c r="M147" s="56" t="s">
        <v>136</v>
      </c>
      <c r="N147" s="49"/>
      <c r="O147" s="35"/>
      <c r="P147" s="35"/>
      <c r="Q147" s="36"/>
      <c r="R147" s="57" t="s">
        <v>449</v>
      </c>
    </row>
    <row r="148" spans="1:18">
      <c r="A148" s="27">
        <v>298</v>
      </c>
      <c r="B148" s="27" t="s">
        <v>131</v>
      </c>
      <c r="C148" s="27" t="s">
        <v>132</v>
      </c>
      <c r="D148" s="27" t="s">
        <v>244</v>
      </c>
      <c r="E148" s="27"/>
      <c r="F148" s="27" t="s">
        <v>245</v>
      </c>
      <c r="G148" s="28"/>
      <c r="H148" s="76" t="s">
        <v>679</v>
      </c>
      <c r="I148" s="77" t="s">
        <v>680</v>
      </c>
      <c r="J148" s="52" t="s">
        <v>136</v>
      </c>
      <c r="K148" s="87" t="s">
        <v>679</v>
      </c>
      <c r="L148" s="78" t="s">
        <v>681</v>
      </c>
      <c r="M148" s="56" t="s">
        <v>136</v>
      </c>
      <c r="N148" s="49"/>
      <c r="O148" s="35"/>
      <c r="P148" s="35"/>
      <c r="Q148" s="36"/>
      <c r="R148" s="57" t="s">
        <v>449</v>
      </c>
    </row>
    <row r="149" spans="1:18">
      <c r="A149" s="27">
        <v>299</v>
      </c>
      <c r="B149" s="27" t="s">
        <v>131</v>
      </c>
      <c r="C149" s="27" t="s">
        <v>132</v>
      </c>
      <c r="D149" s="27" t="s">
        <v>244</v>
      </c>
      <c r="E149" s="27"/>
      <c r="F149" s="27" t="s">
        <v>245</v>
      </c>
      <c r="G149" s="28"/>
      <c r="H149" s="76" t="s">
        <v>682</v>
      </c>
      <c r="I149" s="77" t="s">
        <v>683</v>
      </c>
      <c r="J149" s="52" t="s">
        <v>136</v>
      </c>
      <c r="K149" s="87" t="s">
        <v>682</v>
      </c>
      <c r="L149" s="78" t="s">
        <v>684</v>
      </c>
      <c r="M149" s="56" t="s">
        <v>136</v>
      </c>
      <c r="N149" s="49"/>
      <c r="O149" s="35"/>
      <c r="P149" s="35"/>
      <c r="Q149" s="36"/>
      <c r="R149" s="57" t="s">
        <v>449</v>
      </c>
    </row>
    <row r="150" spans="1:18">
      <c r="A150" s="27">
        <v>300</v>
      </c>
      <c r="B150" s="27" t="s">
        <v>131</v>
      </c>
      <c r="C150" s="27" t="s">
        <v>132</v>
      </c>
      <c r="D150" s="27" t="s">
        <v>244</v>
      </c>
      <c r="E150" s="27"/>
      <c r="F150" s="27" t="s">
        <v>245</v>
      </c>
      <c r="G150" s="28"/>
      <c r="H150" s="76" t="s">
        <v>685</v>
      </c>
      <c r="I150" s="77" t="s">
        <v>686</v>
      </c>
      <c r="J150" s="52" t="s">
        <v>136</v>
      </c>
      <c r="K150" s="87" t="s">
        <v>685</v>
      </c>
      <c r="L150" s="33" t="s">
        <v>687</v>
      </c>
      <c r="M150" s="56" t="s">
        <v>136</v>
      </c>
      <c r="N150" s="49"/>
      <c r="O150" s="35"/>
      <c r="P150" s="35"/>
      <c r="Q150" s="36"/>
      <c r="R150" s="57" t="s">
        <v>449</v>
      </c>
    </row>
    <row r="151" spans="1:18">
      <c r="A151" s="27">
        <v>301</v>
      </c>
      <c r="B151" s="27" t="s">
        <v>131</v>
      </c>
      <c r="C151" s="27" t="s">
        <v>132</v>
      </c>
      <c r="D151" s="27" t="s">
        <v>244</v>
      </c>
      <c r="E151" s="27"/>
      <c r="F151" s="27" t="s">
        <v>245</v>
      </c>
      <c r="G151" s="28"/>
      <c r="H151" s="76" t="s">
        <v>688</v>
      </c>
      <c r="I151" s="77" t="s">
        <v>689</v>
      </c>
      <c r="J151" s="52" t="s">
        <v>136</v>
      </c>
      <c r="K151" s="87" t="s">
        <v>688</v>
      </c>
      <c r="L151" s="33" t="s">
        <v>690</v>
      </c>
      <c r="M151" s="56" t="s">
        <v>136</v>
      </c>
      <c r="N151" s="49"/>
      <c r="O151" s="35"/>
      <c r="P151" s="35"/>
      <c r="Q151" s="36"/>
      <c r="R151" s="57" t="s">
        <v>449</v>
      </c>
    </row>
    <row r="152" spans="1:18">
      <c r="A152" s="27">
        <v>302</v>
      </c>
      <c r="B152" s="27" t="s">
        <v>131</v>
      </c>
      <c r="C152" s="27" t="s">
        <v>132</v>
      </c>
      <c r="D152" s="27" t="s">
        <v>244</v>
      </c>
      <c r="E152" s="27"/>
      <c r="F152" s="27" t="s">
        <v>245</v>
      </c>
      <c r="G152" s="28"/>
      <c r="H152" s="76" t="s">
        <v>691</v>
      </c>
      <c r="I152" s="77" t="s">
        <v>692</v>
      </c>
      <c r="J152" s="52" t="s">
        <v>136</v>
      </c>
      <c r="K152" s="87" t="s">
        <v>691</v>
      </c>
      <c r="L152" s="33" t="s">
        <v>693</v>
      </c>
      <c r="M152" s="56" t="s">
        <v>136</v>
      </c>
      <c r="N152" s="49"/>
      <c r="O152" s="35"/>
      <c r="P152" s="35"/>
      <c r="Q152" s="36"/>
      <c r="R152" s="57" t="s">
        <v>449</v>
      </c>
    </row>
    <row r="153" spans="1:18">
      <c r="A153" s="27">
        <v>303</v>
      </c>
      <c r="B153" s="27" t="s">
        <v>131</v>
      </c>
      <c r="C153" s="27" t="s">
        <v>132</v>
      </c>
      <c r="D153" s="27" t="s">
        <v>244</v>
      </c>
      <c r="E153" s="27"/>
      <c r="F153" s="27" t="s">
        <v>245</v>
      </c>
      <c r="G153" s="28"/>
      <c r="H153" s="76" t="s">
        <v>694</v>
      </c>
      <c r="I153" s="77" t="s">
        <v>695</v>
      </c>
      <c r="J153" s="52" t="s">
        <v>136</v>
      </c>
      <c r="K153" s="87" t="s">
        <v>694</v>
      </c>
      <c r="L153" s="74" t="s">
        <v>696</v>
      </c>
      <c r="M153" s="56" t="s">
        <v>136</v>
      </c>
      <c r="N153" s="49"/>
      <c r="O153" s="35"/>
      <c r="P153" s="35"/>
      <c r="Q153" s="36"/>
      <c r="R153" s="57" t="s">
        <v>449</v>
      </c>
    </row>
    <row r="154" spans="1:18">
      <c r="A154" s="27">
        <v>839</v>
      </c>
      <c r="B154" s="27" t="s">
        <v>373</v>
      </c>
      <c r="C154" s="27" t="s">
        <v>280</v>
      </c>
      <c r="D154" s="27" t="s">
        <v>244</v>
      </c>
      <c r="E154" s="27"/>
      <c r="F154" s="27"/>
      <c r="G154" s="28"/>
      <c r="H154" s="29" t="s">
        <v>694</v>
      </c>
      <c r="I154" s="30" t="s">
        <v>697</v>
      </c>
      <c r="J154" s="31" t="s">
        <v>136</v>
      </c>
      <c r="K154" s="59" t="s">
        <v>694</v>
      </c>
      <c r="L154" s="62" t="s">
        <v>698</v>
      </c>
      <c r="M154" s="34" t="s">
        <v>136</v>
      </c>
      <c r="N154" s="49"/>
      <c r="O154" s="35"/>
      <c r="P154" s="35"/>
      <c r="Q154" s="36"/>
      <c r="R154" s="37"/>
    </row>
    <row r="155" spans="1:18">
      <c r="A155" s="27">
        <v>304</v>
      </c>
      <c r="B155" s="27" t="s">
        <v>131</v>
      </c>
      <c r="C155" s="27" t="s">
        <v>132</v>
      </c>
      <c r="D155" s="27" t="s">
        <v>244</v>
      </c>
      <c r="E155" s="27"/>
      <c r="F155" s="27" t="s">
        <v>245</v>
      </c>
      <c r="G155" s="28"/>
      <c r="H155" s="76" t="s">
        <v>699</v>
      </c>
      <c r="I155" s="77" t="s">
        <v>700</v>
      </c>
      <c r="J155" s="52" t="s">
        <v>136</v>
      </c>
      <c r="K155" s="87" t="s">
        <v>699</v>
      </c>
      <c r="L155" s="33" t="s">
        <v>701</v>
      </c>
      <c r="M155" s="56" t="s">
        <v>136</v>
      </c>
      <c r="N155" s="49"/>
      <c r="O155" s="35"/>
      <c r="P155" s="35"/>
      <c r="Q155" s="36"/>
      <c r="R155" s="57" t="s">
        <v>449</v>
      </c>
    </row>
    <row r="156" spans="1:18">
      <c r="A156" s="27">
        <v>305</v>
      </c>
      <c r="B156" s="27" t="s">
        <v>131</v>
      </c>
      <c r="C156" s="27" t="s">
        <v>132</v>
      </c>
      <c r="D156" s="27" t="s">
        <v>244</v>
      </c>
      <c r="E156" s="27"/>
      <c r="F156" s="27" t="s">
        <v>245</v>
      </c>
      <c r="G156" s="28"/>
      <c r="H156" s="76" t="s">
        <v>702</v>
      </c>
      <c r="I156" s="77" t="s">
        <v>703</v>
      </c>
      <c r="J156" s="52" t="s">
        <v>136</v>
      </c>
      <c r="K156" s="87" t="s">
        <v>702</v>
      </c>
      <c r="L156" s="33" t="s">
        <v>704</v>
      </c>
      <c r="M156" s="56" t="s">
        <v>136</v>
      </c>
      <c r="N156" s="49"/>
      <c r="O156" s="35"/>
      <c r="P156" s="35"/>
      <c r="Q156" s="36"/>
      <c r="R156" s="57" t="s">
        <v>449</v>
      </c>
    </row>
    <row r="157" spans="1:18">
      <c r="A157" s="27">
        <v>306</v>
      </c>
      <c r="B157" s="27" t="s">
        <v>131</v>
      </c>
      <c r="C157" s="27" t="s">
        <v>132</v>
      </c>
      <c r="D157" s="27" t="s">
        <v>244</v>
      </c>
      <c r="E157" s="27"/>
      <c r="F157" s="27" t="s">
        <v>245</v>
      </c>
      <c r="G157" s="28"/>
      <c r="H157" s="76" t="s">
        <v>705</v>
      </c>
      <c r="I157" s="77" t="s">
        <v>706</v>
      </c>
      <c r="J157" s="52" t="s">
        <v>136</v>
      </c>
      <c r="K157" s="87" t="s">
        <v>705</v>
      </c>
      <c r="L157" s="33" t="s">
        <v>707</v>
      </c>
      <c r="M157" s="56" t="s">
        <v>136</v>
      </c>
      <c r="N157" s="49"/>
      <c r="O157" s="35"/>
      <c r="P157" s="35"/>
      <c r="Q157" s="36"/>
      <c r="R157" s="57" t="s">
        <v>449</v>
      </c>
    </row>
    <row r="158" spans="1:18">
      <c r="A158" s="27">
        <v>308</v>
      </c>
      <c r="B158" s="27" t="s">
        <v>131</v>
      </c>
      <c r="C158" s="27" t="s">
        <v>132</v>
      </c>
      <c r="D158" s="27" t="s">
        <v>244</v>
      </c>
      <c r="E158" s="27"/>
      <c r="F158" s="27" t="s">
        <v>245</v>
      </c>
      <c r="G158" s="28"/>
      <c r="H158" s="55" t="s">
        <v>708</v>
      </c>
      <c r="I158" s="48" t="s">
        <v>709</v>
      </c>
      <c r="J158" s="52" t="s">
        <v>710</v>
      </c>
      <c r="K158" s="58" t="s">
        <v>708</v>
      </c>
      <c r="L158" s="33" t="s">
        <v>711</v>
      </c>
      <c r="M158" s="56" t="s">
        <v>710</v>
      </c>
      <c r="N158" s="49"/>
      <c r="O158" s="35"/>
      <c r="P158" s="35"/>
      <c r="Q158" s="36"/>
      <c r="R158" s="57" t="s">
        <v>712</v>
      </c>
    </row>
    <row r="159" spans="1:18">
      <c r="A159" s="27">
        <v>309</v>
      </c>
      <c r="B159" s="27" t="s">
        <v>131</v>
      </c>
      <c r="C159" s="27" t="s">
        <v>132</v>
      </c>
      <c r="D159" s="27" t="s">
        <v>244</v>
      </c>
      <c r="E159" s="27"/>
      <c r="F159" s="27" t="s">
        <v>245</v>
      </c>
      <c r="G159" s="28"/>
      <c r="H159" s="55" t="s">
        <v>713</v>
      </c>
      <c r="I159" s="48" t="s">
        <v>714</v>
      </c>
      <c r="J159" s="52" t="s">
        <v>715</v>
      </c>
      <c r="K159" s="58" t="s">
        <v>713</v>
      </c>
      <c r="L159" s="33" t="s">
        <v>716</v>
      </c>
      <c r="M159" s="56" t="s">
        <v>715</v>
      </c>
      <c r="N159" s="49"/>
      <c r="O159" s="35"/>
      <c r="P159" s="35"/>
      <c r="Q159" s="36"/>
      <c r="R159" s="57" t="s">
        <v>717</v>
      </c>
    </row>
    <row r="160" spans="1:18">
      <c r="A160" s="27">
        <v>310</v>
      </c>
      <c r="B160" s="27" t="s">
        <v>131</v>
      </c>
      <c r="C160" s="27" t="s">
        <v>132</v>
      </c>
      <c r="D160" s="27" t="s">
        <v>244</v>
      </c>
      <c r="E160" s="27" t="s">
        <v>245</v>
      </c>
      <c r="F160" s="27"/>
      <c r="G160" s="28"/>
      <c r="H160" s="55" t="s">
        <v>718</v>
      </c>
      <c r="I160" s="48" t="s">
        <v>719</v>
      </c>
      <c r="J160" s="52" t="s">
        <v>720</v>
      </c>
      <c r="K160" s="32" t="s">
        <v>721</v>
      </c>
      <c r="L160" s="33" t="s">
        <v>719</v>
      </c>
      <c r="M160" s="56" t="s">
        <v>720</v>
      </c>
      <c r="N160" s="49"/>
      <c r="O160" s="35"/>
      <c r="P160" s="35"/>
      <c r="Q160" s="36"/>
      <c r="R160" s="79" t="s">
        <v>449</v>
      </c>
    </row>
    <row r="161" spans="1:18">
      <c r="A161" s="27">
        <v>311</v>
      </c>
      <c r="B161" s="27" t="s">
        <v>131</v>
      </c>
      <c r="C161" s="27" t="s">
        <v>132</v>
      </c>
      <c r="D161" s="27" t="s">
        <v>244</v>
      </c>
      <c r="E161" s="27" t="s">
        <v>245</v>
      </c>
      <c r="F161" s="27"/>
      <c r="G161" s="28"/>
      <c r="H161" s="64" t="s">
        <v>722</v>
      </c>
      <c r="I161" s="65" t="s">
        <v>723</v>
      </c>
      <c r="J161" s="66" t="s">
        <v>724</v>
      </c>
      <c r="K161" s="67" t="s">
        <v>725</v>
      </c>
      <c r="L161" s="68" t="s">
        <v>723</v>
      </c>
      <c r="M161" s="69" t="s">
        <v>724</v>
      </c>
      <c r="N161" s="49"/>
      <c r="O161" s="35"/>
      <c r="P161" s="35"/>
      <c r="Q161" s="36"/>
      <c r="R161" s="79" t="s">
        <v>726</v>
      </c>
    </row>
    <row r="162" spans="1:18">
      <c r="A162" s="27">
        <v>254</v>
      </c>
      <c r="B162" s="27" t="s">
        <v>131</v>
      </c>
      <c r="C162" s="27" t="s">
        <v>132</v>
      </c>
      <c r="D162" s="27" t="s">
        <v>244</v>
      </c>
      <c r="E162" s="27" t="s">
        <v>245</v>
      </c>
      <c r="F162" s="27"/>
      <c r="G162" s="28"/>
      <c r="H162" s="55" t="s">
        <v>727</v>
      </c>
      <c r="I162" s="48" t="s">
        <v>728</v>
      </c>
      <c r="J162" s="72" t="s">
        <v>729</v>
      </c>
      <c r="K162" s="32" t="s">
        <v>730</v>
      </c>
      <c r="L162" s="33" t="s">
        <v>728</v>
      </c>
      <c r="M162" s="34" t="s">
        <v>729</v>
      </c>
      <c r="N162" s="49"/>
      <c r="O162" s="35"/>
      <c r="P162" s="35"/>
      <c r="Q162" s="36"/>
      <c r="R162" s="57" t="s">
        <v>731</v>
      </c>
    </row>
    <row r="163" spans="1:18">
      <c r="A163" s="27">
        <v>851</v>
      </c>
      <c r="B163" s="27" t="s">
        <v>373</v>
      </c>
      <c r="C163" s="27" t="s">
        <v>280</v>
      </c>
      <c r="D163" s="27" t="s">
        <v>133</v>
      </c>
      <c r="E163" s="27"/>
      <c r="F163" s="27"/>
      <c r="G163" s="28"/>
      <c r="H163" s="29" t="s">
        <v>732</v>
      </c>
      <c r="I163" s="30" t="s">
        <v>733</v>
      </c>
      <c r="J163" s="31" t="s">
        <v>136</v>
      </c>
      <c r="K163" s="46"/>
      <c r="L163" s="47"/>
      <c r="M163" s="48"/>
      <c r="N163" s="49"/>
      <c r="O163" s="35"/>
      <c r="P163" s="35"/>
      <c r="Q163" s="36"/>
      <c r="R163" s="57"/>
    </row>
    <row r="164" spans="1:18">
      <c r="A164" s="27">
        <v>852</v>
      </c>
      <c r="B164" s="27" t="s">
        <v>373</v>
      </c>
      <c r="C164" s="27" t="s">
        <v>280</v>
      </c>
      <c r="D164" s="27" t="s">
        <v>133</v>
      </c>
      <c r="E164" s="27"/>
      <c r="F164" s="27"/>
      <c r="G164" s="28"/>
      <c r="H164" s="29" t="s">
        <v>734</v>
      </c>
      <c r="I164" s="30" t="s">
        <v>735</v>
      </c>
      <c r="J164" s="31" t="s">
        <v>136</v>
      </c>
      <c r="K164" s="46"/>
      <c r="L164" s="47"/>
      <c r="M164" s="48"/>
      <c r="N164" s="49"/>
      <c r="O164" s="35"/>
      <c r="P164" s="35"/>
      <c r="Q164" s="36"/>
      <c r="R164" s="57"/>
    </row>
    <row r="165" spans="1:18">
      <c r="A165" s="27">
        <v>312</v>
      </c>
      <c r="B165" s="27" t="s">
        <v>131</v>
      </c>
      <c r="C165" s="27" t="s">
        <v>132</v>
      </c>
      <c r="D165" s="27" t="s">
        <v>244</v>
      </c>
      <c r="E165" s="27" t="s">
        <v>245</v>
      </c>
      <c r="F165" s="27" t="s">
        <v>245</v>
      </c>
      <c r="G165" s="28"/>
      <c r="H165" s="55" t="s">
        <v>736</v>
      </c>
      <c r="I165" s="48" t="s">
        <v>737</v>
      </c>
      <c r="J165" s="52" t="s">
        <v>738</v>
      </c>
      <c r="K165" s="32" t="s">
        <v>739</v>
      </c>
      <c r="L165" s="33" t="s">
        <v>740</v>
      </c>
      <c r="M165" s="56" t="s">
        <v>738</v>
      </c>
      <c r="N165" s="49"/>
      <c r="O165" s="35"/>
      <c r="P165" s="35"/>
      <c r="Q165" s="36"/>
      <c r="R165" s="57" t="s">
        <v>449</v>
      </c>
    </row>
    <row r="166" spans="1:18">
      <c r="A166" s="27">
        <v>313</v>
      </c>
      <c r="B166" s="27" t="s">
        <v>131</v>
      </c>
      <c r="C166" s="27" t="s">
        <v>132</v>
      </c>
      <c r="D166" s="27" t="s">
        <v>244</v>
      </c>
      <c r="E166" s="27" t="s">
        <v>245</v>
      </c>
      <c r="F166" s="27"/>
      <c r="G166" s="28"/>
      <c r="H166" s="55" t="s">
        <v>741</v>
      </c>
      <c r="I166" s="48" t="s">
        <v>742</v>
      </c>
      <c r="J166" s="52" t="s">
        <v>743</v>
      </c>
      <c r="K166" s="59" t="s">
        <v>744</v>
      </c>
      <c r="L166" s="33" t="s">
        <v>742</v>
      </c>
      <c r="M166" s="56" t="s">
        <v>743</v>
      </c>
      <c r="N166" s="49"/>
      <c r="O166" s="35"/>
      <c r="P166" s="35"/>
      <c r="Q166" s="36"/>
      <c r="R166" s="79" t="s">
        <v>745</v>
      </c>
    </row>
    <row r="167" spans="1:18">
      <c r="A167" s="27">
        <v>314</v>
      </c>
      <c r="B167" s="27" t="s">
        <v>131</v>
      </c>
      <c r="C167" s="27" t="s">
        <v>132</v>
      </c>
      <c r="D167" s="27" t="s">
        <v>244</v>
      </c>
      <c r="E167" s="27" t="s">
        <v>245</v>
      </c>
      <c r="F167" s="27"/>
      <c r="G167" s="28"/>
      <c r="H167" s="29" t="s">
        <v>746</v>
      </c>
      <c r="I167" s="30" t="s">
        <v>747</v>
      </c>
      <c r="J167" s="61" t="s">
        <v>748</v>
      </c>
      <c r="K167" s="59" t="s">
        <v>749</v>
      </c>
      <c r="L167" s="62" t="s">
        <v>747</v>
      </c>
      <c r="M167" s="63" t="s">
        <v>748</v>
      </c>
      <c r="N167" s="49"/>
      <c r="O167" s="35"/>
      <c r="P167" s="35"/>
      <c r="Q167" s="36"/>
      <c r="R167" s="79" t="s">
        <v>745</v>
      </c>
    </row>
    <row r="168" spans="1:18">
      <c r="A168" s="27">
        <v>315</v>
      </c>
      <c r="B168" s="27" t="s">
        <v>131</v>
      </c>
      <c r="C168" s="27" t="s">
        <v>132</v>
      </c>
      <c r="D168" s="27" t="s">
        <v>244</v>
      </c>
      <c r="E168" s="27" t="s">
        <v>245</v>
      </c>
      <c r="F168" s="27"/>
      <c r="G168" s="28"/>
      <c r="H168" s="29" t="s">
        <v>750</v>
      </c>
      <c r="I168" s="30" t="s">
        <v>751</v>
      </c>
      <c r="J168" s="61" t="s">
        <v>752</v>
      </c>
      <c r="K168" s="59" t="s">
        <v>753</v>
      </c>
      <c r="L168" s="62" t="s">
        <v>751</v>
      </c>
      <c r="M168" s="63" t="s">
        <v>752</v>
      </c>
      <c r="N168" s="49"/>
      <c r="O168" s="35"/>
      <c r="P168" s="35"/>
      <c r="Q168" s="36"/>
      <c r="R168" s="57" t="s">
        <v>754</v>
      </c>
    </row>
    <row r="169" spans="1:18">
      <c r="A169" s="27">
        <v>316</v>
      </c>
      <c r="B169" s="27" t="s">
        <v>131</v>
      </c>
      <c r="C169" s="27" t="s">
        <v>132</v>
      </c>
      <c r="D169" s="27" t="s">
        <v>244</v>
      </c>
      <c r="E169" s="27" t="s">
        <v>245</v>
      </c>
      <c r="F169" s="27"/>
      <c r="G169" s="28"/>
      <c r="H169" s="29" t="s">
        <v>755</v>
      </c>
      <c r="I169" s="30" t="s">
        <v>756</v>
      </c>
      <c r="J169" s="61" t="s">
        <v>757</v>
      </c>
      <c r="K169" s="59" t="s">
        <v>758</v>
      </c>
      <c r="L169" s="62" t="s">
        <v>756</v>
      </c>
      <c r="M169" s="63" t="s">
        <v>757</v>
      </c>
      <c r="N169" s="49"/>
      <c r="O169" s="35"/>
      <c r="P169" s="35"/>
      <c r="Q169" s="36"/>
      <c r="R169" s="57" t="s">
        <v>754</v>
      </c>
    </row>
    <row r="170" spans="1:18">
      <c r="A170" s="27">
        <v>317</v>
      </c>
      <c r="B170" s="27" t="s">
        <v>131</v>
      </c>
      <c r="C170" s="27" t="s">
        <v>132</v>
      </c>
      <c r="D170" s="27" t="s">
        <v>244</v>
      </c>
      <c r="E170" s="27" t="s">
        <v>245</v>
      </c>
      <c r="F170" s="27"/>
      <c r="G170" s="28"/>
      <c r="H170" s="29" t="s">
        <v>759</v>
      </c>
      <c r="I170" s="30" t="s">
        <v>760</v>
      </c>
      <c r="J170" s="61" t="s">
        <v>761</v>
      </c>
      <c r="K170" s="59" t="s">
        <v>762</v>
      </c>
      <c r="L170" s="62" t="s">
        <v>760</v>
      </c>
      <c r="M170" s="63" t="s">
        <v>761</v>
      </c>
      <c r="N170" s="49"/>
      <c r="O170" s="35"/>
      <c r="P170" s="35"/>
      <c r="Q170" s="36"/>
      <c r="R170" s="57" t="s">
        <v>754</v>
      </c>
    </row>
    <row r="171" spans="1:18">
      <c r="A171" s="27">
        <v>318</v>
      </c>
      <c r="B171" s="27" t="s">
        <v>131</v>
      </c>
      <c r="C171" s="27" t="s">
        <v>132</v>
      </c>
      <c r="D171" s="27" t="s">
        <v>244</v>
      </c>
      <c r="E171" s="27" t="s">
        <v>245</v>
      </c>
      <c r="F171" s="27" t="s">
        <v>245</v>
      </c>
      <c r="G171" s="28"/>
      <c r="H171" s="29" t="s">
        <v>763</v>
      </c>
      <c r="I171" s="30" t="s">
        <v>764</v>
      </c>
      <c r="J171" s="61" t="s">
        <v>765</v>
      </c>
      <c r="K171" s="59" t="s">
        <v>766</v>
      </c>
      <c r="L171" s="62" t="s">
        <v>767</v>
      </c>
      <c r="M171" s="63" t="s">
        <v>765</v>
      </c>
      <c r="N171" s="49"/>
      <c r="O171" s="35"/>
      <c r="P171" s="35"/>
      <c r="Q171" s="36"/>
      <c r="R171" s="57" t="s">
        <v>754</v>
      </c>
    </row>
    <row r="172" spans="1:18">
      <c r="A172" s="27">
        <v>319</v>
      </c>
      <c r="B172" s="27" t="s">
        <v>131</v>
      </c>
      <c r="C172" s="27" t="s">
        <v>132</v>
      </c>
      <c r="D172" s="27" t="s">
        <v>244</v>
      </c>
      <c r="E172" s="27" t="s">
        <v>245</v>
      </c>
      <c r="F172" s="27"/>
      <c r="G172" s="28"/>
      <c r="H172" s="29" t="s">
        <v>768</v>
      </c>
      <c r="I172" s="30" t="s">
        <v>769</v>
      </c>
      <c r="J172" s="61" t="s">
        <v>770</v>
      </c>
      <c r="K172" s="59" t="s">
        <v>771</v>
      </c>
      <c r="L172" s="62" t="s">
        <v>769</v>
      </c>
      <c r="M172" s="63" t="s">
        <v>770</v>
      </c>
      <c r="N172" s="49"/>
      <c r="O172" s="35"/>
      <c r="P172" s="35"/>
      <c r="Q172" s="36"/>
      <c r="R172" s="57" t="s">
        <v>754</v>
      </c>
    </row>
    <row r="173" spans="1:18">
      <c r="A173" s="27">
        <v>320</v>
      </c>
      <c r="B173" s="27" t="s">
        <v>131</v>
      </c>
      <c r="C173" s="27" t="s">
        <v>132</v>
      </c>
      <c r="D173" s="27" t="s">
        <v>244</v>
      </c>
      <c r="E173" s="27" t="s">
        <v>245</v>
      </c>
      <c r="F173" s="27"/>
      <c r="G173" s="28"/>
      <c r="H173" s="29" t="s">
        <v>772</v>
      </c>
      <c r="I173" s="30" t="s">
        <v>773</v>
      </c>
      <c r="J173" s="61" t="s">
        <v>774</v>
      </c>
      <c r="K173" s="59" t="s">
        <v>775</v>
      </c>
      <c r="L173" s="62" t="s">
        <v>773</v>
      </c>
      <c r="M173" s="63" t="s">
        <v>774</v>
      </c>
      <c r="N173" s="49"/>
      <c r="O173" s="35"/>
      <c r="P173" s="35"/>
      <c r="Q173" s="36"/>
      <c r="R173" s="57" t="s">
        <v>754</v>
      </c>
    </row>
    <row r="174" spans="1:18">
      <c r="A174" s="27">
        <v>321</v>
      </c>
      <c r="B174" s="27" t="s">
        <v>131</v>
      </c>
      <c r="C174" s="27" t="s">
        <v>132</v>
      </c>
      <c r="D174" s="27" t="s">
        <v>244</v>
      </c>
      <c r="E174" s="27" t="s">
        <v>245</v>
      </c>
      <c r="F174" s="27"/>
      <c r="G174" s="28"/>
      <c r="H174" s="55" t="s">
        <v>776</v>
      </c>
      <c r="I174" s="48" t="s">
        <v>777</v>
      </c>
      <c r="J174" s="52" t="s">
        <v>136</v>
      </c>
      <c r="K174" s="73" t="s">
        <v>778</v>
      </c>
      <c r="L174" s="74" t="s">
        <v>777</v>
      </c>
      <c r="M174" s="75" t="s">
        <v>136</v>
      </c>
      <c r="N174" s="49"/>
      <c r="O174" s="35"/>
      <c r="P174" s="35"/>
      <c r="Q174" s="36"/>
      <c r="R174" s="57" t="s">
        <v>485</v>
      </c>
    </row>
    <row r="175" spans="1:18">
      <c r="A175" s="27">
        <v>696</v>
      </c>
      <c r="B175" s="27" t="s">
        <v>373</v>
      </c>
      <c r="C175" s="27" t="s">
        <v>280</v>
      </c>
      <c r="D175" s="27" t="s">
        <v>244</v>
      </c>
      <c r="E175" s="27"/>
      <c r="F175" s="27"/>
      <c r="G175" s="28"/>
      <c r="H175" s="29" t="s">
        <v>779</v>
      </c>
      <c r="I175" s="30" t="s">
        <v>780</v>
      </c>
      <c r="J175" s="31" t="s">
        <v>781</v>
      </c>
      <c r="K175" s="59" t="s">
        <v>779</v>
      </c>
      <c r="L175" s="33" t="s">
        <v>782</v>
      </c>
      <c r="M175" s="60" t="s">
        <v>781</v>
      </c>
      <c r="N175" s="49"/>
      <c r="O175" s="35"/>
      <c r="P175" s="35"/>
      <c r="Q175" s="36"/>
      <c r="R175" s="37"/>
    </row>
    <row r="176" spans="1:18">
      <c r="A176" s="27">
        <v>322</v>
      </c>
      <c r="B176" s="27" t="s">
        <v>131</v>
      </c>
      <c r="C176" s="27" t="s">
        <v>132</v>
      </c>
      <c r="D176" s="27" t="s">
        <v>244</v>
      </c>
      <c r="E176" s="27" t="s">
        <v>245</v>
      </c>
      <c r="F176" s="27" t="s">
        <v>245</v>
      </c>
      <c r="G176" s="28"/>
      <c r="H176" s="29" t="s">
        <v>783</v>
      </c>
      <c r="I176" s="65" t="s">
        <v>784</v>
      </c>
      <c r="J176" s="61" t="s">
        <v>785</v>
      </c>
      <c r="K176" s="59" t="s">
        <v>786</v>
      </c>
      <c r="L176" s="68" t="s">
        <v>787</v>
      </c>
      <c r="M176" s="63" t="s">
        <v>785</v>
      </c>
      <c r="N176" s="49"/>
      <c r="O176" s="35"/>
      <c r="P176" s="35"/>
      <c r="Q176" s="36"/>
      <c r="R176" s="79" t="s">
        <v>644</v>
      </c>
    </row>
    <row r="177" spans="1:18">
      <c r="A177" s="27">
        <v>323</v>
      </c>
      <c r="B177" s="27" t="s">
        <v>131</v>
      </c>
      <c r="C177" s="27" t="s">
        <v>132</v>
      </c>
      <c r="D177" s="27" t="s">
        <v>244</v>
      </c>
      <c r="E177" s="27"/>
      <c r="F177" s="27" t="s">
        <v>245</v>
      </c>
      <c r="G177" s="28"/>
      <c r="H177" s="55" t="s">
        <v>788</v>
      </c>
      <c r="I177" s="48" t="s">
        <v>789</v>
      </c>
      <c r="J177" s="52" t="s">
        <v>790</v>
      </c>
      <c r="K177" s="58" t="s">
        <v>788</v>
      </c>
      <c r="L177" s="33" t="s">
        <v>791</v>
      </c>
      <c r="M177" s="56" t="s">
        <v>790</v>
      </c>
      <c r="N177" s="49"/>
      <c r="O177" s="35"/>
      <c r="P177" s="35"/>
      <c r="Q177" s="36"/>
      <c r="R177" s="57" t="s">
        <v>644</v>
      </c>
    </row>
    <row r="178" spans="1:18">
      <c r="A178" s="27">
        <v>324</v>
      </c>
      <c r="B178" s="27" t="s">
        <v>131</v>
      </c>
      <c r="C178" s="27" t="s">
        <v>132</v>
      </c>
      <c r="D178" s="27" t="s">
        <v>244</v>
      </c>
      <c r="E178" s="27" t="s">
        <v>245</v>
      </c>
      <c r="F178" s="27" t="s">
        <v>245</v>
      </c>
      <c r="G178" s="28"/>
      <c r="H178" s="55" t="s">
        <v>792</v>
      </c>
      <c r="I178" s="48" t="s">
        <v>793</v>
      </c>
      <c r="J178" s="52" t="s">
        <v>794</v>
      </c>
      <c r="K178" s="32" t="s">
        <v>795</v>
      </c>
      <c r="L178" s="33" t="s">
        <v>796</v>
      </c>
      <c r="M178" s="56" t="s">
        <v>794</v>
      </c>
      <c r="N178" s="49"/>
      <c r="O178" s="35"/>
      <c r="P178" s="35"/>
      <c r="Q178" s="36"/>
      <c r="R178" s="57" t="s">
        <v>797</v>
      </c>
    </row>
    <row r="179" spans="1:18">
      <c r="A179" s="27">
        <v>325</v>
      </c>
      <c r="B179" s="27" t="s">
        <v>131</v>
      </c>
      <c r="C179" s="27" t="s">
        <v>132</v>
      </c>
      <c r="D179" s="27" t="s">
        <v>244</v>
      </c>
      <c r="E179" s="27"/>
      <c r="F179" s="27" t="s">
        <v>245</v>
      </c>
      <c r="G179" s="28"/>
      <c r="H179" s="55" t="s">
        <v>798</v>
      </c>
      <c r="I179" s="48" t="s">
        <v>799</v>
      </c>
      <c r="J179" s="52" t="s">
        <v>800</v>
      </c>
      <c r="K179" s="88" t="s">
        <v>798</v>
      </c>
      <c r="L179" s="33" t="s">
        <v>801</v>
      </c>
      <c r="M179" s="75" t="s">
        <v>800</v>
      </c>
      <c r="N179" s="49"/>
      <c r="O179" s="35"/>
      <c r="P179" s="35"/>
      <c r="Q179" s="36"/>
      <c r="R179" s="57" t="s">
        <v>644</v>
      </c>
    </row>
    <row r="180" spans="1:18">
      <c r="A180" s="27">
        <v>613</v>
      </c>
      <c r="B180" s="27" t="s">
        <v>279</v>
      </c>
      <c r="C180" s="27" t="s">
        <v>280</v>
      </c>
      <c r="D180" s="27" t="s">
        <v>244</v>
      </c>
      <c r="E180" s="27" t="s">
        <v>245</v>
      </c>
      <c r="F180" s="27"/>
      <c r="G180" s="28"/>
      <c r="H180" s="29" t="s">
        <v>798</v>
      </c>
      <c r="I180" s="30" t="s">
        <v>801</v>
      </c>
      <c r="J180" s="31" t="s">
        <v>802</v>
      </c>
      <c r="K180" s="59" t="s">
        <v>803</v>
      </c>
      <c r="L180" s="62" t="s">
        <v>801</v>
      </c>
      <c r="M180" s="60" t="s">
        <v>802</v>
      </c>
      <c r="N180" s="49"/>
      <c r="O180" s="35"/>
      <c r="P180" s="35"/>
      <c r="Q180" s="36"/>
      <c r="R180" s="57" t="s">
        <v>804</v>
      </c>
    </row>
    <row r="181" spans="1:18">
      <c r="A181" s="27">
        <v>610</v>
      </c>
      <c r="B181" s="27" t="s">
        <v>279</v>
      </c>
      <c r="C181" s="27" t="s">
        <v>280</v>
      </c>
      <c r="D181" s="27" t="s">
        <v>244</v>
      </c>
      <c r="E181" s="27"/>
      <c r="F181" s="27" t="s">
        <v>245</v>
      </c>
      <c r="G181" s="28"/>
      <c r="H181" s="29" t="s">
        <v>96</v>
      </c>
      <c r="I181" s="30" t="s">
        <v>805</v>
      </c>
      <c r="J181" s="31" t="s">
        <v>136</v>
      </c>
      <c r="K181" s="70" t="s">
        <v>96</v>
      </c>
      <c r="L181" s="33" t="s">
        <v>95</v>
      </c>
      <c r="M181" s="60" t="s">
        <v>136</v>
      </c>
      <c r="N181" s="49"/>
      <c r="O181" s="35"/>
      <c r="P181" s="35"/>
      <c r="Q181" s="36"/>
      <c r="R181" s="57" t="s">
        <v>806</v>
      </c>
    </row>
    <row r="182" spans="1:18">
      <c r="A182" s="27">
        <v>611</v>
      </c>
      <c r="B182" s="27" t="s">
        <v>279</v>
      </c>
      <c r="C182" s="27" t="s">
        <v>280</v>
      </c>
      <c r="D182" s="27" t="s">
        <v>244</v>
      </c>
      <c r="E182" s="27" t="s">
        <v>245</v>
      </c>
      <c r="F182" s="27"/>
      <c r="G182" s="28"/>
      <c r="H182" s="29" t="s">
        <v>807</v>
      </c>
      <c r="I182" s="30" t="s">
        <v>98</v>
      </c>
      <c r="J182" s="31" t="s">
        <v>136</v>
      </c>
      <c r="K182" s="59" t="s">
        <v>808</v>
      </c>
      <c r="L182" s="62" t="s">
        <v>98</v>
      </c>
      <c r="M182" s="60" t="s">
        <v>136</v>
      </c>
      <c r="N182" s="49"/>
      <c r="O182" s="35"/>
      <c r="P182" s="35"/>
      <c r="Q182" s="36"/>
      <c r="R182" s="57" t="s">
        <v>809</v>
      </c>
    </row>
    <row r="183" spans="1:18">
      <c r="A183" s="27">
        <v>853</v>
      </c>
      <c r="B183" s="27" t="s">
        <v>373</v>
      </c>
      <c r="C183" s="27" t="s">
        <v>280</v>
      </c>
      <c r="D183" s="27" t="s">
        <v>133</v>
      </c>
      <c r="E183" s="27"/>
      <c r="F183" s="27"/>
      <c r="G183" s="28"/>
      <c r="H183" s="29" t="s">
        <v>810</v>
      </c>
      <c r="I183" s="30" t="s">
        <v>811</v>
      </c>
      <c r="J183" s="31" t="s">
        <v>136</v>
      </c>
      <c r="K183" s="46"/>
      <c r="L183" s="47"/>
      <c r="M183" s="48"/>
      <c r="N183" s="49"/>
      <c r="O183" s="35"/>
      <c r="P183" s="35"/>
      <c r="Q183" s="36"/>
      <c r="R183" s="57"/>
    </row>
    <row r="184" spans="1:18">
      <c r="A184" s="27">
        <v>326</v>
      </c>
      <c r="B184" s="27" t="s">
        <v>131</v>
      </c>
      <c r="C184" s="27" t="s">
        <v>132</v>
      </c>
      <c r="D184" s="27" t="s">
        <v>244</v>
      </c>
      <c r="E184" s="27" t="s">
        <v>245</v>
      </c>
      <c r="F184" s="27" t="s">
        <v>245</v>
      </c>
      <c r="G184" s="28"/>
      <c r="H184" s="55" t="s">
        <v>812</v>
      </c>
      <c r="I184" s="48" t="s">
        <v>813</v>
      </c>
      <c r="J184" s="52" t="s">
        <v>814</v>
      </c>
      <c r="K184" s="59" t="s">
        <v>815</v>
      </c>
      <c r="L184" s="62" t="s">
        <v>816</v>
      </c>
      <c r="M184" s="56" t="s">
        <v>814</v>
      </c>
      <c r="N184" s="49"/>
      <c r="O184" s="35"/>
      <c r="P184" s="35"/>
      <c r="Q184" s="36"/>
      <c r="R184" s="57" t="s">
        <v>817</v>
      </c>
    </row>
    <row r="185" spans="1:18">
      <c r="A185" s="27">
        <v>327</v>
      </c>
      <c r="B185" s="27" t="s">
        <v>131</v>
      </c>
      <c r="C185" s="27" t="s">
        <v>132</v>
      </c>
      <c r="D185" s="27" t="s">
        <v>244</v>
      </c>
      <c r="E185" s="27" t="s">
        <v>245</v>
      </c>
      <c r="F185" s="27"/>
      <c r="G185" s="28"/>
      <c r="H185" s="55" t="s">
        <v>818</v>
      </c>
      <c r="I185" s="48" t="s">
        <v>819</v>
      </c>
      <c r="J185" s="52" t="s">
        <v>820</v>
      </c>
      <c r="K185" s="32" t="s">
        <v>821</v>
      </c>
      <c r="L185" s="33" t="s">
        <v>819</v>
      </c>
      <c r="M185" s="56" t="s">
        <v>820</v>
      </c>
      <c r="N185" s="49"/>
      <c r="O185" s="35"/>
      <c r="P185" s="35"/>
      <c r="Q185" s="36"/>
      <c r="R185" s="79" t="s">
        <v>745</v>
      </c>
    </row>
    <row r="186" spans="1:18">
      <c r="A186" s="27">
        <v>328</v>
      </c>
      <c r="B186" s="27" t="s">
        <v>131</v>
      </c>
      <c r="C186" s="27" t="s">
        <v>132</v>
      </c>
      <c r="D186" s="27" t="s">
        <v>244</v>
      </c>
      <c r="E186" s="27" t="s">
        <v>245</v>
      </c>
      <c r="F186" s="27"/>
      <c r="G186" s="28"/>
      <c r="H186" s="55" t="s">
        <v>822</v>
      </c>
      <c r="I186" s="48" t="s">
        <v>823</v>
      </c>
      <c r="J186" s="52" t="s">
        <v>824</v>
      </c>
      <c r="K186" s="32" t="s">
        <v>825</v>
      </c>
      <c r="L186" s="33" t="s">
        <v>823</v>
      </c>
      <c r="M186" s="56" t="s">
        <v>824</v>
      </c>
      <c r="N186" s="49"/>
      <c r="O186" s="35"/>
      <c r="P186" s="35"/>
      <c r="Q186" s="36"/>
      <c r="R186" s="79" t="s">
        <v>745</v>
      </c>
    </row>
    <row r="187" spans="1:18">
      <c r="A187" s="27">
        <v>248</v>
      </c>
      <c r="B187" s="27" t="s">
        <v>492</v>
      </c>
      <c r="C187" s="27" t="s">
        <v>493</v>
      </c>
      <c r="D187" s="27" t="s">
        <v>133</v>
      </c>
      <c r="E187" s="27"/>
      <c r="F187" s="27"/>
      <c r="G187" s="28"/>
      <c r="H187" s="55" t="s">
        <v>826</v>
      </c>
      <c r="I187" s="48" t="s">
        <v>827</v>
      </c>
      <c r="J187" s="72" t="s">
        <v>499</v>
      </c>
      <c r="K187" s="32" t="s">
        <v>497</v>
      </c>
      <c r="L187" s="74" t="s">
        <v>498</v>
      </c>
      <c r="M187" s="34" t="s">
        <v>499</v>
      </c>
      <c r="N187" s="49"/>
      <c r="O187" s="35"/>
      <c r="P187" s="35"/>
      <c r="Q187" s="36"/>
      <c r="R187" s="37"/>
    </row>
    <row r="188" spans="1:18">
      <c r="A188" s="27">
        <v>247</v>
      </c>
      <c r="B188" s="27" t="s">
        <v>492</v>
      </c>
      <c r="C188" s="27" t="s">
        <v>493</v>
      </c>
      <c r="D188" s="27" t="s">
        <v>133</v>
      </c>
      <c r="E188" s="27"/>
      <c r="F188" s="27"/>
      <c r="G188" s="28"/>
      <c r="H188" s="55" t="s">
        <v>828</v>
      </c>
      <c r="I188" s="48" t="s">
        <v>829</v>
      </c>
      <c r="J188" s="52" t="s">
        <v>830</v>
      </c>
      <c r="K188" s="32" t="s">
        <v>497</v>
      </c>
      <c r="L188" s="74" t="s">
        <v>498</v>
      </c>
      <c r="M188" s="34" t="s">
        <v>499</v>
      </c>
      <c r="N188" s="49"/>
      <c r="O188" s="35"/>
      <c r="P188" s="35"/>
      <c r="Q188" s="36"/>
      <c r="R188" s="37"/>
    </row>
    <row r="189" spans="1:18">
      <c r="A189" s="27">
        <v>329</v>
      </c>
      <c r="B189" s="27" t="s">
        <v>131</v>
      </c>
      <c r="C189" s="27" t="s">
        <v>132</v>
      </c>
      <c r="D189" s="27" t="s">
        <v>244</v>
      </c>
      <c r="E189" s="27"/>
      <c r="F189" s="27" t="s">
        <v>245</v>
      </c>
      <c r="G189" s="28"/>
      <c r="H189" s="76" t="s">
        <v>831</v>
      </c>
      <c r="I189" s="77" t="s">
        <v>832</v>
      </c>
      <c r="J189" s="52" t="s">
        <v>136</v>
      </c>
      <c r="K189" s="87" t="s">
        <v>831</v>
      </c>
      <c r="L189" s="33" t="s">
        <v>833</v>
      </c>
      <c r="M189" s="56" t="s">
        <v>136</v>
      </c>
      <c r="N189" s="49"/>
      <c r="O189" s="35"/>
      <c r="P189" s="35"/>
      <c r="Q189" s="36"/>
      <c r="R189" s="57" t="s">
        <v>449</v>
      </c>
    </row>
    <row r="190" spans="1:18">
      <c r="A190" s="27">
        <v>333</v>
      </c>
      <c r="B190" s="27" t="s">
        <v>131</v>
      </c>
      <c r="C190" s="27" t="s">
        <v>132</v>
      </c>
      <c r="D190" s="27" t="s">
        <v>244</v>
      </c>
      <c r="E190" s="27"/>
      <c r="F190" s="27" t="s">
        <v>245</v>
      </c>
      <c r="G190" s="28"/>
      <c r="H190" s="76" t="s">
        <v>834</v>
      </c>
      <c r="I190" s="77" t="s">
        <v>835</v>
      </c>
      <c r="J190" s="52" t="s">
        <v>136</v>
      </c>
      <c r="K190" s="87" t="s">
        <v>834</v>
      </c>
      <c r="L190" s="78" t="s">
        <v>835</v>
      </c>
      <c r="M190" s="56" t="s">
        <v>136</v>
      </c>
      <c r="N190" s="49"/>
      <c r="O190" s="35"/>
      <c r="P190" s="35"/>
      <c r="Q190" s="36"/>
      <c r="R190" s="57"/>
    </row>
    <row r="191" spans="1:18">
      <c r="A191" s="27">
        <v>330</v>
      </c>
      <c r="B191" s="27" t="s">
        <v>131</v>
      </c>
      <c r="C191" s="27" t="s">
        <v>132</v>
      </c>
      <c r="D191" s="27" t="s">
        <v>244</v>
      </c>
      <c r="E191" s="27" t="s">
        <v>245</v>
      </c>
      <c r="F191" s="27" t="s">
        <v>245</v>
      </c>
      <c r="G191" s="28"/>
      <c r="H191" s="76" t="s">
        <v>836</v>
      </c>
      <c r="I191" s="77" t="s">
        <v>837</v>
      </c>
      <c r="J191" s="52" t="s">
        <v>136</v>
      </c>
      <c r="K191" s="86" t="s">
        <v>838</v>
      </c>
      <c r="L191" s="78" t="s">
        <v>839</v>
      </c>
      <c r="M191" s="56" t="s">
        <v>136</v>
      </c>
      <c r="N191" s="49"/>
      <c r="O191" s="35"/>
      <c r="P191" s="35"/>
      <c r="Q191" s="36"/>
      <c r="R191" s="57" t="s">
        <v>840</v>
      </c>
    </row>
    <row r="192" spans="1:18">
      <c r="A192" s="27">
        <v>334</v>
      </c>
      <c r="B192" s="27" t="s">
        <v>131</v>
      </c>
      <c r="C192" s="27" t="s">
        <v>132</v>
      </c>
      <c r="D192" s="27" t="s">
        <v>244</v>
      </c>
      <c r="E192" s="27"/>
      <c r="F192" s="27" t="s">
        <v>245</v>
      </c>
      <c r="G192" s="28"/>
      <c r="H192" s="76" t="s">
        <v>841</v>
      </c>
      <c r="I192" s="77" t="s">
        <v>842</v>
      </c>
      <c r="J192" s="52" t="s">
        <v>136</v>
      </c>
      <c r="K192" s="87" t="s">
        <v>841</v>
      </c>
      <c r="L192" s="85" t="s">
        <v>843</v>
      </c>
      <c r="M192" s="75" t="s">
        <v>136</v>
      </c>
      <c r="N192" s="49"/>
      <c r="O192" s="35"/>
      <c r="P192" s="35"/>
      <c r="Q192" s="36"/>
      <c r="R192" s="57"/>
    </row>
    <row r="193" spans="1:18">
      <c r="A193" s="27">
        <v>708</v>
      </c>
      <c r="B193" s="27" t="s">
        <v>373</v>
      </c>
      <c r="C193" s="27" t="s">
        <v>280</v>
      </c>
      <c r="D193" s="27" t="s">
        <v>244</v>
      </c>
      <c r="E193" s="27"/>
      <c r="F193" s="27"/>
      <c r="G193" s="28"/>
      <c r="H193" s="29" t="s">
        <v>841</v>
      </c>
      <c r="I193" s="30" t="s">
        <v>843</v>
      </c>
      <c r="J193" s="31" t="s">
        <v>136</v>
      </c>
      <c r="K193" s="59" t="s">
        <v>841</v>
      </c>
      <c r="L193" s="33" t="s">
        <v>844</v>
      </c>
      <c r="M193" s="60" t="s">
        <v>136</v>
      </c>
      <c r="N193" s="49"/>
      <c r="O193" s="35"/>
      <c r="P193" s="35"/>
      <c r="Q193" s="36"/>
      <c r="R193" s="37"/>
    </row>
    <row r="194" spans="1:18">
      <c r="A194" s="27">
        <v>709</v>
      </c>
      <c r="B194" s="27" t="s">
        <v>373</v>
      </c>
      <c r="C194" s="27" t="s">
        <v>280</v>
      </c>
      <c r="D194" s="27" t="s">
        <v>244</v>
      </c>
      <c r="E194" s="27"/>
      <c r="F194" s="27"/>
      <c r="G194" s="28"/>
      <c r="H194" s="29" t="s">
        <v>845</v>
      </c>
      <c r="I194" s="30" t="s">
        <v>846</v>
      </c>
      <c r="J194" s="31" t="s">
        <v>136</v>
      </c>
      <c r="K194" s="59" t="s">
        <v>845</v>
      </c>
      <c r="L194" s="33" t="s">
        <v>847</v>
      </c>
      <c r="M194" s="60" t="s">
        <v>136</v>
      </c>
      <c r="N194" s="49"/>
      <c r="O194" s="35"/>
      <c r="P194" s="35"/>
      <c r="Q194" s="36"/>
      <c r="R194" s="37"/>
    </row>
    <row r="195" spans="1:18">
      <c r="A195" s="27">
        <v>331</v>
      </c>
      <c r="B195" s="27" t="s">
        <v>131</v>
      </c>
      <c r="C195" s="27" t="s">
        <v>132</v>
      </c>
      <c r="D195" s="27" t="s">
        <v>244</v>
      </c>
      <c r="E195" s="27" t="s">
        <v>245</v>
      </c>
      <c r="F195" s="27" t="s">
        <v>245</v>
      </c>
      <c r="G195" s="28"/>
      <c r="H195" s="76" t="s">
        <v>848</v>
      </c>
      <c r="I195" s="77" t="s">
        <v>849</v>
      </c>
      <c r="J195" s="52" t="s">
        <v>136</v>
      </c>
      <c r="K195" s="32" t="s">
        <v>845</v>
      </c>
      <c r="L195" s="85" t="s">
        <v>846</v>
      </c>
      <c r="M195" s="75" t="s">
        <v>136</v>
      </c>
      <c r="N195" s="49"/>
      <c r="O195" s="35"/>
      <c r="P195" s="35"/>
      <c r="Q195" s="36"/>
      <c r="R195" s="57"/>
    </row>
    <row r="196" spans="1:18">
      <c r="A196" s="27">
        <v>92</v>
      </c>
      <c r="B196" s="27" t="s">
        <v>177</v>
      </c>
      <c r="C196" s="27" t="s">
        <v>178</v>
      </c>
      <c r="D196" s="27" t="s">
        <v>133</v>
      </c>
      <c r="E196" s="27"/>
      <c r="F196" s="27"/>
      <c r="G196" s="28"/>
      <c r="H196" s="89" t="s">
        <v>850</v>
      </c>
      <c r="I196" s="90" t="s">
        <v>851</v>
      </c>
      <c r="J196" s="52" t="s">
        <v>136</v>
      </c>
      <c r="K196" s="32" t="s">
        <v>852</v>
      </c>
      <c r="L196" s="33" t="s">
        <v>853</v>
      </c>
      <c r="M196" s="34" t="s">
        <v>136</v>
      </c>
      <c r="N196" s="49"/>
      <c r="O196" s="53" t="s">
        <v>854</v>
      </c>
      <c r="P196" s="35"/>
      <c r="Q196" s="54"/>
      <c r="R196" s="37" t="s">
        <v>855</v>
      </c>
    </row>
    <row r="197" spans="1:18">
      <c r="A197" s="27">
        <v>93</v>
      </c>
      <c r="B197" s="27" t="s">
        <v>177</v>
      </c>
      <c r="C197" s="27" t="s">
        <v>178</v>
      </c>
      <c r="D197" s="27" t="s">
        <v>133</v>
      </c>
      <c r="E197" s="27"/>
      <c r="F197" s="27"/>
      <c r="G197" s="28"/>
      <c r="H197" s="89" t="s">
        <v>856</v>
      </c>
      <c r="I197" s="90" t="s">
        <v>857</v>
      </c>
      <c r="J197" s="52" t="s">
        <v>136</v>
      </c>
      <c r="K197" s="32" t="s">
        <v>852</v>
      </c>
      <c r="L197" s="33" t="s">
        <v>853</v>
      </c>
      <c r="M197" s="34" t="s">
        <v>136</v>
      </c>
      <c r="N197" s="49"/>
      <c r="O197" s="53" t="s">
        <v>858</v>
      </c>
      <c r="P197" s="35"/>
      <c r="Q197" s="54"/>
      <c r="R197" s="37" t="s">
        <v>855</v>
      </c>
    </row>
    <row r="198" spans="1:18">
      <c r="A198" s="27">
        <v>94</v>
      </c>
      <c r="B198" s="27" t="s">
        <v>177</v>
      </c>
      <c r="C198" s="27" t="s">
        <v>178</v>
      </c>
      <c r="D198" s="27" t="s">
        <v>133</v>
      </c>
      <c r="E198" s="27"/>
      <c r="F198" s="27"/>
      <c r="G198" s="28"/>
      <c r="H198" s="89" t="s">
        <v>859</v>
      </c>
      <c r="I198" s="90" t="s">
        <v>860</v>
      </c>
      <c r="J198" s="52" t="s">
        <v>136</v>
      </c>
      <c r="K198" s="32" t="s">
        <v>852</v>
      </c>
      <c r="L198" s="33" t="s">
        <v>853</v>
      </c>
      <c r="M198" s="34" t="s">
        <v>136</v>
      </c>
      <c r="N198" s="49"/>
      <c r="O198" s="53" t="s">
        <v>861</v>
      </c>
      <c r="P198" s="35"/>
      <c r="Q198" s="36"/>
      <c r="R198" s="37" t="s">
        <v>855</v>
      </c>
    </row>
    <row r="199" spans="1:18">
      <c r="A199" s="27">
        <v>95</v>
      </c>
      <c r="B199" s="27" t="s">
        <v>177</v>
      </c>
      <c r="C199" s="27" t="s">
        <v>178</v>
      </c>
      <c r="D199" s="27" t="s">
        <v>133</v>
      </c>
      <c r="E199" s="27"/>
      <c r="F199" s="27"/>
      <c r="G199" s="28"/>
      <c r="H199" s="89" t="s">
        <v>862</v>
      </c>
      <c r="I199" s="90" t="s">
        <v>863</v>
      </c>
      <c r="J199" s="52" t="s">
        <v>136</v>
      </c>
      <c r="K199" s="32" t="s">
        <v>852</v>
      </c>
      <c r="L199" s="33" t="s">
        <v>853</v>
      </c>
      <c r="M199" s="34" t="s">
        <v>136</v>
      </c>
      <c r="N199" s="49"/>
      <c r="O199" s="53" t="s">
        <v>864</v>
      </c>
      <c r="P199" s="35"/>
      <c r="Q199" s="36"/>
      <c r="R199" s="37" t="s">
        <v>855</v>
      </c>
    </row>
    <row r="200" spans="1:18">
      <c r="A200" s="27">
        <v>96</v>
      </c>
      <c r="B200" s="27" t="s">
        <v>177</v>
      </c>
      <c r="C200" s="27" t="s">
        <v>178</v>
      </c>
      <c r="D200" s="27" t="s">
        <v>133</v>
      </c>
      <c r="E200" s="27"/>
      <c r="F200" s="27"/>
      <c r="G200" s="28"/>
      <c r="H200" s="89" t="s">
        <v>865</v>
      </c>
      <c r="I200" s="90" t="s">
        <v>866</v>
      </c>
      <c r="J200" s="52" t="s">
        <v>136</v>
      </c>
      <c r="K200" s="32" t="s">
        <v>852</v>
      </c>
      <c r="L200" s="33" t="s">
        <v>853</v>
      </c>
      <c r="M200" s="34" t="s">
        <v>136</v>
      </c>
      <c r="N200" s="49"/>
      <c r="O200" s="53" t="s">
        <v>867</v>
      </c>
      <c r="P200" s="35"/>
      <c r="Q200" s="36"/>
      <c r="R200" s="37" t="s">
        <v>855</v>
      </c>
    </row>
    <row r="201" spans="1:18">
      <c r="A201" s="27">
        <v>97</v>
      </c>
      <c r="B201" s="27" t="s">
        <v>177</v>
      </c>
      <c r="C201" s="27" t="s">
        <v>178</v>
      </c>
      <c r="D201" s="27" t="s">
        <v>133</v>
      </c>
      <c r="E201" s="27"/>
      <c r="F201" s="27"/>
      <c r="G201" s="28"/>
      <c r="H201" s="89" t="s">
        <v>868</v>
      </c>
      <c r="I201" s="90" t="s">
        <v>869</v>
      </c>
      <c r="J201" s="52" t="s">
        <v>136</v>
      </c>
      <c r="K201" s="32" t="s">
        <v>852</v>
      </c>
      <c r="L201" s="33" t="s">
        <v>853</v>
      </c>
      <c r="M201" s="34" t="s">
        <v>136</v>
      </c>
      <c r="N201" s="49"/>
      <c r="O201" s="53" t="s">
        <v>870</v>
      </c>
      <c r="P201" s="35"/>
      <c r="Q201" s="36"/>
      <c r="R201" s="37" t="s">
        <v>855</v>
      </c>
    </row>
    <row r="202" spans="1:18">
      <c r="A202" s="27">
        <v>98</v>
      </c>
      <c r="B202" s="27" t="s">
        <v>177</v>
      </c>
      <c r="C202" s="27" t="s">
        <v>178</v>
      </c>
      <c r="D202" s="27" t="s">
        <v>133</v>
      </c>
      <c r="E202" s="27"/>
      <c r="F202" s="27"/>
      <c r="G202" s="28"/>
      <c r="H202" s="89" t="s">
        <v>871</v>
      </c>
      <c r="I202" s="90" t="s">
        <v>872</v>
      </c>
      <c r="J202" s="52" t="s">
        <v>136</v>
      </c>
      <c r="K202" s="32" t="s">
        <v>852</v>
      </c>
      <c r="L202" s="33" t="s">
        <v>853</v>
      </c>
      <c r="M202" s="34" t="s">
        <v>136</v>
      </c>
      <c r="N202" s="49"/>
      <c r="O202" s="53" t="s">
        <v>873</v>
      </c>
      <c r="P202" s="35"/>
      <c r="Q202" s="36"/>
      <c r="R202" s="37" t="s">
        <v>855</v>
      </c>
    </row>
    <row r="203" spans="1:18">
      <c r="A203" s="27">
        <v>99</v>
      </c>
      <c r="B203" s="27" t="s">
        <v>177</v>
      </c>
      <c r="C203" s="27" t="s">
        <v>178</v>
      </c>
      <c r="D203" s="27" t="s">
        <v>133</v>
      </c>
      <c r="E203" s="27"/>
      <c r="F203" s="27"/>
      <c r="G203" s="28"/>
      <c r="H203" s="89" t="s">
        <v>874</v>
      </c>
      <c r="I203" s="90" t="s">
        <v>875</v>
      </c>
      <c r="J203" s="52" t="s">
        <v>136</v>
      </c>
      <c r="K203" s="32" t="s">
        <v>852</v>
      </c>
      <c r="L203" s="33" t="s">
        <v>853</v>
      </c>
      <c r="M203" s="34" t="s">
        <v>136</v>
      </c>
      <c r="N203" s="49"/>
      <c r="O203" s="53" t="s">
        <v>876</v>
      </c>
      <c r="P203" s="35"/>
      <c r="Q203" s="36"/>
      <c r="R203" s="37" t="s">
        <v>855</v>
      </c>
    </row>
    <row r="204" spans="1:18">
      <c r="A204" s="27">
        <v>100</v>
      </c>
      <c r="B204" s="27" t="s">
        <v>177</v>
      </c>
      <c r="C204" s="27" t="s">
        <v>178</v>
      </c>
      <c r="D204" s="27" t="s">
        <v>133</v>
      </c>
      <c r="E204" s="27"/>
      <c r="F204" s="27"/>
      <c r="G204" s="28"/>
      <c r="H204" s="89" t="s">
        <v>877</v>
      </c>
      <c r="I204" s="90" t="s">
        <v>878</v>
      </c>
      <c r="J204" s="52" t="s">
        <v>136</v>
      </c>
      <c r="K204" s="32" t="s">
        <v>852</v>
      </c>
      <c r="L204" s="33" t="s">
        <v>853</v>
      </c>
      <c r="M204" s="34" t="s">
        <v>136</v>
      </c>
      <c r="N204" s="49"/>
      <c r="O204" s="53" t="s">
        <v>879</v>
      </c>
      <c r="P204" s="35"/>
      <c r="Q204" s="36"/>
      <c r="R204" s="37" t="s">
        <v>855</v>
      </c>
    </row>
    <row r="205" spans="1:18">
      <c r="A205" s="27">
        <v>101</v>
      </c>
      <c r="B205" s="27" t="s">
        <v>177</v>
      </c>
      <c r="C205" s="27" t="s">
        <v>178</v>
      </c>
      <c r="D205" s="27" t="s">
        <v>133</v>
      </c>
      <c r="E205" s="27"/>
      <c r="F205" s="27"/>
      <c r="G205" s="28"/>
      <c r="H205" s="89" t="s">
        <v>880</v>
      </c>
      <c r="I205" s="90" t="s">
        <v>881</v>
      </c>
      <c r="J205" s="52" t="s">
        <v>136</v>
      </c>
      <c r="K205" s="32" t="s">
        <v>852</v>
      </c>
      <c r="L205" s="33" t="s">
        <v>853</v>
      </c>
      <c r="M205" s="34" t="s">
        <v>136</v>
      </c>
      <c r="N205" s="49"/>
      <c r="O205" s="53" t="s">
        <v>882</v>
      </c>
      <c r="P205" s="35"/>
      <c r="Q205" s="36"/>
      <c r="R205" s="37" t="s">
        <v>855</v>
      </c>
    </row>
    <row r="206" spans="1:18">
      <c r="A206" s="27">
        <v>102</v>
      </c>
      <c r="B206" s="27" t="s">
        <v>177</v>
      </c>
      <c r="C206" s="27" t="s">
        <v>178</v>
      </c>
      <c r="D206" s="27" t="s">
        <v>133</v>
      </c>
      <c r="E206" s="27"/>
      <c r="F206" s="27"/>
      <c r="G206" s="28"/>
      <c r="H206" s="89" t="s">
        <v>883</v>
      </c>
      <c r="I206" s="90" t="s">
        <v>884</v>
      </c>
      <c r="J206" s="52" t="s">
        <v>136</v>
      </c>
      <c r="K206" s="32" t="s">
        <v>852</v>
      </c>
      <c r="L206" s="33" t="s">
        <v>853</v>
      </c>
      <c r="M206" s="34" t="s">
        <v>136</v>
      </c>
      <c r="N206" s="49"/>
      <c r="O206" s="53" t="s">
        <v>885</v>
      </c>
      <c r="P206" s="35"/>
      <c r="Q206" s="36"/>
      <c r="R206" s="37" t="s">
        <v>855</v>
      </c>
    </row>
    <row r="207" spans="1:18">
      <c r="A207" s="27">
        <v>103</v>
      </c>
      <c r="B207" s="27" t="s">
        <v>177</v>
      </c>
      <c r="C207" s="27" t="s">
        <v>178</v>
      </c>
      <c r="D207" s="27" t="s">
        <v>133</v>
      </c>
      <c r="E207" s="27"/>
      <c r="F207" s="27"/>
      <c r="G207" s="28"/>
      <c r="H207" s="89" t="s">
        <v>886</v>
      </c>
      <c r="I207" s="90" t="s">
        <v>887</v>
      </c>
      <c r="J207" s="52" t="s">
        <v>136</v>
      </c>
      <c r="K207" s="32" t="s">
        <v>852</v>
      </c>
      <c r="L207" s="33" t="s">
        <v>853</v>
      </c>
      <c r="M207" s="34" t="s">
        <v>136</v>
      </c>
      <c r="N207" s="49"/>
      <c r="O207" s="53" t="s">
        <v>888</v>
      </c>
      <c r="P207" s="35"/>
      <c r="Q207" s="36"/>
      <c r="R207" s="37" t="s">
        <v>855</v>
      </c>
    </row>
    <row r="208" spans="1:18">
      <c r="A208" s="27">
        <v>104</v>
      </c>
      <c r="B208" s="27" t="s">
        <v>177</v>
      </c>
      <c r="C208" s="27" t="s">
        <v>178</v>
      </c>
      <c r="D208" s="27" t="s">
        <v>133</v>
      </c>
      <c r="E208" s="27"/>
      <c r="F208" s="27"/>
      <c r="G208" s="28"/>
      <c r="H208" s="89" t="s">
        <v>889</v>
      </c>
      <c r="I208" s="90" t="s">
        <v>890</v>
      </c>
      <c r="J208" s="52" t="s">
        <v>136</v>
      </c>
      <c r="K208" s="32" t="s">
        <v>852</v>
      </c>
      <c r="L208" s="33" t="s">
        <v>853</v>
      </c>
      <c r="M208" s="34" t="s">
        <v>136</v>
      </c>
      <c r="N208" s="49"/>
      <c r="O208" s="53" t="s">
        <v>891</v>
      </c>
      <c r="P208" s="35"/>
      <c r="Q208" s="36"/>
      <c r="R208" s="37" t="s">
        <v>855</v>
      </c>
    </row>
    <row r="209" spans="1:18">
      <c r="A209" s="27">
        <v>105</v>
      </c>
      <c r="B209" s="27" t="s">
        <v>177</v>
      </c>
      <c r="C209" s="27" t="s">
        <v>178</v>
      </c>
      <c r="D209" s="27" t="s">
        <v>133</v>
      </c>
      <c r="E209" s="27"/>
      <c r="F209" s="27"/>
      <c r="G209" s="28"/>
      <c r="H209" s="89" t="s">
        <v>892</v>
      </c>
      <c r="I209" s="90" t="s">
        <v>893</v>
      </c>
      <c r="J209" s="52" t="s">
        <v>136</v>
      </c>
      <c r="K209" s="32" t="s">
        <v>852</v>
      </c>
      <c r="L209" s="33" t="s">
        <v>853</v>
      </c>
      <c r="M209" s="34" t="s">
        <v>136</v>
      </c>
      <c r="N209" s="49"/>
      <c r="O209" s="53" t="s">
        <v>894</v>
      </c>
      <c r="P209" s="35"/>
      <c r="Q209" s="36"/>
      <c r="R209" s="37" t="s">
        <v>855</v>
      </c>
    </row>
    <row r="210" spans="1:18">
      <c r="A210" s="27">
        <v>106</v>
      </c>
      <c r="B210" s="27" t="s">
        <v>177</v>
      </c>
      <c r="C210" s="27" t="s">
        <v>178</v>
      </c>
      <c r="D210" s="27" t="s">
        <v>133</v>
      </c>
      <c r="E210" s="27"/>
      <c r="F210" s="27"/>
      <c r="G210" s="28"/>
      <c r="H210" s="89" t="s">
        <v>895</v>
      </c>
      <c r="I210" s="90" t="s">
        <v>896</v>
      </c>
      <c r="J210" s="52" t="s">
        <v>136</v>
      </c>
      <c r="K210" s="32" t="s">
        <v>852</v>
      </c>
      <c r="L210" s="33" t="s">
        <v>853</v>
      </c>
      <c r="M210" s="34" t="s">
        <v>136</v>
      </c>
      <c r="N210" s="49"/>
      <c r="O210" s="53" t="s">
        <v>897</v>
      </c>
      <c r="P210" s="35"/>
      <c r="Q210" s="36"/>
      <c r="R210" s="37" t="s">
        <v>855</v>
      </c>
    </row>
    <row r="211" spans="1:18">
      <c r="A211" s="27">
        <v>107</v>
      </c>
      <c r="B211" s="27" t="s">
        <v>177</v>
      </c>
      <c r="C211" s="27" t="s">
        <v>178</v>
      </c>
      <c r="D211" s="27" t="s">
        <v>133</v>
      </c>
      <c r="E211" s="27"/>
      <c r="F211" s="27"/>
      <c r="G211" s="28"/>
      <c r="H211" s="89" t="s">
        <v>898</v>
      </c>
      <c r="I211" s="90" t="s">
        <v>899</v>
      </c>
      <c r="J211" s="52" t="s">
        <v>136</v>
      </c>
      <c r="K211" s="32" t="s">
        <v>852</v>
      </c>
      <c r="L211" s="33" t="s">
        <v>853</v>
      </c>
      <c r="M211" s="34" t="s">
        <v>136</v>
      </c>
      <c r="N211" s="49"/>
      <c r="O211" s="53" t="s">
        <v>900</v>
      </c>
      <c r="P211" s="35"/>
      <c r="Q211" s="36"/>
      <c r="R211" s="37" t="s">
        <v>855</v>
      </c>
    </row>
    <row r="212" spans="1:18">
      <c r="A212" s="27">
        <v>108</v>
      </c>
      <c r="B212" s="27" t="s">
        <v>177</v>
      </c>
      <c r="C212" s="27" t="s">
        <v>178</v>
      </c>
      <c r="D212" s="27" t="s">
        <v>133</v>
      </c>
      <c r="E212" s="27"/>
      <c r="F212" s="27"/>
      <c r="G212" s="28"/>
      <c r="H212" s="89" t="s">
        <v>901</v>
      </c>
      <c r="I212" s="90" t="s">
        <v>902</v>
      </c>
      <c r="J212" s="52" t="s">
        <v>136</v>
      </c>
      <c r="K212" s="32" t="s">
        <v>852</v>
      </c>
      <c r="L212" s="33" t="s">
        <v>853</v>
      </c>
      <c r="M212" s="34" t="s">
        <v>136</v>
      </c>
      <c r="N212" s="49"/>
      <c r="O212" s="53" t="s">
        <v>903</v>
      </c>
      <c r="P212" s="35"/>
      <c r="Q212" s="36"/>
      <c r="R212" s="37" t="s">
        <v>855</v>
      </c>
    </row>
    <row r="213" spans="1:18">
      <c r="A213" s="27">
        <v>109</v>
      </c>
      <c r="B213" s="27" t="s">
        <v>177</v>
      </c>
      <c r="C213" s="27" t="s">
        <v>178</v>
      </c>
      <c r="D213" s="27" t="s">
        <v>133</v>
      </c>
      <c r="E213" s="27"/>
      <c r="F213" s="27"/>
      <c r="G213" s="28"/>
      <c r="H213" s="89" t="s">
        <v>904</v>
      </c>
      <c r="I213" s="90" t="s">
        <v>905</v>
      </c>
      <c r="J213" s="52" t="s">
        <v>136</v>
      </c>
      <c r="K213" s="32" t="s">
        <v>852</v>
      </c>
      <c r="L213" s="33" t="s">
        <v>853</v>
      </c>
      <c r="M213" s="34" t="s">
        <v>136</v>
      </c>
      <c r="N213" s="49"/>
      <c r="O213" s="53" t="s">
        <v>906</v>
      </c>
      <c r="P213" s="35"/>
      <c r="Q213" s="36"/>
      <c r="R213" s="37" t="s">
        <v>855</v>
      </c>
    </row>
    <row r="214" spans="1:18">
      <c r="A214" s="27">
        <v>110</v>
      </c>
      <c r="B214" s="27" t="s">
        <v>177</v>
      </c>
      <c r="C214" s="27" t="s">
        <v>178</v>
      </c>
      <c r="D214" s="27" t="s">
        <v>133</v>
      </c>
      <c r="E214" s="27"/>
      <c r="F214" s="27"/>
      <c r="G214" s="28"/>
      <c r="H214" s="89" t="s">
        <v>907</v>
      </c>
      <c r="I214" s="90" t="s">
        <v>908</v>
      </c>
      <c r="J214" s="52" t="s">
        <v>136</v>
      </c>
      <c r="K214" s="32" t="s">
        <v>852</v>
      </c>
      <c r="L214" s="33" t="s">
        <v>853</v>
      </c>
      <c r="M214" s="34" t="s">
        <v>136</v>
      </c>
      <c r="N214" s="49"/>
      <c r="O214" s="53" t="s">
        <v>909</v>
      </c>
      <c r="P214" s="35"/>
      <c r="Q214" s="36"/>
      <c r="R214" s="37" t="s">
        <v>855</v>
      </c>
    </row>
    <row r="215" spans="1:18">
      <c r="A215" s="27">
        <v>111</v>
      </c>
      <c r="B215" s="27" t="s">
        <v>177</v>
      </c>
      <c r="C215" s="27" t="s">
        <v>178</v>
      </c>
      <c r="D215" s="27" t="s">
        <v>133</v>
      </c>
      <c r="E215" s="27"/>
      <c r="F215" s="27"/>
      <c r="G215" s="28"/>
      <c r="H215" s="89" t="s">
        <v>910</v>
      </c>
      <c r="I215" s="90" t="s">
        <v>911</v>
      </c>
      <c r="J215" s="52" t="s">
        <v>136</v>
      </c>
      <c r="K215" s="32" t="s">
        <v>852</v>
      </c>
      <c r="L215" s="33" t="s">
        <v>853</v>
      </c>
      <c r="M215" s="34" t="s">
        <v>136</v>
      </c>
      <c r="N215" s="49"/>
      <c r="O215" s="53" t="s">
        <v>912</v>
      </c>
      <c r="P215" s="35"/>
      <c r="Q215" s="36"/>
      <c r="R215" s="37" t="s">
        <v>855</v>
      </c>
    </row>
    <row r="216" spans="1:18">
      <c r="A216" s="27">
        <v>112</v>
      </c>
      <c r="B216" s="27" t="s">
        <v>177</v>
      </c>
      <c r="C216" s="27" t="s">
        <v>178</v>
      </c>
      <c r="D216" s="27" t="s">
        <v>133</v>
      </c>
      <c r="E216" s="27"/>
      <c r="F216" s="27"/>
      <c r="G216" s="28"/>
      <c r="H216" s="89" t="s">
        <v>913</v>
      </c>
      <c r="I216" s="90" t="s">
        <v>914</v>
      </c>
      <c r="J216" s="52" t="s">
        <v>136</v>
      </c>
      <c r="K216" s="32" t="s">
        <v>852</v>
      </c>
      <c r="L216" s="33" t="s">
        <v>853</v>
      </c>
      <c r="M216" s="34" t="s">
        <v>136</v>
      </c>
      <c r="N216" s="49"/>
      <c r="O216" s="53" t="s">
        <v>915</v>
      </c>
      <c r="P216" s="35"/>
      <c r="Q216" s="36"/>
      <c r="R216" s="37" t="s">
        <v>855</v>
      </c>
    </row>
    <row r="217" spans="1:18">
      <c r="A217" s="27">
        <v>113</v>
      </c>
      <c r="B217" s="27" t="s">
        <v>177</v>
      </c>
      <c r="C217" s="27" t="s">
        <v>178</v>
      </c>
      <c r="D217" s="27" t="s">
        <v>133</v>
      </c>
      <c r="E217" s="27"/>
      <c r="F217" s="27"/>
      <c r="G217" s="28"/>
      <c r="H217" s="89" t="s">
        <v>916</v>
      </c>
      <c r="I217" s="90" t="s">
        <v>917</v>
      </c>
      <c r="J217" s="52" t="s">
        <v>136</v>
      </c>
      <c r="K217" s="32" t="s">
        <v>852</v>
      </c>
      <c r="L217" s="33" t="s">
        <v>853</v>
      </c>
      <c r="M217" s="34" t="s">
        <v>136</v>
      </c>
      <c r="N217" s="49"/>
      <c r="O217" s="53" t="s">
        <v>918</v>
      </c>
      <c r="P217" s="35"/>
      <c r="Q217" s="36"/>
      <c r="R217" s="37" t="s">
        <v>855</v>
      </c>
    </row>
    <row r="218" spans="1:18">
      <c r="A218" s="27">
        <v>114</v>
      </c>
      <c r="B218" s="27" t="s">
        <v>177</v>
      </c>
      <c r="C218" s="27" t="s">
        <v>178</v>
      </c>
      <c r="D218" s="27" t="s">
        <v>133</v>
      </c>
      <c r="E218" s="27"/>
      <c r="F218" s="27"/>
      <c r="G218" s="28"/>
      <c r="H218" s="89" t="s">
        <v>919</v>
      </c>
      <c r="I218" s="90" t="s">
        <v>920</v>
      </c>
      <c r="J218" s="52" t="s">
        <v>136</v>
      </c>
      <c r="K218" s="32" t="s">
        <v>852</v>
      </c>
      <c r="L218" s="33" t="s">
        <v>853</v>
      </c>
      <c r="M218" s="34" t="s">
        <v>136</v>
      </c>
      <c r="N218" s="49"/>
      <c r="O218" s="53" t="s">
        <v>921</v>
      </c>
      <c r="P218" s="35"/>
      <c r="Q218" s="36"/>
      <c r="R218" s="37" t="s">
        <v>855</v>
      </c>
    </row>
    <row r="219" spans="1:18">
      <c r="A219" s="27">
        <v>115</v>
      </c>
      <c r="B219" s="27" t="s">
        <v>177</v>
      </c>
      <c r="C219" s="27" t="s">
        <v>178</v>
      </c>
      <c r="D219" s="27" t="s">
        <v>133</v>
      </c>
      <c r="E219" s="27"/>
      <c r="F219" s="27"/>
      <c r="G219" s="28"/>
      <c r="H219" s="89" t="s">
        <v>922</v>
      </c>
      <c r="I219" s="90" t="s">
        <v>923</v>
      </c>
      <c r="J219" s="52" t="s">
        <v>136</v>
      </c>
      <c r="K219" s="32" t="s">
        <v>852</v>
      </c>
      <c r="L219" s="33" t="s">
        <v>853</v>
      </c>
      <c r="M219" s="34" t="s">
        <v>136</v>
      </c>
      <c r="N219" s="49"/>
      <c r="O219" s="53" t="s">
        <v>924</v>
      </c>
      <c r="P219" s="35"/>
      <c r="Q219" s="36"/>
      <c r="R219" s="37" t="s">
        <v>855</v>
      </c>
    </row>
    <row r="220" spans="1:18">
      <c r="A220" s="27">
        <v>116</v>
      </c>
      <c r="B220" s="27" t="s">
        <v>177</v>
      </c>
      <c r="C220" s="27" t="s">
        <v>178</v>
      </c>
      <c r="D220" s="27" t="s">
        <v>133</v>
      </c>
      <c r="E220" s="27"/>
      <c r="F220" s="27"/>
      <c r="G220" s="28"/>
      <c r="H220" s="89" t="s">
        <v>925</v>
      </c>
      <c r="I220" s="90" t="s">
        <v>926</v>
      </c>
      <c r="J220" s="52" t="s">
        <v>136</v>
      </c>
      <c r="K220" s="32" t="s">
        <v>852</v>
      </c>
      <c r="L220" s="33" t="s">
        <v>853</v>
      </c>
      <c r="M220" s="34" t="s">
        <v>136</v>
      </c>
      <c r="N220" s="49"/>
      <c r="O220" s="53" t="s">
        <v>927</v>
      </c>
      <c r="P220" s="35"/>
      <c r="Q220" s="36"/>
      <c r="R220" s="37" t="s">
        <v>855</v>
      </c>
    </row>
    <row r="221" spans="1:18">
      <c r="A221" s="27">
        <v>117</v>
      </c>
      <c r="B221" s="27" t="s">
        <v>177</v>
      </c>
      <c r="C221" s="27" t="s">
        <v>178</v>
      </c>
      <c r="D221" s="27" t="s">
        <v>133</v>
      </c>
      <c r="E221" s="27"/>
      <c r="F221" s="27"/>
      <c r="G221" s="28"/>
      <c r="H221" s="89" t="s">
        <v>928</v>
      </c>
      <c r="I221" s="90" t="s">
        <v>929</v>
      </c>
      <c r="J221" s="52" t="s">
        <v>136</v>
      </c>
      <c r="K221" s="32" t="s">
        <v>852</v>
      </c>
      <c r="L221" s="33" t="s">
        <v>853</v>
      </c>
      <c r="M221" s="34" t="s">
        <v>136</v>
      </c>
      <c r="N221" s="49"/>
      <c r="O221" s="53" t="s">
        <v>930</v>
      </c>
      <c r="P221" s="35"/>
      <c r="Q221" s="36"/>
      <c r="R221" s="37" t="s">
        <v>855</v>
      </c>
    </row>
    <row r="222" spans="1:18">
      <c r="A222" s="27">
        <v>118</v>
      </c>
      <c r="B222" s="27" t="s">
        <v>177</v>
      </c>
      <c r="C222" s="27" t="s">
        <v>178</v>
      </c>
      <c r="D222" s="27" t="s">
        <v>133</v>
      </c>
      <c r="E222" s="27"/>
      <c r="F222" s="27"/>
      <c r="G222" s="28"/>
      <c r="H222" s="89" t="s">
        <v>931</v>
      </c>
      <c r="I222" s="90" t="s">
        <v>932</v>
      </c>
      <c r="J222" s="52" t="s">
        <v>136</v>
      </c>
      <c r="K222" s="32" t="s">
        <v>852</v>
      </c>
      <c r="L222" s="33" t="s">
        <v>853</v>
      </c>
      <c r="M222" s="34" t="s">
        <v>136</v>
      </c>
      <c r="N222" s="49"/>
      <c r="O222" s="53" t="s">
        <v>933</v>
      </c>
      <c r="P222" s="35"/>
      <c r="Q222" s="36"/>
      <c r="R222" s="37" t="s">
        <v>855</v>
      </c>
    </row>
    <row r="223" spans="1:18">
      <c r="A223" s="27">
        <v>119</v>
      </c>
      <c r="B223" s="27" t="s">
        <v>177</v>
      </c>
      <c r="C223" s="27" t="s">
        <v>178</v>
      </c>
      <c r="D223" s="27" t="s">
        <v>133</v>
      </c>
      <c r="E223" s="27"/>
      <c r="F223" s="27"/>
      <c r="G223" s="28"/>
      <c r="H223" s="89" t="s">
        <v>934</v>
      </c>
      <c r="I223" s="90" t="s">
        <v>935</v>
      </c>
      <c r="J223" s="52" t="s">
        <v>136</v>
      </c>
      <c r="K223" s="32" t="s">
        <v>852</v>
      </c>
      <c r="L223" s="33" t="s">
        <v>853</v>
      </c>
      <c r="M223" s="34" t="s">
        <v>136</v>
      </c>
      <c r="N223" s="49"/>
      <c r="O223" s="53" t="s">
        <v>936</v>
      </c>
      <c r="P223" s="35"/>
      <c r="Q223" s="36"/>
      <c r="R223" s="37" t="s">
        <v>855</v>
      </c>
    </row>
    <row r="224" spans="1:18">
      <c r="A224" s="27">
        <v>120</v>
      </c>
      <c r="B224" s="27" t="s">
        <v>177</v>
      </c>
      <c r="C224" s="27" t="s">
        <v>178</v>
      </c>
      <c r="D224" s="27" t="s">
        <v>133</v>
      </c>
      <c r="E224" s="27"/>
      <c r="F224" s="27"/>
      <c r="G224" s="28"/>
      <c r="H224" s="89" t="s">
        <v>937</v>
      </c>
      <c r="I224" s="90" t="s">
        <v>938</v>
      </c>
      <c r="J224" s="52" t="s">
        <v>136</v>
      </c>
      <c r="K224" s="32" t="s">
        <v>852</v>
      </c>
      <c r="L224" s="33" t="s">
        <v>853</v>
      </c>
      <c r="M224" s="34" t="s">
        <v>136</v>
      </c>
      <c r="N224" s="49"/>
      <c r="O224" s="53" t="s">
        <v>939</v>
      </c>
      <c r="P224" s="35"/>
      <c r="Q224" s="36"/>
      <c r="R224" s="37" t="s">
        <v>855</v>
      </c>
    </row>
    <row r="225" spans="1:18">
      <c r="A225" s="27">
        <v>121</v>
      </c>
      <c r="B225" s="27" t="s">
        <v>177</v>
      </c>
      <c r="C225" s="27" t="s">
        <v>178</v>
      </c>
      <c r="D225" s="27" t="s">
        <v>133</v>
      </c>
      <c r="E225" s="27"/>
      <c r="F225" s="27"/>
      <c r="G225" s="28"/>
      <c r="H225" s="89" t="s">
        <v>940</v>
      </c>
      <c r="I225" s="90" t="s">
        <v>941</v>
      </c>
      <c r="J225" s="52" t="s">
        <v>136</v>
      </c>
      <c r="K225" s="32" t="s">
        <v>852</v>
      </c>
      <c r="L225" s="33" t="s">
        <v>853</v>
      </c>
      <c r="M225" s="34" t="s">
        <v>136</v>
      </c>
      <c r="N225" s="49"/>
      <c r="O225" s="53" t="s">
        <v>942</v>
      </c>
      <c r="P225" s="35"/>
      <c r="Q225" s="36"/>
      <c r="R225" s="37" t="s">
        <v>855</v>
      </c>
    </row>
    <row r="226" spans="1:18">
      <c r="A226" s="27">
        <v>86</v>
      </c>
      <c r="B226" s="27" t="s">
        <v>177</v>
      </c>
      <c r="C226" s="27" t="s">
        <v>178</v>
      </c>
      <c r="D226" s="27" t="s">
        <v>133</v>
      </c>
      <c r="E226" s="27"/>
      <c r="F226" s="27"/>
      <c r="G226" s="28"/>
      <c r="H226" s="89" t="s">
        <v>943</v>
      </c>
      <c r="I226" s="90" t="s">
        <v>944</v>
      </c>
      <c r="J226" s="52" t="s">
        <v>136</v>
      </c>
      <c r="K226" s="32" t="s">
        <v>852</v>
      </c>
      <c r="L226" s="33" t="s">
        <v>853</v>
      </c>
      <c r="M226" s="34" t="s">
        <v>136</v>
      </c>
      <c r="N226" s="49"/>
      <c r="O226" s="53" t="s">
        <v>945</v>
      </c>
      <c r="P226" s="35"/>
      <c r="Q226" s="54"/>
      <c r="R226" s="37" t="s">
        <v>855</v>
      </c>
    </row>
    <row r="227" spans="1:18">
      <c r="A227" s="27">
        <v>122</v>
      </c>
      <c r="B227" s="27" t="s">
        <v>177</v>
      </c>
      <c r="C227" s="27" t="s">
        <v>178</v>
      </c>
      <c r="D227" s="27" t="s">
        <v>133</v>
      </c>
      <c r="E227" s="27"/>
      <c r="F227" s="27"/>
      <c r="G227" s="28"/>
      <c r="H227" s="89" t="s">
        <v>946</v>
      </c>
      <c r="I227" s="90" t="s">
        <v>947</v>
      </c>
      <c r="J227" s="52" t="s">
        <v>136</v>
      </c>
      <c r="K227" s="32" t="s">
        <v>852</v>
      </c>
      <c r="L227" s="33" t="s">
        <v>853</v>
      </c>
      <c r="M227" s="34" t="s">
        <v>136</v>
      </c>
      <c r="N227" s="49"/>
      <c r="O227" s="53" t="s">
        <v>948</v>
      </c>
      <c r="P227" s="35"/>
      <c r="Q227" s="36"/>
      <c r="R227" s="37" t="s">
        <v>855</v>
      </c>
    </row>
    <row r="228" spans="1:18">
      <c r="A228" s="27">
        <v>123</v>
      </c>
      <c r="B228" s="27" t="s">
        <v>177</v>
      </c>
      <c r="C228" s="27" t="s">
        <v>178</v>
      </c>
      <c r="D228" s="27" t="s">
        <v>133</v>
      </c>
      <c r="E228" s="27"/>
      <c r="F228" s="27"/>
      <c r="G228" s="28"/>
      <c r="H228" s="89" t="s">
        <v>949</v>
      </c>
      <c r="I228" s="90" t="s">
        <v>950</v>
      </c>
      <c r="J228" s="52" t="s">
        <v>136</v>
      </c>
      <c r="K228" s="32" t="s">
        <v>852</v>
      </c>
      <c r="L228" s="33" t="s">
        <v>853</v>
      </c>
      <c r="M228" s="34" t="s">
        <v>136</v>
      </c>
      <c r="N228" s="49"/>
      <c r="O228" s="53" t="s">
        <v>951</v>
      </c>
      <c r="P228" s="35"/>
      <c r="Q228" s="36"/>
      <c r="R228" s="37" t="s">
        <v>855</v>
      </c>
    </row>
    <row r="229" spans="1:18">
      <c r="A229" s="27">
        <v>124</v>
      </c>
      <c r="B229" s="27" t="s">
        <v>177</v>
      </c>
      <c r="C229" s="27" t="s">
        <v>178</v>
      </c>
      <c r="D229" s="27" t="s">
        <v>133</v>
      </c>
      <c r="E229" s="27"/>
      <c r="F229" s="27"/>
      <c r="G229" s="28"/>
      <c r="H229" s="89" t="s">
        <v>952</v>
      </c>
      <c r="I229" s="90" t="s">
        <v>953</v>
      </c>
      <c r="J229" s="52" t="s">
        <v>136</v>
      </c>
      <c r="K229" s="32" t="s">
        <v>852</v>
      </c>
      <c r="L229" s="33" t="s">
        <v>853</v>
      </c>
      <c r="M229" s="34" t="s">
        <v>136</v>
      </c>
      <c r="N229" s="49"/>
      <c r="O229" s="53" t="s">
        <v>954</v>
      </c>
      <c r="P229" s="35"/>
      <c r="Q229" s="36"/>
      <c r="R229" s="37" t="s">
        <v>855</v>
      </c>
    </row>
    <row r="230" spans="1:18">
      <c r="A230" s="27">
        <v>125</v>
      </c>
      <c r="B230" s="27" t="s">
        <v>177</v>
      </c>
      <c r="C230" s="27" t="s">
        <v>178</v>
      </c>
      <c r="D230" s="27" t="s">
        <v>133</v>
      </c>
      <c r="E230" s="27"/>
      <c r="F230" s="27"/>
      <c r="G230" s="28"/>
      <c r="H230" s="89" t="s">
        <v>955</v>
      </c>
      <c r="I230" s="90" t="s">
        <v>956</v>
      </c>
      <c r="J230" s="52" t="s">
        <v>136</v>
      </c>
      <c r="K230" s="32" t="s">
        <v>852</v>
      </c>
      <c r="L230" s="33" t="s">
        <v>853</v>
      </c>
      <c r="M230" s="34" t="s">
        <v>136</v>
      </c>
      <c r="N230" s="49"/>
      <c r="O230" s="53" t="s">
        <v>957</v>
      </c>
      <c r="P230" s="35"/>
      <c r="Q230" s="36"/>
      <c r="R230" s="37" t="s">
        <v>855</v>
      </c>
    </row>
    <row r="231" spans="1:18">
      <c r="A231" s="27">
        <v>126</v>
      </c>
      <c r="B231" s="27" t="s">
        <v>177</v>
      </c>
      <c r="C231" s="27" t="s">
        <v>178</v>
      </c>
      <c r="D231" s="27" t="s">
        <v>133</v>
      </c>
      <c r="E231" s="27"/>
      <c r="F231" s="27"/>
      <c r="G231" s="28"/>
      <c r="H231" s="89" t="s">
        <v>958</v>
      </c>
      <c r="I231" s="90" t="s">
        <v>959</v>
      </c>
      <c r="J231" s="52" t="s">
        <v>136</v>
      </c>
      <c r="K231" s="32" t="s">
        <v>852</v>
      </c>
      <c r="L231" s="33" t="s">
        <v>853</v>
      </c>
      <c r="M231" s="34" t="s">
        <v>136</v>
      </c>
      <c r="N231" s="49"/>
      <c r="O231" s="53" t="s">
        <v>960</v>
      </c>
      <c r="P231" s="35"/>
      <c r="Q231" s="36"/>
      <c r="R231" s="37" t="s">
        <v>855</v>
      </c>
    </row>
    <row r="232" spans="1:18">
      <c r="A232" s="27">
        <v>127</v>
      </c>
      <c r="B232" s="27" t="s">
        <v>177</v>
      </c>
      <c r="C232" s="27" t="s">
        <v>178</v>
      </c>
      <c r="D232" s="27" t="s">
        <v>133</v>
      </c>
      <c r="E232" s="27"/>
      <c r="F232" s="27"/>
      <c r="G232" s="28"/>
      <c r="H232" s="89" t="s">
        <v>961</v>
      </c>
      <c r="I232" s="90" t="s">
        <v>962</v>
      </c>
      <c r="J232" s="52" t="s">
        <v>136</v>
      </c>
      <c r="K232" s="32" t="s">
        <v>852</v>
      </c>
      <c r="L232" s="33" t="s">
        <v>853</v>
      </c>
      <c r="M232" s="34" t="s">
        <v>136</v>
      </c>
      <c r="N232" s="49"/>
      <c r="O232" s="53" t="s">
        <v>963</v>
      </c>
      <c r="P232" s="35"/>
      <c r="Q232" s="36"/>
      <c r="R232" s="37" t="s">
        <v>855</v>
      </c>
    </row>
    <row r="233" spans="1:18">
      <c r="A233" s="27">
        <v>128</v>
      </c>
      <c r="B233" s="27" t="s">
        <v>177</v>
      </c>
      <c r="C233" s="27" t="s">
        <v>178</v>
      </c>
      <c r="D233" s="27" t="s">
        <v>133</v>
      </c>
      <c r="E233" s="27"/>
      <c r="F233" s="27"/>
      <c r="G233" s="28"/>
      <c r="H233" s="89" t="s">
        <v>964</v>
      </c>
      <c r="I233" s="90" t="s">
        <v>965</v>
      </c>
      <c r="J233" s="52" t="s">
        <v>136</v>
      </c>
      <c r="K233" s="32" t="s">
        <v>852</v>
      </c>
      <c r="L233" s="33" t="s">
        <v>853</v>
      </c>
      <c r="M233" s="34" t="s">
        <v>136</v>
      </c>
      <c r="N233" s="49"/>
      <c r="O233" s="53" t="s">
        <v>966</v>
      </c>
      <c r="P233" s="35"/>
      <c r="Q233" s="36"/>
      <c r="R233" s="37" t="s">
        <v>855</v>
      </c>
    </row>
    <row r="234" spans="1:18">
      <c r="A234" s="27">
        <v>129</v>
      </c>
      <c r="B234" s="27" t="s">
        <v>177</v>
      </c>
      <c r="C234" s="27" t="s">
        <v>178</v>
      </c>
      <c r="D234" s="27" t="s">
        <v>133</v>
      </c>
      <c r="E234" s="27"/>
      <c r="F234" s="27"/>
      <c r="G234" s="28"/>
      <c r="H234" s="89" t="s">
        <v>967</v>
      </c>
      <c r="I234" s="90" t="s">
        <v>968</v>
      </c>
      <c r="J234" s="52" t="s">
        <v>136</v>
      </c>
      <c r="K234" s="32" t="s">
        <v>852</v>
      </c>
      <c r="L234" s="33" t="s">
        <v>853</v>
      </c>
      <c r="M234" s="34" t="s">
        <v>136</v>
      </c>
      <c r="N234" s="49"/>
      <c r="O234" s="53" t="s">
        <v>969</v>
      </c>
      <c r="P234" s="35"/>
      <c r="Q234" s="36"/>
      <c r="R234" s="37" t="s">
        <v>855</v>
      </c>
    </row>
    <row r="235" spans="1:18">
      <c r="A235" s="27">
        <v>130</v>
      </c>
      <c r="B235" s="27" t="s">
        <v>177</v>
      </c>
      <c r="C235" s="27" t="s">
        <v>178</v>
      </c>
      <c r="D235" s="27" t="s">
        <v>133</v>
      </c>
      <c r="E235" s="27"/>
      <c r="F235" s="27"/>
      <c r="G235" s="28"/>
      <c r="H235" s="89" t="s">
        <v>970</v>
      </c>
      <c r="I235" s="90" t="s">
        <v>971</v>
      </c>
      <c r="J235" s="52" t="s">
        <v>136</v>
      </c>
      <c r="K235" s="32" t="s">
        <v>852</v>
      </c>
      <c r="L235" s="33" t="s">
        <v>853</v>
      </c>
      <c r="M235" s="34" t="s">
        <v>136</v>
      </c>
      <c r="N235" s="49"/>
      <c r="O235" s="53" t="s">
        <v>972</v>
      </c>
      <c r="P235" s="35"/>
      <c r="Q235" s="36"/>
      <c r="R235" s="37" t="s">
        <v>855</v>
      </c>
    </row>
    <row r="236" spans="1:18">
      <c r="A236" s="27">
        <v>131</v>
      </c>
      <c r="B236" s="27" t="s">
        <v>177</v>
      </c>
      <c r="C236" s="27" t="s">
        <v>178</v>
      </c>
      <c r="D236" s="27" t="s">
        <v>133</v>
      </c>
      <c r="E236" s="27"/>
      <c r="F236" s="27"/>
      <c r="G236" s="28"/>
      <c r="H236" s="89" t="s">
        <v>973</v>
      </c>
      <c r="I236" s="90" t="s">
        <v>974</v>
      </c>
      <c r="J236" s="52" t="s">
        <v>136</v>
      </c>
      <c r="K236" s="32" t="s">
        <v>852</v>
      </c>
      <c r="L236" s="33" t="s">
        <v>853</v>
      </c>
      <c r="M236" s="34" t="s">
        <v>136</v>
      </c>
      <c r="N236" s="49"/>
      <c r="O236" s="53" t="s">
        <v>975</v>
      </c>
      <c r="P236" s="35"/>
      <c r="Q236" s="36"/>
      <c r="R236" s="37" t="s">
        <v>855</v>
      </c>
    </row>
    <row r="237" spans="1:18">
      <c r="A237" s="27">
        <v>87</v>
      </c>
      <c r="B237" s="27" t="s">
        <v>177</v>
      </c>
      <c r="C237" s="27" t="s">
        <v>178</v>
      </c>
      <c r="D237" s="27" t="s">
        <v>133</v>
      </c>
      <c r="E237" s="27"/>
      <c r="F237" s="27"/>
      <c r="G237" s="28"/>
      <c r="H237" s="89" t="s">
        <v>976</v>
      </c>
      <c r="I237" s="90" t="s">
        <v>977</v>
      </c>
      <c r="J237" s="52" t="s">
        <v>136</v>
      </c>
      <c r="K237" s="32" t="s">
        <v>852</v>
      </c>
      <c r="L237" s="33" t="s">
        <v>853</v>
      </c>
      <c r="M237" s="34" t="s">
        <v>136</v>
      </c>
      <c r="N237" s="49"/>
      <c r="O237" s="53" t="s">
        <v>978</v>
      </c>
      <c r="P237" s="35"/>
      <c r="Q237" s="54"/>
      <c r="R237" s="37" t="s">
        <v>855</v>
      </c>
    </row>
    <row r="238" spans="1:18">
      <c r="A238" s="27">
        <v>132</v>
      </c>
      <c r="B238" s="27" t="s">
        <v>177</v>
      </c>
      <c r="C238" s="27" t="s">
        <v>178</v>
      </c>
      <c r="D238" s="27" t="s">
        <v>133</v>
      </c>
      <c r="E238" s="27"/>
      <c r="F238" s="27"/>
      <c r="G238" s="28"/>
      <c r="H238" s="89" t="s">
        <v>979</v>
      </c>
      <c r="I238" s="90" t="s">
        <v>980</v>
      </c>
      <c r="J238" s="52" t="s">
        <v>136</v>
      </c>
      <c r="K238" s="32" t="s">
        <v>852</v>
      </c>
      <c r="L238" s="33" t="s">
        <v>853</v>
      </c>
      <c r="M238" s="34" t="s">
        <v>136</v>
      </c>
      <c r="N238" s="49"/>
      <c r="O238" s="53" t="s">
        <v>981</v>
      </c>
      <c r="P238" s="35"/>
      <c r="Q238" s="36"/>
      <c r="R238" s="37" t="s">
        <v>855</v>
      </c>
    </row>
    <row r="239" spans="1:18">
      <c r="A239" s="27">
        <v>133</v>
      </c>
      <c r="B239" s="27" t="s">
        <v>177</v>
      </c>
      <c r="C239" s="27" t="s">
        <v>178</v>
      </c>
      <c r="D239" s="27" t="s">
        <v>133</v>
      </c>
      <c r="E239" s="27"/>
      <c r="F239" s="27"/>
      <c r="G239" s="28"/>
      <c r="H239" s="89" t="s">
        <v>982</v>
      </c>
      <c r="I239" s="90" t="s">
        <v>983</v>
      </c>
      <c r="J239" s="52" t="s">
        <v>136</v>
      </c>
      <c r="K239" s="32" t="s">
        <v>852</v>
      </c>
      <c r="L239" s="33" t="s">
        <v>853</v>
      </c>
      <c r="M239" s="34" t="s">
        <v>136</v>
      </c>
      <c r="N239" s="49"/>
      <c r="O239" s="53" t="s">
        <v>984</v>
      </c>
      <c r="P239" s="35"/>
      <c r="Q239" s="36"/>
      <c r="R239" s="37" t="s">
        <v>855</v>
      </c>
    </row>
    <row r="240" spans="1:18">
      <c r="A240" s="27">
        <v>88</v>
      </c>
      <c r="B240" s="27" t="s">
        <v>177</v>
      </c>
      <c r="C240" s="27" t="s">
        <v>178</v>
      </c>
      <c r="D240" s="27" t="s">
        <v>133</v>
      </c>
      <c r="E240" s="27"/>
      <c r="F240" s="27"/>
      <c r="G240" s="28"/>
      <c r="H240" s="89" t="s">
        <v>985</v>
      </c>
      <c r="I240" s="90" t="s">
        <v>986</v>
      </c>
      <c r="J240" s="52" t="s">
        <v>136</v>
      </c>
      <c r="K240" s="32" t="s">
        <v>852</v>
      </c>
      <c r="L240" s="33" t="s">
        <v>853</v>
      </c>
      <c r="M240" s="34" t="s">
        <v>136</v>
      </c>
      <c r="N240" s="49"/>
      <c r="O240" s="53" t="s">
        <v>987</v>
      </c>
      <c r="P240" s="35"/>
      <c r="Q240" s="36"/>
      <c r="R240" s="37" t="s">
        <v>855</v>
      </c>
    </row>
    <row r="241" spans="1:18">
      <c r="A241" s="27">
        <v>89</v>
      </c>
      <c r="B241" s="27" t="s">
        <v>177</v>
      </c>
      <c r="C241" s="27" t="s">
        <v>178</v>
      </c>
      <c r="D241" s="27" t="s">
        <v>133</v>
      </c>
      <c r="E241" s="27"/>
      <c r="F241" s="27"/>
      <c r="G241" s="28"/>
      <c r="H241" s="89" t="s">
        <v>988</v>
      </c>
      <c r="I241" s="90" t="s">
        <v>989</v>
      </c>
      <c r="J241" s="52" t="s">
        <v>136</v>
      </c>
      <c r="K241" s="32" t="s">
        <v>852</v>
      </c>
      <c r="L241" s="33" t="s">
        <v>853</v>
      </c>
      <c r="M241" s="34" t="s">
        <v>136</v>
      </c>
      <c r="N241" s="49"/>
      <c r="O241" s="53" t="s">
        <v>990</v>
      </c>
      <c r="P241" s="35"/>
      <c r="Q241" s="54"/>
      <c r="R241" s="37" t="s">
        <v>855</v>
      </c>
    </row>
    <row r="242" spans="1:18">
      <c r="A242" s="27">
        <v>90</v>
      </c>
      <c r="B242" s="27" t="s">
        <v>177</v>
      </c>
      <c r="C242" s="27" t="s">
        <v>178</v>
      </c>
      <c r="D242" s="27" t="s">
        <v>133</v>
      </c>
      <c r="E242" s="27"/>
      <c r="F242" s="27"/>
      <c r="G242" s="28"/>
      <c r="H242" s="89" t="s">
        <v>991</v>
      </c>
      <c r="I242" s="90" t="s">
        <v>992</v>
      </c>
      <c r="J242" s="52" t="s">
        <v>136</v>
      </c>
      <c r="K242" s="32" t="s">
        <v>852</v>
      </c>
      <c r="L242" s="33" t="s">
        <v>853</v>
      </c>
      <c r="M242" s="34" t="s">
        <v>136</v>
      </c>
      <c r="N242" s="49"/>
      <c r="O242" s="53" t="s">
        <v>993</v>
      </c>
      <c r="P242" s="35"/>
      <c r="Q242" s="54"/>
      <c r="R242" s="37" t="s">
        <v>855</v>
      </c>
    </row>
    <row r="243" spans="1:18">
      <c r="A243" s="27">
        <v>91</v>
      </c>
      <c r="B243" s="27" t="s">
        <v>177</v>
      </c>
      <c r="C243" s="27" t="s">
        <v>178</v>
      </c>
      <c r="D243" s="27" t="s">
        <v>133</v>
      </c>
      <c r="E243" s="27"/>
      <c r="F243" s="27"/>
      <c r="G243" s="28"/>
      <c r="H243" s="89" t="s">
        <v>994</v>
      </c>
      <c r="I243" s="90" t="s">
        <v>995</v>
      </c>
      <c r="J243" s="52" t="s">
        <v>136</v>
      </c>
      <c r="K243" s="32" t="s">
        <v>852</v>
      </c>
      <c r="L243" s="33" t="s">
        <v>853</v>
      </c>
      <c r="M243" s="34" t="s">
        <v>136</v>
      </c>
      <c r="N243" s="49"/>
      <c r="O243" s="53" t="s">
        <v>996</v>
      </c>
      <c r="P243" s="35"/>
      <c r="Q243" s="54"/>
      <c r="R243" s="37" t="s">
        <v>855</v>
      </c>
    </row>
    <row r="244" spans="1:18">
      <c r="A244" s="27">
        <v>335</v>
      </c>
      <c r="B244" s="27" t="s">
        <v>131</v>
      </c>
      <c r="C244" s="27" t="s">
        <v>132</v>
      </c>
      <c r="D244" s="27" t="s">
        <v>244</v>
      </c>
      <c r="E244" s="27" t="s">
        <v>245</v>
      </c>
      <c r="F244" s="27" t="s">
        <v>245</v>
      </c>
      <c r="G244" s="28"/>
      <c r="H244" s="55" t="s">
        <v>997</v>
      </c>
      <c r="I244" s="48" t="s">
        <v>998</v>
      </c>
      <c r="J244" s="52" t="s">
        <v>999</v>
      </c>
      <c r="K244" s="59" t="s">
        <v>1000</v>
      </c>
      <c r="L244" s="33" t="s">
        <v>1001</v>
      </c>
      <c r="M244" s="56" t="s">
        <v>999</v>
      </c>
      <c r="N244" s="49"/>
      <c r="O244" s="35"/>
      <c r="P244" s="35"/>
      <c r="Q244" s="36"/>
      <c r="R244" s="57" t="s">
        <v>1002</v>
      </c>
    </row>
    <row r="245" spans="1:18">
      <c r="A245" s="27">
        <v>336</v>
      </c>
      <c r="B245" s="27" t="s">
        <v>131</v>
      </c>
      <c r="C245" s="27" t="s">
        <v>132</v>
      </c>
      <c r="D245" s="27" t="s">
        <v>244</v>
      </c>
      <c r="E245" s="27"/>
      <c r="F245" s="27" t="s">
        <v>245</v>
      </c>
      <c r="G245" s="28" t="s">
        <v>245</v>
      </c>
      <c r="H245" s="29" t="s">
        <v>1003</v>
      </c>
      <c r="I245" s="30" t="s">
        <v>1004</v>
      </c>
      <c r="J245" s="61" t="s">
        <v>1005</v>
      </c>
      <c r="K245" s="70" t="s">
        <v>1003</v>
      </c>
      <c r="L245" s="62" t="s">
        <v>1006</v>
      </c>
      <c r="M245" s="60" t="s">
        <v>136</v>
      </c>
      <c r="N245" s="49"/>
      <c r="O245" s="35"/>
      <c r="P245" s="35"/>
      <c r="Q245" s="36"/>
      <c r="R245" s="57" t="s">
        <v>449</v>
      </c>
    </row>
    <row r="246" spans="1:18">
      <c r="A246" s="27">
        <v>237</v>
      </c>
      <c r="B246" s="27" t="s">
        <v>492</v>
      </c>
      <c r="C246" s="27" t="s">
        <v>493</v>
      </c>
      <c r="D246" s="27" t="s">
        <v>133</v>
      </c>
      <c r="E246" s="27"/>
      <c r="F246" s="27"/>
      <c r="G246" s="28"/>
      <c r="H246" s="55" t="s">
        <v>1007</v>
      </c>
      <c r="I246" s="48" t="s">
        <v>1008</v>
      </c>
      <c r="J246" s="52" t="s">
        <v>1009</v>
      </c>
      <c r="K246" s="32" t="s">
        <v>1003</v>
      </c>
      <c r="L246" s="74" t="s">
        <v>1004</v>
      </c>
      <c r="M246" s="34" t="s">
        <v>1005</v>
      </c>
      <c r="N246" s="49"/>
      <c r="O246" s="35"/>
      <c r="P246" s="35"/>
      <c r="Q246" s="36"/>
      <c r="R246" s="37"/>
    </row>
    <row r="247" spans="1:18">
      <c r="A247" s="27">
        <v>238</v>
      </c>
      <c r="B247" s="27" t="s">
        <v>492</v>
      </c>
      <c r="C247" s="27" t="s">
        <v>493</v>
      </c>
      <c r="D247" s="27" t="s">
        <v>133</v>
      </c>
      <c r="E247" s="27"/>
      <c r="F247" s="27"/>
      <c r="G247" s="28"/>
      <c r="H247" s="55" t="s">
        <v>1010</v>
      </c>
      <c r="I247" s="48" t="s">
        <v>1011</v>
      </c>
      <c r="J247" s="52" t="s">
        <v>1012</v>
      </c>
      <c r="K247" s="32" t="s">
        <v>1003</v>
      </c>
      <c r="L247" s="74" t="s">
        <v>1004</v>
      </c>
      <c r="M247" s="34" t="s">
        <v>1005</v>
      </c>
      <c r="N247" s="49"/>
      <c r="O247" s="35"/>
      <c r="P247" s="35"/>
      <c r="Q247" s="36"/>
      <c r="R247" s="37"/>
    </row>
    <row r="248" spans="1:18">
      <c r="A248" s="27">
        <v>337</v>
      </c>
      <c r="B248" s="27" t="s">
        <v>131</v>
      </c>
      <c r="C248" s="27" t="s">
        <v>132</v>
      </c>
      <c r="D248" s="27" t="s">
        <v>244</v>
      </c>
      <c r="E248" s="27"/>
      <c r="F248" s="27" t="s">
        <v>245</v>
      </c>
      <c r="G248" s="28" t="s">
        <v>245</v>
      </c>
      <c r="H248" s="29" t="s">
        <v>1013</v>
      </c>
      <c r="I248" s="30" t="s">
        <v>1014</v>
      </c>
      <c r="J248" s="61" t="s">
        <v>1015</v>
      </c>
      <c r="K248" s="70" t="s">
        <v>1013</v>
      </c>
      <c r="L248" s="62" t="s">
        <v>1016</v>
      </c>
      <c r="M248" s="60" t="s">
        <v>136</v>
      </c>
      <c r="N248" s="49"/>
      <c r="O248" s="35"/>
      <c r="P248" s="35"/>
      <c r="Q248" s="36"/>
      <c r="R248" s="57" t="s">
        <v>449</v>
      </c>
    </row>
    <row r="249" spans="1:18">
      <c r="A249" s="27">
        <v>239</v>
      </c>
      <c r="B249" s="27" t="s">
        <v>492</v>
      </c>
      <c r="C249" s="27" t="s">
        <v>493</v>
      </c>
      <c r="D249" s="27" t="s">
        <v>133</v>
      </c>
      <c r="E249" s="27"/>
      <c r="F249" s="27"/>
      <c r="G249" s="28"/>
      <c r="H249" s="55" t="s">
        <v>1017</v>
      </c>
      <c r="I249" s="48" t="s">
        <v>1018</v>
      </c>
      <c r="J249" s="52" t="s">
        <v>1019</v>
      </c>
      <c r="K249" s="32" t="s">
        <v>1013</v>
      </c>
      <c r="L249" s="74" t="s">
        <v>1014</v>
      </c>
      <c r="M249" s="34" t="s">
        <v>1015</v>
      </c>
      <c r="N249" s="49"/>
      <c r="O249" s="35"/>
      <c r="P249" s="35"/>
      <c r="Q249" s="36"/>
      <c r="R249" s="37"/>
    </row>
    <row r="250" spans="1:18">
      <c r="A250" s="27">
        <v>338</v>
      </c>
      <c r="B250" s="27" t="s">
        <v>131</v>
      </c>
      <c r="C250" s="27" t="s">
        <v>132</v>
      </c>
      <c r="D250" s="27" t="s">
        <v>244</v>
      </c>
      <c r="E250" s="27" t="s">
        <v>245</v>
      </c>
      <c r="F250" s="27"/>
      <c r="G250" s="28"/>
      <c r="H250" s="55" t="s">
        <v>1020</v>
      </c>
      <c r="I250" s="48" t="s">
        <v>1021</v>
      </c>
      <c r="J250" s="52" t="s">
        <v>1022</v>
      </c>
      <c r="K250" s="32" t="s">
        <v>1023</v>
      </c>
      <c r="L250" s="33" t="s">
        <v>1021</v>
      </c>
      <c r="M250" s="56" t="s">
        <v>1022</v>
      </c>
      <c r="N250" s="49"/>
      <c r="O250" s="35"/>
      <c r="P250" s="35"/>
      <c r="Q250" s="36"/>
      <c r="R250" s="57" t="s">
        <v>1024</v>
      </c>
    </row>
    <row r="251" spans="1:18">
      <c r="A251" s="27">
        <v>339</v>
      </c>
      <c r="B251" s="27" t="s">
        <v>131</v>
      </c>
      <c r="C251" s="27" t="s">
        <v>132</v>
      </c>
      <c r="D251" s="27" t="s">
        <v>244</v>
      </c>
      <c r="E251" s="27" t="s">
        <v>245</v>
      </c>
      <c r="F251" s="27"/>
      <c r="G251" s="28"/>
      <c r="H251" s="55" t="s">
        <v>1025</v>
      </c>
      <c r="I251" s="48" t="s">
        <v>1026</v>
      </c>
      <c r="J251" s="52" t="s">
        <v>1027</v>
      </c>
      <c r="K251" s="32" t="s">
        <v>1028</v>
      </c>
      <c r="L251" s="33" t="s">
        <v>1026</v>
      </c>
      <c r="M251" s="56" t="s">
        <v>1027</v>
      </c>
      <c r="N251" s="49"/>
      <c r="O251" s="35"/>
      <c r="P251" s="35"/>
      <c r="Q251" s="36"/>
      <c r="R251" s="79" t="s">
        <v>1029</v>
      </c>
    </row>
    <row r="252" spans="1:18">
      <c r="A252" s="27">
        <v>497</v>
      </c>
      <c r="B252" s="27" t="s">
        <v>131</v>
      </c>
      <c r="C252" s="27" t="s">
        <v>132</v>
      </c>
      <c r="D252" s="27" t="s">
        <v>133</v>
      </c>
      <c r="E252" s="27"/>
      <c r="F252" s="27"/>
      <c r="G252" s="28"/>
      <c r="H252" s="29" t="s">
        <v>1030</v>
      </c>
      <c r="I252" s="30" t="s">
        <v>1031</v>
      </c>
      <c r="J252" s="31" t="s">
        <v>136</v>
      </c>
      <c r="K252" s="32" t="s">
        <v>1032</v>
      </c>
      <c r="L252" s="33" t="s">
        <v>1033</v>
      </c>
      <c r="M252" s="34" t="s">
        <v>1034</v>
      </c>
      <c r="N252" s="49"/>
      <c r="O252" s="35"/>
      <c r="P252" s="35"/>
      <c r="Q252" s="36"/>
      <c r="R252" s="37"/>
    </row>
    <row r="253" spans="1:18">
      <c r="A253" s="27">
        <v>607</v>
      </c>
      <c r="B253" s="27" t="s">
        <v>279</v>
      </c>
      <c r="C253" s="27" t="s">
        <v>280</v>
      </c>
      <c r="D253" s="27" t="s">
        <v>244</v>
      </c>
      <c r="E253" s="27"/>
      <c r="F253" s="27" t="s">
        <v>245</v>
      </c>
      <c r="G253" s="28"/>
      <c r="H253" s="29" t="s">
        <v>1035</v>
      </c>
      <c r="I253" s="30" t="s">
        <v>1036</v>
      </c>
      <c r="J253" s="31" t="s">
        <v>1037</v>
      </c>
      <c r="K253" s="70" t="s">
        <v>1035</v>
      </c>
      <c r="L253" s="33" t="s">
        <v>1038</v>
      </c>
      <c r="M253" s="60" t="s">
        <v>1037</v>
      </c>
      <c r="N253" s="49"/>
      <c r="O253" s="35"/>
      <c r="P253" s="35"/>
      <c r="Q253" s="36"/>
      <c r="R253" s="57" t="s">
        <v>1039</v>
      </c>
    </row>
    <row r="254" spans="1:18">
      <c r="A254" s="27">
        <v>340</v>
      </c>
      <c r="B254" s="27" t="s">
        <v>131</v>
      </c>
      <c r="C254" s="27" t="s">
        <v>132</v>
      </c>
      <c r="D254" s="27" t="s">
        <v>244</v>
      </c>
      <c r="E254" s="27" t="s">
        <v>245</v>
      </c>
      <c r="F254" s="27"/>
      <c r="G254" s="28"/>
      <c r="H254" s="29" t="s">
        <v>1040</v>
      </c>
      <c r="I254" s="30" t="s">
        <v>1041</v>
      </c>
      <c r="J254" s="61" t="s">
        <v>1042</v>
      </c>
      <c r="K254" s="59" t="s">
        <v>1043</v>
      </c>
      <c r="L254" s="62" t="s">
        <v>1041</v>
      </c>
      <c r="M254" s="63" t="s">
        <v>1042</v>
      </c>
      <c r="N254" s="49"/>
      <c r="O254" s="35"/>
      <c r="P254" s="35"/>
      <c r="Q254" s="36"/>
      <c r="R254" s="57" t="s">
        <v>1044</v>
      </c>
    </row>
    <row r="255" spans="1:18" ht="22.5">
      <c r="A255" s="27">
        <v>341</v>
      </c>
      <c r="B255" s="27" t="s">
        <v>131</v>
      </c>
      <c r="C255" s="27" t="s">
        <v>132</v>
      </c>
      <c r="D255" s="27" t="s">
        <v>244</v>
      </c>
      <c r="E255" s="27" t="s">
        <v>245</v>
      </c>
      <c r="F255" s="27" t="s">
        <v>245</v>
      </c>
      <c r="G255" s="28"/>
      <c r="H255" s="76" t="s">
        <v>1045</v>
      </c>
      <c r="I255" s="77" t="s">
        <v>1046</v>
      </c>
      <c r="J255" s="52" t="s">
        <v>136</v>
      </c>
      <c r="K255" s="32" t="s">
        <v>1047</v>
      </c>
      <c r="L255" s="33" t="s">
        <v>1048</v>
      </c>
      <c r="M255" s="56" t="s">
        <v>136</v>
      </c>
      <c r="N255" s="49"/>
      <c r="O255" s="35"/>
      <c r="P255" s="35"/>
      <c r="Q255" s="36"/>
      <c r="R255" s="57" t="s">
        <v>1049</v>
      </c>
    </row>
    <row r="256" spans="1:18">
      <c r="A256" s="27">
        <v>342</v>
      </c>
      <c r="B256" s="27" t="s">
        <v>131</v>
      </c>
      <c r="C256" s="27" t="s">
        <v>132</v>
      </c>
      <c r="D256" s="27" t="s">
        <v>244</v>
      </c>
      <c r="E256" s="27" t="s">
        <v>245</v>
      </c>
      <c r="F256" s="27"/>
      <c r="G256" s="28"/>
      <c r="H256" s="55" t="s">
        <v>1050</v>
      </c>
      <c r="I256" s="48" t="s">
        <v>1051</v>
      </c>
      <c r="J256" s="52" t="s">
        <v>1052</v>
      </c>
      <c r="K256" s="32" t="s">
        <v>1053</v>
      </c>
      <c r="L256" s="33" t="s">
        <v>1051</v>
      </c>
      <c r="M256" s="56" t="s">
        <v>1052</v>
      </c>
      <c r="N256" s="49"/>
      <c r="O256" s="35"/>
      <c r="P256" s="35"/>
      <c r="Q256" s="36"/>
      <c r="R256" s="79" t="s">
        <v>1029</v>
      </c>
    </row>
    <row r="257" spans="1:18">
      <c r="A257" s="27">
        <v>343</v>
      </c>
      <c r="B257" s="27" t="s">
        <v>131</v>
      </c>
      <c r="C257" s="27" t="s">
        <v>132</v>
      </c>
      <c r="D257" s="27" t="s">
        <v>244</v>
      </c>
      <c r="E257" s="27"/>
      <c r="F257" s="27" t="s">
        <v>245</v>
      </c>
      <c r="G257" s="28" t="s">
        <v>245</v>
      </c>
      <c r="H257" s="29" t="s">
        <v>1054</v>
      </c>
      <c r="I257" s="30" t="s">
        <v>1055</v>
      </c>
      <c r="J257" s="61" t="s">
        <v>1056</v>
      </c>
      <c r="K257" s="70" t="s">
        <v>1054</v>
      </c>
      <c r="L257" s="62" t="s">
        <v>1057</v>
      </c>
      <c r="M257" s="60" t="s">
        <v>136</v>
      </c>
      <c r="N257" s="49"/>
      <c r="O257" s="35"/>
      <c r="P257" s="35"/>
      <c r="Q257" s="36"/>
      <c r="R257" s="57" t="s">
        <v>1058</v>
      </c>
    </row>
    <row r="258" spans="1:18">
      <c r="A258" s="27">
        <v>728</v>
      </c>
      <c r="B258" s="27" t="s">
        <v>373</v>
      </c>
      <c r="C258" s="27" t="s">
        <v>280</v>
      </c>
      <c r="D258" s="27" t="s">
        <v>133</v>
      </c>
      <c r="E258" s="27"/>
      <c r="F258" s="27"/>
      <c r="G258" s="28"/>
      <c r="H258" s="29" t="s">
        <v>1059</v>
      </c>
      <c r="I258" s="30" t="s">
        <v>1060</v>
      </c>
      <c r="J258" s="72" t="s">
        <v>136</v>
      </c>
      <c r="K258" s="32" t="s">
        <v>160</v>
      </c>
      <c r="L258" s="33" t="s">
        <v>161</v>
      </c>
      <c r="M258" s="34" t="s">
        <v>136</v>
      </c>
      <c r="N258" s="49"/>
      <c r="O258" s="35"/>
      <c r="P258" s="35"/>
      <c r="Q258" s="36"/>
      <c r="R258" s="37"/>
    </row>
    <row r="259" spans="1:18">
      <c r="A259" s="27">
        <v>344</v>
      </c>
      <c r="B259" s="27" t="s">
        <v>131</v>
      </c>
      <c r="C259" s="27" t="s">
        <v>132</v>
      </c>
      <c r="D259" s="27" t="s">
        <v>244</v>
      </c>
      <c r="E259" s="27" t="s">
        <v>245</v>
      </c>
      <c r="F259" s="27"/>
      <c r="G259" s="28"/>
      <c r="H259" s="55" t="s">
        <v>1061</v>
      </c>
      <c r="I259" s="48" t="s">
        <v>1062</v>
      </c>
      <c r="J259" s="52" t="s">
        <v>1063</v>
      </c>
      <c r="K259" s="32" t="s">
        <v>1064</v>
      </c>
      <c r="L259" s="33" t="s">
        <v>1062</v>
      </c>
      <c r="M259" s="56" t="s">
        <v>1063</v>
      </c>
      <c r="N259" s="49"/>
      <c r="O259" s="35"/>
      <c r="P259" s="35"/>
      <c r="Q259" s="36"/>
      <c r="R259" s="79" t="s">
        <v>1029</v>
      </c>
    </row>
    <row r="260" spans="1:18">
      <c r="A260" s="27">
        <v>849</v>
      </c>
      <c r="B260" s="27" t="s">
        <v>373</v>
      </c>
      <c r="C260" s="27" t="s">
        <v>280</v>
      </c>
      <c r="D260" s="27" t="s">
        <v>133</v>
      </c>
      <c r="E260" s="27"/>
      <c r="F260" s="27"/>
      <c r="G260" s="28"/>
      <c r="H260" s="29" t="s">
        <v>1065</v>
      </c>
      <c r="I260" s="30" t="s">
        <v>1066</v>
      </c>
      <c r="J260" s="31" t="s">
        <v>136</v>
      </c>
      <c r="K260" s="59" t="s">
        <v>1067</v>
      </c>
      <c r="L260" s="62" t="s">
        <v>1068</v>
      </c>
      <c r="M260" s="34" t="s">
        <v>136</v>
      </c>
      <c r="N260" s="49"/>
      <c r="O260" s="33" t="s">
        <v>1069</v>
      </c>
      <c r="P260" s="35"/>
      <c r="Q260" s="36"/>
      <c r="R260" s="37"/>
    </row>
    <row r="261" spans="1:18">
      <c r="A261" s="27">
        <v>345</v>
      </c>
      <c r="B261" s="27" t="s">
        <v>131</v>
      </c>
      <c r="C261" s="27" t="s">
        <v>132</v>
      </c>
      <c r="D261" s="27" t="s">
        <v>244</v>
      </c>
      <c r="E261" s="27" t="s">
        <v>245</v>
      </c>
      <c r="F261" s="27"/>
      <c r="G261" s="28"/>
      <c r="H261" s="55" t="s">
        <v>1070</v>
      </c>
      <c r="I261" s="48" t="s">
        <v>1071</v>
      </c>
      <c r="J261" s="52" t="s">
        <v>1072</v>
      </c>
      <c r="K261" s="32" t="s">
        <v>1073</v>
      </c>
      <c r="L261" s="33" t="s">
        <v>1071</v>
      </c>
      <c r="M261" s="56" t="s">
        <v>1072</v>
      </c>
      <c r="N261" s="49"/>
      <c r="O261" s="35"/>
      <c r="P261" s="35"/>
      <c r="Q261" s="36"/>
      <c r="R261" s="79" t="s">
        <v>1029</v>
      </c>
    </row>
    <row r="262" spans="1:18" ht="22.5">
      <c r="A262" s="27">
        <v>346</v>
      </c>
      <c r="B262" s="27" t="s">
        <v>131</v>
      </c>
      <c r="C262" s="27" t="s">
        <v>132</v>
      </c>
      <c r="D262" s="27" t="s">
        <v>244</v>
      </c>
      <c r="E262" s="27" t="s">
        <v>245</v>
      </c>
      <c r="F262" s="27" t="s">
        <v>245</v>
      </c>
      <c r="G262" s="28"/>
      <c r="H262" s="55" t="s">
        <v>1074</v>
      </c>
      <c r="I262" s="48" t="s">
        <v>1075</v>
      </c>
      <c r="J262" s="52" t="s">
        <v>1076</v>
      </c>
      <c r="K262" s="32" t="s">
        <v>1077</v>
      </c>
      <c r="L262" s="33" t="s">
        <v>1078</v>
      </c>
      <c r="M262" s="56" t="s">
        <v>1076</v>
      </c>
      <c r="N262" s="49"/>
      <c r="O262" s="35"/>
      <c r="P262" s="35"/>
      <c r="Q262" s="36"/>
      <c r="R262" s="57" t="s">
        <v>1079</v>
      </c>
    </row>
    <row r="263" spans="1:18">
      <c r="A263" s="27">
        <v>347</v>
      </c>
      <c r="B263" s="27" t="s">
        <v>131</v>
      </c>
      <c r="C263" s="27" t="s">
        <v>132</v>
      </c>
      <c r="D263" s="27" t="s">
        <v>244</v>
      </c>
      <c r="E263" s="27"/>
      <c r="F263" s="27" t="s">
        <v>245</v>
      </c>
      <c r="G263" s="28"/>
      <c r="H263" s="55" t="s">
        <v>1080</v>
      </c>
      <c r="I263" s="48" t="s">
        <v>1081</v>
      </c>
      <c r="J263" s="52" t="s">
        <v>1082</v>
      </c>
      <c r="K263" s="58" t="s">
        <v>1080</v>
      </c>
      <c r="L263" s="33" t="s">
        <v>1083</v>
      </c>
      <c r="M263" s="56" t="s">
        <v>1082</v>
      </c>
      <c r="N263" s="49"/>
      <c r="O263" s="35"/>
      <c r="P263" s="35"/>
      <c r="Q263" s="36"/>
      <c r="R263" s="57" t="s">
        <v>644</v>
      </c>
    </row>
    <row r="264" spans="1:18">
      <c r="A264" s="27">
        <v>846</v>
      </c>
      <c r="B264" s="27" t="s">
        <v>373</v>
      </c>
      <c r="C264" s="27" t="s">
        <v>280</v>
      </c>
      <c r="D264" s="27" t="s">
        <v>133</v>
      </c>
      <c r="E264" s="27"/>
      <c r="F264" s="27"/>
      <c r="G264" s="28"/>
      <c r="H264" s="29" t="s">
        <v>1084</v>
      </c>
      <c r="I264" s="30" t="s">
        <v>1085</v>
      </c>
      <c r="J264" s="31" t="s">
        <v>136</v>
      </c>
      <c r="K264" s="59" t="s">
        <v>1086</v>
      </c>
      <c r="L264" s="62" t="s">
        <v>1087</v>
      </c>
      <c r="M264" s="34" t="s">
        <v>136</v>
      </c>
      <c r="N264" s="49"/>
      <c r="O264" s="33" t="s">
        <v>1088</v>
      </c>
      <c r="P264" s="35"/>
      <c r="Q264" s="36"/>
      <c r="R264" s="37"/>
    </row>
    <row r="265" spans="1:18">
      <c r="A265" s="27">
        <v>348</v>
      </c>
      <c r="B265" s="27" t="s">
        <v>131</v>
      </c>
      <c r="C265" s="27" t="s">
        <v>132</v>
      </c>
      <c r="D265" s="27" t="s">
        <v>244</v>
      </c>
      <c r="E265" s="27" t="s">
        <v>245</v>
      </c>
      <c r="F265" s="27"/>
      <c r="G265" s="28"/>
      <c r="H265" s="55" t="s">
        <v>1089</v>
      </c>
      <c r="I265" s="48" t="s">
        <v>1090</v>
      </c>
      <c r="J265" s="91" t="s">
        <v>1091</v>
      </c>
      <c r="K265" s="59" t="s">
        <v>1092</v>
      </c>
      <c r="L265" s="33" t="s">
        <v>1090</v>
      </c>
      <c r="M265" s="92" t="s">
        <v>1091</v>
      </c>
      <c r="N265" s="49"/>
      <c r="O265" s="35"/>
      <c r="P265" s="35"/>
      <c r="Q265" s="36"/>
      <c r="R265" s="57" t="s">
        <v>1093</v>
      </c>
    </row>
    <row r="266" spans="1:18">
      <c r="A266" s="27">
        <v>897</v>
      </c>
      <c r="B266" s="27" t="s">
        <v>373</v>
      </c>
      <c r="C266" s="27" t="s">
        <v>280</v>
      </c>
      <c r="D266" s="27" t="s">
        <v>133</v>
      </c>
      <c r="E266" s="27"/>
      <c r="F266" s="27"/>
      <c r="G266" s="28"/>
      <c r="H266" s="29" t="s">
        <v>1094</v>
      </c>
      <c r="I266" s="30" t="s">
        <v>1095</v>
      </c>
      <c r="J266" s="31" t="s">
        <v>136</v>
      </c>
      <c r="K266" s="46"/>
      <c r="L266" s="47"/>
      <c r="M266" s="48"/>
      <c r="N266" s="49"/>
      <c r="O266" s="35"/>
      <c r="P266" s="35"/>
      <c r="Q266" s="36"/>
      <c r="R266" s="37"/>
    </row>
    <row r="267" spans="1:18">
      <c r="A267" s="27">
        <v>848</v>
      </c>
      <c r="B267" s="27" t="s">
        <v>373</v>
      </c>
      <c r="C267" s="27" t="s">
        <v>280</v>
      </c>
      <c r="D267" s="27" t="s">
        <v>133</v>
      </c>
      <c r="E267" s="27"/>
      <c r="F267" s="27"/>
      <c r="G267" s="28"/>
      <c r="H267" s="29" t="s">
        <v>1096</v>
      </c>
      <c r="I267" s="30" t="s">
        <v>1097</v>
      </c>
      <c r="J267" s="31" t="s">
        <v>136</v>
      </c>
      <c r="K267" s="59" t="s">
        <v>1098</v>
      </c>
      <c r="L267" s="62" t="s">
        <v>1099</v>
      </c>
      <c r="M267" s="34" t="s">
        <v>136</v>
      </c>
      <c r="N267" s="49"/>
      <c r="O267" s="33" t="s">
        <v>1100</v>
      </c>
      <c r="P267" s="35"/>
      <c r="Q267" s="36"/>
      <c r="R267" s="37"/>
    </row>
    <row r="268" spans="1:18">
      <c r="A268" s="27">
        <v>498</v>
      </c>
      <c r="B268" s="27" t="s">
        <v>131</v>
      </c>
      <c r="C268" s="27" t="s">
        <v>132</v>
      </c>
      <c r="D268" s="27" t="s">
        <v>133</v>
      </c>
      <c r="E268" s="27"/>
      <c r="F268" s="27"/>
      <c r="G268" s="28"/>
      <c r="H268" s="29" t="s">
        <v>1101</v>
      </c>
      <c r="I268" s="30" t="s">
        <v>1102</v>
      </c>
      <c r="J268" s="31" t="s">
        <v>136</v>
      </c>
      <c r="K268" s="32" t="s">
        <v>1103</v>
      </c>
      <c r="L268" s="33" t="s">
        <v>1104</v>
      </c>
      <c r="M268" s="34" t="s">
        <v>136</v>
      </c>
      <c r="N268" s="49"/>
      <c r="O268" s="35"/>
      <c r="P268" s="35"/>
      <c r="Q268" s="36"/>
      <c r="R268" s="37" t="s">
        <v>1105</v>
      </c>
    </row>
    <row r="269" spans="1:18">
      <c r="A269" s="27">
        <v>850</v>
      </c>
      <c r="B269" s="27" t="s">
        <v>373</v>
      </c>
      <c r="C269" s="27" t="s">
        <v>280</v>
      </c>
      <c r="D269" s="27" t="s">
        <v>133</v>
      </c>
      <c r="E269" s="27"/>
      <c r="F269" s="27"/>
      <c r="G269" s="28"/>
      <c r="H269" s="29" t="s">
        <v>1106</v>
      </c>
      <c r="I269" s="30" t="s">
        <v>1107</v>
      </c>
      <c r="J269" s="31" t="s">
        <v>136</v>
      </c>
      <c r="K269" s="59" t="s">
        <v>1108</v>
      </c>
      <c r="L269" s="62" t="s">
        <v>1109</v>
      </c>
      <c r="M269" s="34" t="s">
        <v>136</v>
      </c>
      <c r="N269" s="49"/>
      <c r="O269" s="33" t="s">
        <v>1110</v>
      </c>
      <c r="P269" s="35"/>
      <c r="Q269" s="36"/>
      <c r="R269" s="37"/>
    </row>
    <row r="270" spans="1:18">
      <c r="A270" s="27">
        <v>864</v>
      </c>
      <c r="B270" s="27" t="s">
        <v>373</v>
      </c>
      <c r="C270" s="27" t="s">
        <v>280</v>
      </c>
      <c r="D270" s="27" t="s">
        <v>133</v>
      </c>
      <c r="E270" s="27"/>
      <c r="F270" s="27"/>
      <c r="G270" s="28"/>
      <c r="H270" s="29" t="s">
        <v>1111</v>
      </c>
      <c r="I270" s="30" t="s">
        <v>1112</v>
      </c>
      <c r="J270" s="31" t="s">
        <v>136</v>
      </c>
      <c r="K270" s="46"/>
      <c r="L270" s="47"/>
      <c r="M270" s="48"/>
      <c r="N270" s="49"/>
      <c r="O270" s="35"/>
      <c r="P270" s="35"/>
      <c r="Q270" s="36"/>
      <c r="R270" s="57" t="s">
        <v>428</v>
      </c>
    </row>
    <row r="271" spans="1:18">
      <c r="A271" s="27">
        <v>737</v>
      </c>
      <c r="B271" s="27" t="s">
        <v>373</v>
      </c>
      <c r="C271" s="27" t="s">
        <v>280</v>
      </c>
      <c r="D271" s="27" t="s">
        <v>133</v>
      </c>
      <c r="E271" s="27"/>
      <c r="F271" s="27"/>
      <c r="G271" s="28"/>
      <c r="H271" s="29" t="s">
        <v>1113</v>
      </c>
      <c r="I271" s="30" t="s">
        <v>1114</v>
      </c>
      <c r="J271" s="72" t="s">
        <v>136</v>
      </c>
      <c r="K271" s="59" t="s">
        <v>1115</v>
      </c>
      <c r="L271" s="62" t="s">
        <v>1116</v>
      </c>
      <c r="M271" s="60" t="s">
        <v>136</v>
      </c>
      <c r="N271" s="49"/>
      <c r="O271" s="35"/>
      <c r="P271" s="35"/>
      <c r="Q271" s="36"/>
      <c r="R271" s="37"/>
    </row>
    <row r="272" spans="1:18">
      <c r="A272" s="27">
        <v>736</v>
      </c>
      <c r="B272" s="27" t="s">
        <v>373</v>
      </c>
      <c r="C272" s="27" t="s">
        <v>280</v>
      </c>
      <c r="D272" s="27" t="s">
        <v>133</v>
      </c>
      <c r="E272" s="27"/>
      <c r="F272" s="27"/>
      <c r="G272" s="28"/>
      <c r="H272" s="29" t="s">
        <v>1117</v>
      </c>
      <c r="I272" s="30" t="s">
        <v>1118</v>
      </c>
      <c r="J272" s="72" t="s">
        <v>136</v>
      </c>
      <c r="K272" s="59" t="s">
        <v>1115</v>
      </c>
      <c r="L272" s="62" t="s">
        <v>1116</v>
      </c>
      <c r="M272" s="60" t="s">
        <v>136</v>
      </c>
      <c r="N272" s="49"/>
      <c r="O272" s="62" t="s">
        <v>1119</v>
      </c>
      <c r="P272" s="35"/>
      <c r="Q272" s="36"/>
      <c r="R272" s="37"/>
    </row>
    <row r="273" spans="1:18">
      <c r="A273" s="27">
        <v>734</v>
      </c>
      <c r="B273" s="27" t="s">
        <v>373</v>
      </c>
      <c r="C273" s="27" t="s">
        <v>280</v>
      </c>
      <c r="D273" s="27" t="s">
        <v>133</v>
      </c>
      <c r="E273" s="27"/>
      <c r="F273" s="27"/>
      <c r="G273" s="28"/>
      <c r="H273" s="29" t="s">
        <v>1120</v>
      </c>
      <c r="I273" s="30" t="s">
        <v>1121</v>
      </c>
      <c r="J273" s="72" t="s">
        <v>136</v>
      </c>
      <c r="K273" s="59" t="s">
        <v>1115</v>
      </c>
      <c r="L273" s="62" t="s">
        <v>1116</v>
      </c>
      <c r="M273" s="60" t="s">
        <v>136</v>
      </c>
      <c r="N273" s="49"/>
      <c r="O273" s="62" t="s">
        <v>1122</v>
      </c>
      <c r="P273" s="35"/>
      <c r="Q273" s="36"/>
      <c r="R273" s="37"/>
    </row>
    <row r="274" spans="1:18">
      <c r="A274" s="27">
        <v>735</v>
      </c>
      <c r="B274" s="27" t="s">
        <v>373</v>
      </c>
      <c r="C274" s="27" t="s">
        <v>280</v>
      </c>
      <c r="D274" s="27" t="s">
        <v>133</v>
      </c>
      <c r="E274" s="27"/>
      <c r="F274" s="27"/>
      <c r="G274" s="28"/>
      <c r="H274" s="29" t="s">
        <v>1123</v>
      </c>
      <c r="I274" s="30" t="s">
        <v>1124</v>
      </c>
      <c r="J274" s="72" t="s">
        <v>136</v>
      </c>
      <c r="K274" s="59" t="s">
        <v>1115</v>
      </c>
      <c r="L274" s="62" t="s">
        <v>1116</v>
      </c>
      <c r="M274" s="60" t="s">
        <v>136</v>
      </c>
      <c r="N274" s="49"/>
      <c r="O274" s="62" t="s">
        <v>1125</v>
      </c>
      <c r="P274" s="35"/>
      <c r="Q274" s="36"/>
      <c r="R274" s="37"/>
    </row>
    <row r="275" spans="1:18">
      <c r="A275" s="27">
        <v>729</v>
      </c>
      <c r="B275" s="27" t="s">
        <v>373</v>
      </c>
      <c r="C275" s="27" t="s">
        <v>280</v>
      </c>
      <c r="D275" s="27" t="s">
        <v>244</v>
      </c>
      <c r="E275" s="27"/>
      <c r="F275" s="27"/>
      <c r="G275" s="28"/>
      <c r="H275" s="29" t="s">
        <v>1126</v>
      </c>
      <c r="I275" s="30" t="s">
        <v>1127</v>
      </c>
      <c r="J275" s="72" t="s">
        <v>136</v>
      </c>
      <c r="K275" s="59" t="s">
        <v>1115</v>
      </c>
      <c r="L275" s="62" t="s">
        <v>1116</v>
      </c>
      <c r="M275" s="34" t="s">
        <v>136</v>
      </c>
      <c r="N275" s="49"/>
      <c r="O275" s="35"/>
      <c r="P275" s="35"/>
      <c r="Q275" s="36"/>
      <c r="R275" s="37"/>
    </row>
    <row r="276" spans="1:18">
      <c r="A276" s="27">
        <v>798</v>
      </c>
      <c r="B276" s="27" t="s">
        <v>373</v>
      </c>
      <c r="C276" s="27" t="s">
        <v>280</v>
      </c>
      <c r="D276" s="27" t="s">
        <v>133</v>
      </c>
      <c r="E276" s="27"/>
      <c r="F276" s="27"/>
      <c r="G276" s="28"/>
      <c r="H276" s="29" t="s">
        <v>1128</v>
      </c>
      <c r="I276" s="30" t="s">
        <v>1129</v>
      </c>
      <c r="J276" s="72" t="s">
        <v>136</v>
      </c>
      <c r="K276" s="59" t="s">
        <v>452</v>
      </c>
      <c r="L276" s="33" t="s">
        <v>453</v>
      </c>
      <c r="M276" s="34" t="s">
        <v>136</v>
      </c>
      <c r="N276" s="49"/>
      <c r="O276" s="35"/>
      <c r="P276" s="35"/>
      <c r="Q276" s="36"/>
      <c r="R276" s="37"/>
    </row>
    <row r="277" spans="1:18">
      <c r="A277" s="27">
        <v>349</v>
      </c>
      <c r="B277" s="27" t="s">
        <v>131</v>
      </c>
      <c r="C277" s="27" t="s">
        <v>132</v>
      </c>
      <c r="D277" s="27" t="s">
        <v>244</v>
      </c>
      <c r="E277" s="27" t="s">
        <v>245</v>
      </c>
      <c r="F277" s="27" t="s">
        <v>245</v>
      </c>
      <c r="G277" s="28"/>
      <c r="H277" s="55" t="s">
        <v>1130</v>
      </c>
      <c r="I277" s="48" t="s">
        <v>1131</v>
      </c>
      <c r="J277" s="52" t="s">
        <v>136</v>
      </c>
      <c r="K277" s="32" t="s">
        <v>1132</v>
      </c>
      <c r="L277" s="33" t="s">
        <v>1133</v>
      </c>
      <c r="M277" s="56" t="s">
        <v>136</v>
      </c>
      <c r="N277" s="49"/>
      <c r="O277" s="35"/>
      <c r="P277" s="35"/>
      <c r="Q277" s="36"/>
      <c r="R277" s="57" t="s">
        <v>1134</v>
      </c>
    </row>
    <row r="278" spans="1:18">
      <c r="A278" s="27">
        <v>499</v>
      </c>
      <c r="B278" s="27" t="s">
        <v>131</v>
      </c>
      <c r="C278" s="27" t="s">
        <v>132</v>
      </c>
      <c r="D278" s="27" t="s">
        <v>133</v>
      </c>
      <c r="E278" s="27"/>
      <c r="F278" s="27"/>
      <c r="G278" s="28"/>
      <c r="H278" s="29" t="s">
        <v>1135</v>
      </c>
      <c r="I278" s="30" t="s">
        <v>1136</v>
      </c>
      <c r="J278" s="31" t="s">
        <v>136</v>
      </c>
      <c r="K278" s="46"/>
      <c r="L278" s="47"/>
      <c r="M278" s="48"/>
      <c r="N278" s="49"/>
      <c r="O278" s="35"/>
      <c r="P278" s="35"/>
      <c r="Q278" s="36"/>
      <c r="R278" s="37"/>
    </row>
    <row r="279" spans="1:18" ht="22.5">
      <c r="A279" s="27">
        <v>350</v>
      </c>
      <c r="B279" s="27" t="s">
        <v>131</v>
      </c>
      <c r="C279" s="27" t="s">
        <v>132</v>
      </c>
      <c r="D279" s="27" t="s">
        <v>244</v>
      </c>
      <c r="E279" s="27" t="s">
        <v>245</v>
      </c>
      <c r="F279" s="27" t="s">
        <v>245</v>
      </c>
      <c r="G279" s="28"/>
      <c r="H279" s="55" t="s">
        <v>1137</v>
      </c>
      <c r="I279" s="48" t="s">
        <v>1138</v>
      </c>
      <c r="J279" s="52" t="s">
        <v>1139</v>
      </c>
      <c r="K279" s="59" t="s">
        <v>1140</v>
      </c>
      <c r="L279" s="33" t="s">
        <v>1141</v>
      </c>
      <c r="M279" s="56" t="s">
        <v>1139</v>
      </c>
      <c r="N279" s="49"/>
      <c r="O279" s="35"/>
      <c r="P279" s="35"/>
      <c r="Q279" s="36"/>
      <c r="R279" s="57" t="s">
        <v>1142</v>
      </c>
    </row>
    <row r="280" spans="1:18">
      <c r="A280" s="27">
        <v>899</v>
      </c>
      <c r="B280" s="27" t="s">
        <v>373</v>
      </c>
      <c r="C280" s="27" t="s">
        <v>280</v>
      </c>
      <c r="D280" s="27" t="s">
        <v>133</v>
      </c>
      <c r="E280" s="27"/>
      <c r="F280" s="27"/>
      <c r="G280" s="28"/>
      <c r="H280" s="29" t="s">
        <v>1143</v>
      </c>
      <c r="I280" s="30" t="s">
        <v>1144</v>
      </c>
      <c r="J280" s="31" t="s">
        <v>136</v>
      </c>
      <c r="K280" s="46"/>
      <c r="L280" s="47"/>
      <c r="M280" s="48"/>
      <c r="N280" s="49"/>
      <c r="O280" s="35"/>
      <c r="P280" s="35"/>
      <c r="Q280" s="36"/>
      <c r="R280" s="37"/>
    </row>
    <row r="281" spans="1:18">
      <c r="A281" s="27">
        <v>740</v>
      </c>
      <c r="B281" s="27" t="s">
        <v>373</v>
      </c>
      <c r="C281" s="27" t="s">
        <v>280</v>
      </c>
      <c r="D281" s="27" t="s">
        <v>133</v>
      </c>
      <c r="E281" s="27"/>
      <c r="F281" s="27"/>
      <c r="G281" s="28"/>
      <c r="H281" s="29" t="s">
        <v>1145</v>
      </c>
      <c r="I281" s="30" t="s">
        <v>1146</v>
      </c>
      <c r="J281" s="72" t="s">
        <v>136</v>
      </c>
      <c r="K281" s="46"/>
      <c r="L281" s="47"/>
      <c r="M281" s="48"/>
      <c r="N281" s="49"/>
      <c r="O281" s="35"/>
      <c r="P281" s="35"/>
      <c r="Q281" s="36"/>
      <c r="R281" s="37"/>
    </row>
    <row r="282" spans="1:18">
      <c r="A282" s="27">
        <v>876</v>
      </c>
      <c r="B282" s="27" t="s">
        <v>373</v>
      </c>
      <c r="C282" s="27" t="s">
        <v>280</v>
      </c>
      <c r="D282" s="27" t="s">
        <v>133</v>
      </c>
      <c r="E282" s="27"/>
      <c r="F282" s="27"/>
      <c r="G282" s="28"/>
      <c r="H282" s="29" t="s">
        <v>1147</v>
      </c>
      <c r="I282" s="30" t="s">
        <v>1148</v>
      </c>
      <c r="J282" s="31" t="s">
        <v>136</v>
      </c>
      <c r="K282" s="46"/>
      <c r="L282" s="47"/>
      <c r="M282" s="48"/>
      <c r="N282" s="49"/>
      <c r="O282" s="35"/>
      <c r="P282" s="35"/>
      <c r="Q282" s="36"/>
      <c r="R282" s="57" t="s">
        <v>1149</v>
      </c>
    </row>
    <row r="283" spans="1:18">
      <c r="A283" s="27">
        <v>877</v>
      </c>
      <c r="B283" s="27" t="s">
        <v>373</v>
      </c>
      <c r="C283" s="27" t="s">
        <v>280</v>
      </c>
      <c r="D283" s="27" t="s">
        <v>133</v>
      </c>
      <c r="E283" s="27"/>
      <c r="F283" s="27"/>
      <c r="G283" s="28"/>
      <c r="H283" s="29" t="s">
        <v>1150</v>
      </c>
      <c r="I283" s="30" t="s">
        <v>1151</v>
      </c>
      <c r="J283" s="31" t="s">
        <v>136</v>
      </c>
      <c r="K283" s="46"/>
      <c r="L283" s="47"/>
      <c r="M283" s="48"/>
      <c r="N283" s="49"/>
      <c r="O283" s="35"/>
      <c r="P283" s="35"/>
      <c r="Q283" s="36"/>
      <c r="R283" s="57" t="s">
        <v>1149</v>
      </c>
    </row>
    <row r="284" spans="1:18">
      <c r="A284" s="27">
        <v>878</v>
      </c>
      <c r="B284" s="27" t="s">
        <v>373</v>
      </c>
      <c r="C284" s="27" t="s">
        <v>280</v>
      </c>
      <c r="D284" s="27" t="s">
        <v>133</v>
      </c>
      <c r="E284" s="27"/>
      <c r="F284" s="27"/>
      <c r="G284" s="28"/>
      <c r="H284" s="29" t="s">
        <v>1152</v>
      </c>
      <c r="I284" s="30" t="s">
        <v>1153</v>
      </c>
      <c r="J284" s="31" t="s">
        <v>136</v>
      </c>
      <c r="K284" s="46"/>
      <c r="L284" s="47"/>
      <c r="M284" s="48"/>
      <c r="N284" s="49"/>
      <c r="O284" s="35"/>
      <c r="P284" s="35"/>
      <c r="Q284" s="36"/>
      <c r="R284" s="57" t="s">
        <v>1149</v>
      </c>
    </row>
    <row r="285" spans="1:18">
      <c r="A285" s="27">
        <v>879</v>
      </c>
      <c r="B285" s="27" t="s">
        <v>373</v>
      </c>
      <c r="C285" s="27" t="s">
        <v>280</v>
      </c>
      <c r="D285" s="27" t="s">
        <v>133</v>
      </c>
      <c r="E285" s="27"/>
      <c r="F285" s="27"/>
      <c r="G285" s="28"/>
      <c r="H285" s="29" t="s">
        <v>1154</v>
      </c>
      <c r="I285" s="30" t="s">
        <v>1155</v>
      </c>
      <c r="J285" s="31" t="s">
        <v>136</v>
      </c>
      <c r="K285" s="46"/>
      <c r="L285" s="47"/>
      <c r="M285" s="48"/>
      <c r="N285" s="49"/>
      <c r="O285" s="35"/>
      <c r="P285" s="35"/>
      <c r="Q285" s="36"/>
      <c r="R285" s="57" t="s">
        <v>1149</v>
      </c>
    </row>
    <row r="286" spans="1:18">
      <c r="A286" s="27">
        <v>880</v>
      </c>
      <c r="B286" s="27" t="s">
        <v>373</v>
      </c>
      <c r="C286" s="27" t="s">
        <v>280</v>
      </c>
      <c r="D286" s="27" t="s">
        <v>133</v>
      </c>
      <c r="E286" s="27"/>
      <c r="F286" s="27"/>
      <c r="G286" s="28"/>
      <c r="H286" s="29" t="s">
        <v>1156</v>
      </c>
      <c r="I286" s="30" t="s">
        <v>1157</v>
      </c>
      <c r="J286" s="31" t="s">
        <v>136</v>
      </c>
      <c r="K286" s="46"/>
      <c r="L286" s="47"/>
      <c r="M286" s="48"/>
      <c r="N286" s="49"/>
      <c r="O286" s="35"/>
      <c r="P286" s="35"/>
      <c r="Q286" s="36"/>
      <c r="R286" s="57" t="s">
        <v>1149</v>
      </c>
    </row>
    <row r="287" spans="1:18">
      <c r="A287" s="27">
        <v>881</v>
      </c>
      <c r="B287" s="27" t="s">
        <v>373</v>
      </c>
      <c r="C287" s="27" t="s">
        <v>280</v>
      </c>
      <c r="D287" s="27" t="s">
        <v>133</v>
      </c>
      <c r="E287" s="27"/>
      <c r="F287" s="27"/>
      <c r="G287" s="28"/>
      <c r="H287" s="29" t="s">
        <v>1158</v>
      </c>
      <c r="I287" s="30" t="s">
        <v>1159</v>
      </c>
      <c r="J287" s="31" t="s">
        <v>136</v>
      </c>
      <c r="K287" s="46"/>
      <c r="L287" s="47"/>
      <c r="M287" s="48"/>
      <c r="N287" s="49"/>
      <c r="O287" s="35"/>
      <c r="P287" s="35"/>
      <c r="Q287" s="36"/>
      <c r="R287" s="57" t="s">
        <v>1149</v>
      </c>
    </row>
    <row r="288" spans="1:18">
      <c r="A288" s="27">
        <v>882</v>
      </c>
      <c r="B288" s="27" t="s">
        <v>373</v>
      </c>
      <c r="C288" s="27" t="s">
        <v>280</v>
      </c>
      <c r="D288" s="27" t="s">
        <v>133</v>
      </c>
      <c r="E288" s="27"/>
      <c r="F288" s="27"/>
      <c r="G288" s="28"/>
      <c r="H288" s="29" t="s">
        <v>1160</v>
      </c>
      <c r="I288" s="30" t="s">
        <v>1161</v>
      </c>
      <c r="J288" s="31" t="s">
        <v>136</v>
      </c>
      <c r="K288" s="46"/>
      <c r="L288" s="47"/>
      <c r="M288" s="48"/>
      <c r="N288" s="49"/>
      <c r="O288" s="35"/>
      <c r="P288" s="35"/>
      <c r="Q288" s="36"/>
      <c r="R288" s="57" t="s">
        <v>1162</v>
      </c>
    </row>
    <row r="289" spans="1:18">
      <c r="A289" s="27">
        <v>883</v>
      </c>
      <c r="B289" s="27" t="s">
        <v>373</v>
      </c>
      <c r="C289" s="27" t="s">
        <v>280</v>
      </c>
      <c r="D289" s="27" t="s">
        <v>133</v>
      </c>
      <c r="E289" s="27"/>
      <c r="F289" s="27"/>
      <c r="G289" s="28"/>
      <c r="H289" s="29" t="s">
        <v>1163</v>
      </c>
      <c r="I289" s="30" t="s">
        <v>1164</v>
      </c>
      <c r="J289" s="31" t="s">
        <v>136</v>
      </c>
      <c r="K289" s="46"/>
      <c r="L289" s="47"/>
      <c r="M289" s="48"/>
      <c r="N289" s="49"/>
      <c r="O289" s="35"/>
      <c r="P289" s="35"/>
      <c r="Q289" s="36"/>
      <c r="R289" s="57" t="s">
        <v>1149</v>
      </c>
    </row>
    <row r="290" spans="1:18">
      <c r="A290" s="27">
        <v>884</v>
      </c>
      <c r="B290" s="27" t="s">
        <v>373</v>
      </c>
      <c r="C290" s="27" t="s">
        <v>280</v>
      </c>
      <c r="D290" s="27" t="s">
        <v>133</v>
      </c>
      <c r="E290" s="27"/>
      <c r="F290" s="27"/>
      <c r="G290" s="28"/>
      <c r="H290" s="29" t="s">
        <v>1165</v>
      </c>
      <c r="I290" s="30" t="s">
        <v>1166</v>
      </c>
      <c r="J290" s="31" t="s">
        <v>136</v>
      </c>
      <c r="K290" s="46"/>
      <c r="L290" s="47"/>
      <c r="M290" s="48"/>
      <c r="N290" s="49"/>
      <c r="O290" s="35"/>
      <c r="P290" s="35"/>
      <c r="Q290" s="36"/>
      <c r="R290" s="57" t="s">
        <v>1149</v>
      </c>
    </row>
    <row r="291" spans="1:18">
      <c r="A291" s="27">
        <v>799</v>
      </c>
      <c r="B291" s="27" t="s">
        <v>373</v>
      </c>
      <c r="C291" s="27" t="s">
        <v>280</v>
      </c>
      <c r="D291" s="27" t="s">
        <v>133</v>
      </c>
      <c r="E291" s="27"/>
      <c r="F291" s="27"/>
      <c r="G291" s="28"/>
      <c r="H291" s="29" t="s">
        <v>1167</v>
      </c>
      <c r="I291" s="30" t="s">
        <v>1168</v>
      </c>
      <c r="J291" s="72" t="s">
        <v>136</v>
      </c>
      <c r="K291" s="59" t="s">
        <v>1169</v>
      </c>
      <c r="L291" s="33" t="s">
        <v>1170</v>
      </c>
      <c r="M291" s="34" t="s">
        <v>136</v>
      </c>
      <c r="N291" s="49"/>
      <c r="O291" s="35"/>
      <c r="P291" s="35"/>
      <c r="Q291" s="36"/>
      <c r="R291" s="37"/>
    </row>
    <row r="292" spans="1:18">
      <c r="A292" s="27">
        <v>500</v>
      </c>
      <c r="B292" s="27" t="s">
        <v>131</v>
      </c>
      <c r="C292" s="27" t="s">
        <v>132</v>
      </c>
      <c r="D292" s="27" t="s">
        <v>133</v>
      </c>
      <c r="E292" s="27"/>
      <c r="F292" s="27"/>
      <c r="G292" s="28"/>
      <c r="H292" s="29" t="s">
        <v>1171</v>
      </c>
      <c r="I292" s="30" t="s">
        <v>1172</v>
      </c>
      <c r="J292" s="31" t="s">
        <v>136</v>
      </c>
      <c r="K292" s="46"/>
      <c r="L292" s="47"/>
      <c r="M292" s="48"/>
      <c r="N292" s="49"/>
      <c r="O292" s="35"/>
      <c r="P292" s="35"/>
      <c r="Q292" s="36"/>
      <c r="R292" s="37"/>
    </row>
    <row r="293" spans="1:18">
      <c r="A293" s="27">
        <v>351</v>
      </c>
      <c r="B293" s="27" t="s">
        <v>131</v>
      </c>
      <c r="C293" s="27" t="s">
        <v>132</v>
      </c>
      <c r="D293" s="27" t="s">
        <v>244</v>
      </c>
      <c r="E293" s="27" t="s">
        <v>245</v>
      </c>
      <c r="F293" s="27"/>
      <c r="G293" s="28"/>
      <c r="H293" s="55" t="s">
        <v>1173</v>
      </c>
      <c r="I293" s="48" t="s">
        <v>1174</v>
      </c>
      <c r="J293" s="52" t="s">
        <v>136</v>
      </c>
      <c r="K293" s="32" t="s">
        <v>1175</v>
      </c>
      <c r="L293" s="33" t="s">
        <v>1174</v>
      </c>
      <c r="M293" s="56" t="s">
        <v>136</v>
      </c>
      <c r="N293" s="49"/>
      <c r="O293" s="35"/>
      <c r="P293" s="35"/>
      <c r="Q293" s="36"/>
      <c r="R293" s="57" t="s">
        <v>485</v>
      </c>
    </row>
    <row r="294" spans="1:18">
      <c r="A294" s="27">
        <v>352</v>
      </c>
      <c r="B294" s="27" t="s">
        <v>131</v>
      </c>
      <c r="C294" s="27" t="s">
        <v>132</v>
      </c>
      <c r="D294" s="27" t="s">
        <v>244</v>
      </c>
      <c r="E294" s="27" t="s">
        <v>245</v>
      </c>
      <c r="F294" s="27"/>
      <c r="G294" s="28"/>
      <c r="H294" s="55" t="s">
        <v>1176</v>
      </c>
      <c r="I294" s="48" t="s">
        <v>1177</v>
      </c>
      <c r="J294" s="52" t="s">
        <v>136</v>
      </c>
      <c r="K294" s="32" t="s">
        <v>1178</v>
      </c>
      <c r="L294" s="33" t="s">
        <v>1177</v>
      </c>
      <c r="M294" s="56" t="s">
        <v>136</v>
      </c>
      <c r="N294" s="49"/>
      <c r="O294" s="35"/>
      <c r="P294" s="35"/>
      <c r="Q294" s="36"/>
      <c r="R294" s="57" t="s">
        <v>485</v>
      </c>
    </row>
    <row r="295" spans="1:18">
      <c r="A295" s="27">
        <v>353</v>
      </c>
      <c r="B295" s="27" t="s">
        <v>131</v>
      </c>
      <c r="C295" s="27" t="s">
        <v>132</v>
      </c>
      <c r="D295" s="27" t="s">
        <v>244</v>
      </c>
      <c r="E295" s="27" t="s">
        <v>245</v>
      </c>
      <c r="F295" s="27"/>
      <c r="G295" s="28"/>
      <c r="H295" s="55" t="s">
        <v>1179</v>
      </c>
      <c r="I295" s="48" t="s">
        <v>1180</v>
      </c>
      <c r="J295" s="52" t="s">
        <v>136</v>
      </c>
      <c r="K295" s="32" t="s">
        <v>1181</v>
      </c>
      <c r="L295" s="33" t="s">
        <v>1180</v>
      </c>
      <c r="M295" s="56" t="s">
        <v>136</v>
      </c>
      <c r="N295" s="49"/>
      <c r="O295" s="35"/>
      <c r="P295" s="35"/>
      <c r="Q295" s="36"/>
      <c r="R295" s="57" t="s">
        <v>485</v>
      </c>
    </row>
    <row r="296" spans="1:18">
      <c r="A296" s="27">
        <v>623</v>
      </c>
      <c r="B296" s="27" t="s">
        <v>279</v>
      </c>
      <c r="C296" s="27" t="s">
        <v>280</v>
      </c>
      <c r="D296" s="27" t="s">
        <v>244</v>
      </c>
      <c r="E296" s="27" t="s">
        <v>245</v>
      </c>
      <c r="F296" s="27" t="s">
        <v>245</v>
      </c>
      <c r="G296" s="28"/>
      <c r="H296" s="29" t="s">
        <v>1182</v>
      </c>
      <c r="I296" s="30" t="s">
        <v>1183</v>
      </c>
      <c r="J296" s="31" t="s">
        <v>1184</v>
      </c>
      <c r="K296" s="59" t="s">
        <v>1185</v>
      </c>
      <c r="L296" s="33" t="s">
        <v>1186</v>
      </c>
      <c r="M296" s="60" t="s">
        <v>1184</v>
      </c>
      <c r="N296" s="49"/>
      <c r="O296" s="35"/>
      <c r="P296" s="35"/>
      <c r="Q296" s="36"/>
      <c r="R296" s="57" t="s">
        <v>1187</v>
      </c>
    </row>
    <row r="297" spans="1:18">
      <c r="A297" s="27">
        <v>354</v>
      </c>
      <c r="B297" s="27" t="s">
        <v>131</v>
      </c>
      <c r="C297" s="27" t="s">
        <v>132</v>
      </c>
      <c r="D297" s="27" t="s">
        <v>244</v>
      </c>
      <c r="E297" s="27" t="s">
        <v>245</v>
      </c>
      <c r="F297" s="27"/>
      <c r="G297" s="28"/>
      <c r="H297" s="55" t="s">
        <v>1188</v>
      </c>
      <c r="I297" s="48" t="s">
        <v>1189</v>
      </c>
      <c r="J297" s="52" t="s">
        <v>1190</v>
      </c>
      <c r="K297" s="32" t="s">
        <v>1191</v>
      </c>
      <c r="L297" s="33" t="s">
        <v>1189</v>
      </c>
      <c r="M297" s="56" t="s">
        <v>1190</v>
      </c>
      <c r="N297" s="49"/>
      <c r="O297" s="35"/>
      <c r="P297" s="35"/>
      <c r="Q297" s="36"/>
      <c r="R297" s="57" t="s">
        <v>1192</v>
      </c>
    </row>
    <row r="298" spans="1:18">
      <c r="A298" s="27">
        <v>355</v>
      </c>
      <c r="B298" s="27" t="s">
        <v>131</v>
      </c>
      <c r="C298" s="27" t="s">
        <v>132</v>
      </c>
      <c r="D298" s="27" t="s">
        <v>244</v>
      </c>
      <c r="E298" s="27" t="s">
        <v>245</v>
      </c>
      <c r="F298" s="27" t="s">
        <v>245</v>
      </c>
      <c r="G298" s="28"/>
      <c r="H298" s="55" t="s">
        <v>1193</v>
      </c>
      <c r="I298" s="48" t="s">
        <v>1194</v>
      </c>
      <c r="J298" s="52" t="s">
        <v>1195</v>
      </c>
      <c r="K298" s="32" t="s">
        <v>1196</v>
      </c>
      <c r="L298" s="33" t="s">
        <v>1197</v>
      </c>
      <c r="M298" s="56" t="s">
        <v>1195</v>
      </c>
      <c r="N298" s="49"/>
      <c r="O298" s="35"/>
      <c r="P298" s="35"/>
      <c r="Q298" s="36"/>
      <c r="R298" s="57" t="s">
        <v>591</v>
      </c>
    </row>
    <row r="299" spans="1:18">
      <c r="A299" s="27">
        <v>356</v>
      </c>
      <c r="B299" s="27" t="s">
        <v>131</v>
      </c>
      <c r="C299" s="27" t="s">
        <v>132</v>
      </c>
      <c r="D299" s="27" t="s">
        <v>244</v>
      </c>
      <c r="E299" s="27" t="s">
        <v>245</v>
      </c>
      <c r="F299" s="27"/>
      <c r="G299" s="28"/>
      <c r="H299" s="55" t="s">
        <v>1198</v>
      </c>
      <c r="I299" s="48" t="s">
        <v>1199</v>
      </c>
      <c r="J299" s="52" t="s">
        <v>1200</v>
      </c>
      <c r="K299" s="32" t="s">
        <v>1201</v>
      </c>
      <c r="L299" s="33" t="s">
        <v>1199</v>
      </c>
      <c r="M299" s="56" t="s">
        <v>1200</v>
      </c>
      <c r="N299" s="49"/>
      <c r="O299" s="35"/>
      <c r="P299" s="35"/>
      <c r="Q299" s="36"/>
      <c r="R299" s="79" t="s">
        <v>449</v>
      </c>
    </row>
    <row r="300" spans="1:18">
      <c r="A300" s="27">
        <v>232</v>
      </c>
      <c r="B300" s="27" t="s">
        <v>177</v>
      </c>
      <c r="C300" s="27" t="s">
        <v>178</v>
      </c>
      <c r="D300" s="27" t="s">
        <v>133</v>
      </c>
      <c r="E300" s="27"/>
      <c r="F300" s="27"/>
      <c r="G300" s="28"/>
      <c r="H300" s="93" t="s">
        <v>1202</v>
      </c>
      <c r="I300" s="94" t="s">
        <v>1203</v>
      </c>
      <c r="J300" s="52" t="s">
        <v>136</v>
      </c>
      <c r="K300" s="32" t="s">
        <v>1204</v>
      </c>
      <c r="L300" s="33" t="s">
        <v>1205</v>
      </c>
      <c r="M300" s="34" t="s">
        <v>136</v>
      </c>
      <c r="N300" s="49"/>
      <c r="O300" s="33" t="s">
        <v>1206</v>
      </c>
      <c r="P300" s="35"/>
      <c r="Q300" s="36"/>
      <c r="R300" s="37" t="s">
        <v>1207</v>
      </c>
    </row>
    <row r="301" spans="1:18">
      <c r="A301" s="27">
        <v>233</v>
      </c>
      <c r="B301" s="27" t="s">
        <v>177</v>
      </c>
      <c r="C301" s="27" t="s">
        <v>178</v>
      </c>
      <c r="D301" s="27" t="s">
        <v>133</v>
      </c>
      <c r="E301" s="27"/>
      <c r="F301" s="27"/>
      <c r="G301" s="28"/>
      <c r="H301" s="93" t="s">
        <v>1208</v>
      </c>
      <c r="I301" s="94" t="s">
        <v>1209</v>
      </c>
      <c r="J301" s="52" t="s">
        <v>136</v>
      </c>
      <c r="K301" s="32" t="s">
        <v>1204</v>
      </c>
      <c r="L301" s="33" t="s">
        <v>1205</v>
      </c>
      <c r="M301" s="34" t="s">
        <v>136</v>
      </c>
      <c r="N301" s="49"/>
      <c r="O301" s="33" t="s">
        <v>1210</v>
      </c>
      <c r="P301" s="35"/>
      <c r="Q301" s="36"/>
      <c r="R301" s="37" t="s">
        <v>1207</v>
      </c>
    </row>
    <row r="302" spans="1:18">
      <c r="A302" s="27">
        <v>234</v>
      </c>
      <c r="B302" s="27" t="s">
        <v>177</v>
      </c>
      <c r="C302" s="27" t="s">
        <v>178</v>
      </c>
      <c r="D302" s="27" t="s">
        <v>133</v>
      </c>
      <c r="E302" s="27"/>
      <c r="F302" s="27"/>
      <c r="G302" s="28"/>
      <c r="H302" s="93" t="s">
        <v>1211</v>
      </c>
      <c r="I302" s="94" t="s">
        <v>1212</v>
      </c>
      <c r="J302" s="52" t="s">
        <v>136</v>
      </c>
      <c r="K302" s="32" t="s">
        <v>1204</v>
      </c>
      <c r="L302" s="33" t="s">
        <v>1205</v>
      </c>
      <c r="M302" s="34" t="s">
        <v>136</v>
      </c>
      <c r="N302" s="49"/>
      <c r="O302" s="33" t="s">
        <v>1213</v>
      </c>
      <c r="P302" s="35"/>
      <c r="Q302" s="36"/>
      <c r="R302" s="37" t="s">
        <v>1207</v>
      </c>
    </row>
    <row r="303" spans="1:18">
      <c r="A303" s="27">
        <v>235</v>
      </c>
      <c r="B303" s="27" t="s">
        <v>177</v>
      </c>
      <c r="C303" s="27" t="s">
        <v>178</v>
      </c>
      <c r="D303" s="27" t="s">
        <v>133</v>
      </c>
      <c r="E303" s="27"/>
      <c r="F303" s="27"/>
      <c r="G303" s="28"/>
      <c r="H303" s="93" t="s">
        <v>1214</v>
      </c>
      <c r="I303" s="94" t="s">
        <v>1215</v>
      </c>
      <c r="J303" s="52" t="s">
        <v>136</v>
      </c>
      <c r="K303" s="32" t="s">
        <v>1204</v>
      </c>
      <c r="L303" s="33" t="s">
        <v>1205</v>
      </c>
      <c r="M303" s="34" t="s">
        <v>136</v>
      </c>
      <c r="N303" s="49"/>
      <c r="O303" s="33" t="s">
        <v>1216</v>
      </c>
      <c r="P303" s="35"/>
      <c r="Q303" s="36"/>
      <c r="R303" s="37" t="s">
        <v>1207</v>
      </c>
    </row>
    <row r="304" spans="1:18">
      <c r="A304" s="27">
        <v>236</v>
      </c>
      <c r="B304" s="27" t="s">
        <v>177</v>
      </c>
      <c r="C304" s="27" t="s">
        <v>178</v>
      </c>
      <c r="D304" s="27" t="s">
        <v>133</v>
      </c>
      <c r="E304" s="27"/>
      <c r="F304" s="27"/>
      <c r="G304" s="28"/>
      <c r="H304" s="93" t="s">
        <v>1217</v>
      </c>
      <c r="I304" s="94" t="s">
        <v>1218</v>
      </c>
      <c r="J304" s="52" t="s">
        <v>136</v>
      </c>
      <c r="K304" s="32" t="s">
        <v>1204</v>
      </c>
      <c r="L304" s="33" t="s">
        <v>1205</v>
      </c>
      <c r="M304" s="34" t="s">
        <v>136</v>
      </c>
      <c r="N304" s="49"/>
      <c r="O304" s="33" t="s">
        <v>1219</v>
      </c>
      <c r="P304" s="35"/>
      <c r="Q304" s="36"/>
      <c r="R304" s="37" t="s">
        <v>1207</v>
      </c>
    </row>
    <row r="305" spans="1:18">
      <c r="A305" s="27">
        <v>741</v>
      </c>
      <c r="B305" s="27" t="s">
        <v>373</v>
      </c>
      <c r="C305" s="27" t="s">
        <v>280</v>
      </c>
      <c r="D305" s="27" t="s">
        <v>133</v>
      </c>
      <c r="E305" s="27"/>
      <c r="F305" s="27"/>
      <c r="G305" s="28"/>
      <c r="H305" s="29" t="s">
        <v>1220</v>
      </c>
      <c r="I305" s="30" t="s">
        <v>1221</v>
      </c>
      <c r="J305" s="72" t="s">
        <v>136</v>
      </c>
      <c r="K305" s="46"/>
      <c r="L305" s="47"/>
      <c r="M305" s="48"/>
      <c r="N305" s="49"/>
      <c r="O305" s="35"/>
      <c r="P305" s="35"/>
      <c r="Q305" s="36"/>
      <c r="R305" s="37"/>
    </row>
    <row r="306" spans="1:18">
      <c r="A306" s="27">
        <v>695</v>
      </c>
      <c r="B306" s="27" t="s">
        <v>373</v>
      </c>
      <c r="C306" s="27" t="s">
        <v>280</v>
      </c>
      <c r="D306" s="27" t="s">
        <v>244</v>
      </c>
      <c r="E306" s="27"/>
      <c r="F306" s="27"/>
      <c r="G306" s="28"/>
      <c r="H306" s="29" t="s">
        <v>1222</v>
      </c>
      <c r="I306" s="30" t="s">
        <v>1223</v>
      </c>
      <c r="J306" s="31" t="s">
        <v>1224</v>
      </c>
      <c r="K306" s="59" t="s">
        <v>1222</v>
      </c>
      <c r="L306" s="33" t="s">
        <v>1225</v>
      </c>
      <c r="M306" s="60" t="s">
        <v>1224</v>
      </c>
      <c r="N306" s="49"/>
      <c r="O306" s="35"/>
      <c r="P306" s="35"/>
      <c r="Q306" s="36"/>
      <c r="R306" s="37"/>
    </row>
    <row r="307" spans="1:18">
      <c r="A307" s="27">
        <v>357</v>
      </c>
      <c r="B307" s="27" t="s">
        <v>131</v>
      </c>
      <c r="C307" s="27" t="s">
        <v>132</v>
      </c>
      <c r="D307" s="27" t="s">
        <v>244</v>
      </c>
      <c r="E307" s="27" t="s">
        <v>245</v>
      </c>
      <c r="F307" s="27" t="s">
        <v>245</v>
      </c>
      <c r="G307" s="28"/>
      <c r="H307" s="55" t="s">
        <v>1226</v>
      </c>
      <c r="I307" s="48" t="s">
        <v>1227</v>
      </c>
      <c r="J307" s="52" t="s">
        <v>136</v>
      </c>
      <c r="K307" s="32" t="s">
        <v>1228</v>
      </c>
      <c r="L307" s="33" t="s">
        <v>1229</v>
      </c>
      <c r="M307" s="56" t="s">
        <v>136</v>
      </c>
      <c r="N307" s="49"/>
      <c r="O307" s="35"/>
      <c r="P307" s="35"/>
      <c r="Q307" s="36"/>
      <c r="R307" s="57" t="s">
        <v>1230</v>
      </c>
    </row>
    <row r="308" spans="1:18">
      <c r="A308" s="27">
        <v>622</v>
      </c>
      <c r="B308" s="27" t="s">
        <v>279</v>
      </c>
      <c r="C308" s="27" t="s">
        <v>280</v>
      </c>
      <c r="D308" s="27" t="s">
        <v>244</v>
      </c>
      <c r="E308" s="27"/>
      <c r="F308" s="27" t="s">
        <v>245</v>
      </c>
      <c r="G308" s="28"/>
      <c r="H308" s="29" t="s">
        <v>1231</v>
      </c>
      <c r="I308" s="30" t="s">
        <v>1232</v>
      </c>
      <c r="J308" s="31" t="s">
        <v>1233</v>
      </c>
      <c r="K308" s="70" t="s">
        <v>1231</v>
      </c>
      <c r="L308" s="33" t="s">
        <v>1234</v>
      </c>
      <c r="M308" s="60" t="s">
        <v>1233</v>
      </c>
      <c r="N308" s="49"/>
      <c r="O308" s="35"/>
      <c r="P308" s="35"/>
      <c r="Q308" s="36"/>
      <c r="R308" s="57" t="s">
        <v>1235</v>
      </c>
    </row>
    <row r="309" spans="1:18">
      <c r="A309" s="27">
        <v>718</v>
      </c>
      <c r="B309" s="27" t="s">
        <v>373</v>
      </c>
      <c r="C309" s="27" t="s">
        <v>280</v>
      </c>
      <c r="D309" s="27" t="s">
        <v>133</v>
      </c>
      <c r="E309" s="27"/>
      <c r="F309" s="27"/>
      <c r="G309" s="28"/>
      <c r="H309" s="29" t="s">
        <v>1236</v>
      </c>
      <c r="I309" s="30" t="s">
        <v>1237</v>
      </c>
      <c r="J309" s="31" t="s">
        <v>136</v>
      </c>
      <c r="K309" s="59" t="s">
        <v>1238</v>
      </c>
      <c r="L309" s="62" t="s">
        <v>1239</v>
      </c>
      <c r="M309" s="60" t="s">
        <v>136</v>
      </c>
      <c r="N309" s="49"/>
      <c r="O309" s="35"/>
      <c r="P309" s="35"/>
      <c r="Q309" s="36"/>
      <c r="R309" s="37"/>
    </row>
    <row r="310" spans="1:18">
      <c r="A310" s="27">
        <v>358</v>
      </c>
      <c r="B310" s="27" t="s">
        <v>131</v>
      </c>
      <c r="C310" s="27" t="s">
        <v>132</v>
      </c>
      <c r="D310" s="27" t="s">
        <v>244</v>
      </c>
      <c r="E310" s="27" t="s">
        <v>245</v>
      </c>
      <c r="F310" s="27"/>
      <c r="G310" s="28"/>
      <c r="H310" s="55" t="s">
        <v>1240</v>
      </c>
      <c r="I310" s="48" t="s">
        <v>1241</v>
      </c>
      <c r="J310" s="52" t="s">
        <v>1242</v>
      </c>
      <c r="K310" s="32" t="s">
        <v>1243</v>
      </c>
      <c r="L310" s="33" t="s">
        <v>1241</v>
      </c>
      <c r="M310" s="56" t="s">
        <v>1242</v>
      </c>
      <c r="N310" s="49"/>
      <c r="O310" s="35"/>
      <c r="P310" s="35"/>
      <c r="Q310" s="36"/>
      <c r="R310" s="79" t="s">
        <v>745</v>
      </c>
    </row>
    <row r="311" spans="1:18">
      <c r="A311" s="27">
        <v>625</v>
      </c>
      <c r="B311" s="27" t="s">
        <v>279</v>
      </c>
      <c r="C311" s="27" t="s">
        <v>280</v>
      </c>
      <c r="D311" s="27" t="s">
        <v>244</v>
      </c>
      <c r="E311" s="27" t="s">
        <v>245</v>
      </c>
      <c r="F311" s="27" t="s">
        <v>245</v>
      </c>
      <c r="G311" s="28"/>
      <c r="H311" s="29" t="s">
        <v>1244</v>
      </c>
      <c r="I311" s="65" t="s">
        <v>1245</v>
      </c>
      <c r="J311" s="31" t="s">
        <v>136</v>
      </c>
      <c r="K311" s="59" t="s">
        <v>1246</v>
      </c>
      <c r="L311" s="78" t="s">
        <v>1247</v>
      </c>
      <c r="M311" s="60" t="s">
        <v>136</v>
      </c>
      <c r="N311" s="49"/>
      <c r="O311" s="35"/>
      <c r="P311" s="35"/>
      <c r="Q311" s="36"/>
      <c r="R311" s="57" t="s">
        <v>1248</v>
      </c>
    </row>
    <row r="312" spans="1:18">
      <c r="A312" s="27">
        <v>501</v>
      </c>
      <c r="B312" s="27" t="s">
        <v>131</v>
      </c>
      <c r="C312" s="27" t="s">
        <v>132</v>
      </c>
      <c r="D312" s="27" t="s">
        <v>133</v>
      </c>
      <c r="E312" s="27"/>
      <c r="F312" s="27"/>
      <c r="G312" s="28"/>
      <c r="H312" s="29" t="s">
        <v>1249</v>
      </c>
      <c r="I312" s="30" t="s">
        <v>1250</v>
      </c>
      <c r="J312" s="31" t="s">
        <v>136</v>
      </c>
      <c r="K312" s="46"/>
      <c r="L312" s="47"/>
      <c r="M312" s="48"/>
      <c r="N312" s="49"/>
      <c r="O312" s="35"/>
      <c r="P312" s="35"/>
      <c r="Q312" s="36"/>
      <c r="R312" s="37"/>
    </row>
    <row r="313" spans="1:18">
      <c r="A313" s="27">
        <v>502</v>
      </c>
      <c r="B313" s="27" t="s">
        <v>131</v>
      </c>
      <c r="C313" s="27" t="s">
        <v>132</v>
      </c>
      <c r="D313" s="27" t="s">
        <v>133</v>
      </c>
      <c r="E313" s="27"/>
      <c r="F313" s="27"/>
      <c r="G313" s="28"/>
      <c r="H313" s="29" t="s">
        <v>1251</v>
      </c>
      <c r="I313" s="30" t="s">
        <v>1252</v>
      </c>
      <c r="J313" s="31" t="s">
        <v>136</v>
      </c>
      <c r="K313" s="46"/>
      <c r="L313" s="47"/>
      <c r="M313" s="48"/>
      <c r="N313" s="49"/>
      <c r="O313" s="35"/>
      <c r="P313" s="35"/>
      <c r="Q313" s="36"/>
      <c r="R313" s="37"/>
    </row>
    <row r="314" spans="1:18">
      <c r="A314" s="27">
        <v>503</v>
      </c>
      <c r="B314" s="27" t="s">
        <v>131</v>
      </c>
      <c r="C314" s="27" t="s">
        <v>132</v>
      </c>
      <c r="D314" s="27" t="s">
        <v>133</v>
      </c>
      <c r="E314" s="27"/>
      <c r="F314" s="27"/>
      <c r="G314" s="28"/>
      <c r="H314" s="29" t="s">
        <v>1253</v>
      </c>
      <c r="I314" s="30" t="s">
        <v>1254</v>
      </c>
      <c r="J314" s="31" t="s">
        <v>136</v>
      </c>
      <c r="K314" s="46"/>
      <c r="L314" s="47"/>
      <c r="M314" s="48"/>
      <c r="N314" s="49"/>
      <c r="O314" s="35"/>
      <c r="P314" s="35"/>
      <c r="Q314" s="36"/>
      <c r="R314" s="37"/>
    </row>
    <row r="315" spans="1:18">
      <c r="A315" s="27">
        <v>504</v>
      </c>
      <c r="B315" s="27" t="s">
        <v>131</v>
      </c>
      <c r="C315" s="27" t="s">
        <v>132</v>
      </c>
      <c r="D315" s="27" t="s">
        <v>133</v>
      </c>
      <c r="E315" s="27"/>
      <c r="F315" s="27"/>
      <c r="G315" s="28"/>
      <c r="H315" s="29" t="s">
        <v>1255</v>
      </c>
      <c r="I315" s="30" t="s">
        <v>1256</v>
      </c>
      <c r="J315" s="31" t="s">
        <v>136</v>
      </c>
      <c r="K315" s="46"/>
      <c r="L315" s="47"/>
      <c r="M315" s="48"/>
      <c r="N315" s="49"/>
      <c r="O315" s="35"/>
      <c r="P315" s="35"/>
      <c r="Q315" s="36"/>
      <c r="R315" s="37"/>
    </row>
    <row r="316" spans="1:18">
      <c r="A316" s="27">
        <v>359</v>
      </c>
      <c r="B316" s="27" t="s">
        <v>131</v>
      </c>
      <c r="C316" s="27" t="s">
        <v>132</v>
      </c>
      <c r="D316" s="27" t="s">
        <v>244</v>
      </c>
      <c r="E316" s="27" t="s">
        <v>245</v>
      </c>
      <c r="F316" s="27" t="s">
        <v>245</v>
      </c>
      <c r="G316" s="28"/>
      <c r="H316" s="29" t="s">
        <v>1257</v>
      </c>
      <c r="I316" s="30" t="s">
        <v>1258</v>
      </c>
      <c r="J316" s="61" t="s">
        <v>1259</v>
      </c>
      <c r="K316" s="59" t="s">
        <v>1260</v>
      </c>
      <c r="L316" s="62" t="s">
        <v>1261</v>
      </c>
      <c r="M316" s="63" t="s">
        <v>1259</v>
      </c>
      <c r="N316" s="49"/>
      <c r="O316" s="35"/>
      <c r="P316" s="35"/>
      <c r="Q316" s="36"/>
      <c r="R316" s="79" t="s">
        <v>644</v>
      </c>
    </row>
    <row r="317" spans="1:18">
      <c r="A317" s="27">
        <v>360</v>
      </c>
      <c r="B317" s="27" t="s">
        <v>131</v>
      </c>
      <c r="C317" s="27" t="s">
        <v>132</v>
      </c>
      <c r="D317" s="27" t="s">
        <v>244</v>
      </c>
      <c r="E317" s="27"/>
      <c r="F317" s="27" t="s">
        <v>245</v>
      </c>
      <c r="G317" s="28"/>
      <c r="H317" s="55" t="s">
        <v>1262</v>
      </c>
      <c r="I317" s="48" t="s">
        <v>1263</v>
      </c>
      <c r="J317" s="52" t="s">
        <v>1264</v>
      </c>
      <c r="K317" s="58" t="s">
        <v>1262</v>
      </c>
      <c r="L317" s="33" t="s">
        <v>1265</v>
      </c>
      <c r="M317" s="56" t="s">
        <v>1264</v>
      </c>
      <c r="N317" s="49"/>
      <c r="O317" s="35"/>
      <c r="P317" s="35"/>
      <c r="Q317" s="36"/>
      <c r="R317" s="57" t="s">
        <v>1266</v>
      </c>
    </row>
    <row r="318" spans="1:18">
      <c r="A318" s="27">
        <v>726</v>
      </c>
      <c r="B318" s="27" t="s">
        <v>373</v>
      </c>
      <c r="C318" s="27" t="s">
        <v>280</v>
      </c>
      <c r="D318" s="27" t="s">
        <v>133</v>
      </c>
      <c r="E318" s="27"/>
      <c r="F318" s="27"/>
      <c r="G318" s="28"/>
      <c r="H318" s="29" t="s">
        <v>1267</v>
      </c>
      <c r="I318" s="30" t="s">
        <v>1268</v>
      </c>
      <c r="J318" s="31" t="s">
        <v>136</v>
      </c>
      <c r="K318" s="59" t="s">
        <v>1269</v>
      </c>
      <c r="L318" s="62" t="s">
        <v>1270</v>
      </c>
      <c r="M318" s="34" t="s">
        <v>1271</v>
      </c>
      <c r="N318" s="49"/>
      <c r="O318" s="35"/>
      <c r="P318" s="35"/>
      <c r="Q318" s="36"/>
      <c r="R318" s="37"/>
    </row>
    <row r="319" spans="1:18" ht="22.5">
      <c r="A319" s="27">
        <v>361</v>
      </c>
      <c r="B319" s="27" t="s">
        <v>131</v>
      </c>
      <c r="C319" s="27" t="s">
        <v>132</v>
      </c>
      <c r="D319" s="27" t="s">
        <v>244</v>
      </c>
      <c r="E319" s="27" t="s">
        <v>245</v>
      </c>
      <c r="F319" s="27" t="s">
        <v>245</v>
      </c>
      <c r="G319" s="28"/>
      <c r="H319" s="76" t="s">
        <v>1272</v>
      </c>
      <c r="I319" s="77" t="s">
        <v>1273</v>
      </c>
      <c r="J319" s="52" t="s">
        <v>136</v>
      </c>
      <c r="K319" s="73" t="s">
        <v>1236</v>
      </c>
      <c r="L319" s="85" t="s">
        <v>1237</v>
      </c>
      <c r="M319" s="75" t="s">
        <v>136</v>
      </c>
      <c r="N319" s="49"/>
      <c r="O319" s="35"/>
      <c r="P319" s="35"/>
      <c r="Q319" s="36"/>
      <c r="R319" s="57" t="s">
        <v>1274</v>
      </c>
    </row>
    <row r="320" spans="1:18">
      <c r="A320" s="27">
        <v>362</v>
      </c>
      <c r="B320" s="27" t="s">
        <v>131</v>
      </c>
      <c r="C320" s="27" t="s">
        <v>132</v>
      </c>
      <c r="D320" s="27" t="s">
        <v>244</v>
      </c>
      <c r="E320" s="27" t="s">
        <v>245</v>
      </c>
      <c r="F320" s="27"/>
      <c r="G320" s="28"/>
      <c r="H320" s="55" t="s">
        <v>1275</v>
      </c>
      <c r="I320" s="48" t="s">
        <v>1276</v>
      </c>
      <c r="J320" s="52" t="s">
        <v>1277</v>
      </c>
      <c r="K320" s="32" t="s">
        <v>1278</v>
      </c>
      <c r="L320" s="33" t="s">
        <v>1276</v>
      </c>
      <c r="M320" s="56" t="s">
        <v>1277</v>
      </c>
      <c r="N320" s="49"/>
      <c r="O320" s="35"/>
      <c r="P320" s="35"/>
      <c r="Q320" s="36"/>
      <c r="R320" s="79" t="s">
        <v>449</v>
      </c>
    </row>
    <row r="321" spans="1:18">
      <c r="A321" s="27">
        <v>624</v>
      </c>
      <c r="B321" s="27" t="s">
        <v>279</v>
      </c>
      <c r="C321" s="27" t="s">
        <v>280</v>
      </c>
      <c r="D321" s="27" t="s">
        <v>244</v>
      </c>
      <c r="E321" s="27" t="s">
        <v>245</v>
      </c>
      <c r="F321" s="27" t="s">
        <v>245</v>
      </c>
      <c r="G321" s="28"/>
      <c r="H321" s="29" t="s">
        <v>1279</v>
      </c>
      <c r="I321" s="30" t="s">
        <v>1280</v>
      </c>
      <c r="J321" s="31" t="s">
        <v>1281</v>
      </c>
      <c r="K321" s="59" t="s">
        <v>1282</v>
      </c>
      <c r="L321" s="33" t="s">
        <v>1280</v>
      </c>
      <c r="M321" s="60" t="s">
        <v>1281</v>
      </c>
      <c r="N321" s="49"/>
      <c r="O321" s="35"/>
      <c r="P321" s="35"/>
      <c r="Q321" s="36"/>
      <c r="R321" s="57" t="s">
        <v>1283</v>
      </c>
    </row>
    <row r="322" spans="1:18">
      <c r="A322" s="27">
        <v>363</v>
      </c>
      <c r="B322" s="27" t="s">
        <v>131</v>
      </c>
      <c r="C322" s="27" t="s">
        <v>132</v>
      </c>
      <c r="D322" s="27" t="s">
        <v>244</v>
      </c>
      <c r="E322" s="27" t="s">
        <v>245</v>
      </c>
      <c r="F322" s="27"/>
      <c r="G322" s="28"/>
      <c r="H322" s="55" t="s">
        <v>1284</v>
      </c>
      <c r="I322" s="48" t="s">
        <v>1285</v>
      </c>
      <c r="J322" s="52" t="s">
        <v>136</v>
      </c>
      <c r="K322" s="32" t="s">
        <v>1286</v>
      </c>
      <c r="L322" s="33" t="s">
        <v>1285</v>
      </c>
      <c r="M322" s="56" t="s">
        <v>136</v>
      </c>
      <c r="N322" s="49"/>
      <c r="O322" s="35"/>
      <c r="P322" s="35"/>
      <c r="Q322" s="36"/>
      <c r="R322" s="57" t="s">
        <v>653</v>
      </c>
    </row>
    <row r="323" spans="1:18">
      <c r="A323" s="27">
        <v>364</v>
      </c>
      <c r="B323" s="27" t="s">
        <v>131</v>
      </c>
      <c r="C323" s="27" t="s">
        <v>132</v>
      </c>
      <c r="D323" s="27" t="s">
        <v>244</v>
      </c>
      <c r="E323" s="27" t="s">
        <v>245</v>
      </c>
      <c r="F323" s="27"/>
      <c r="G323" s="28"/>
      <c r="H323" s="55" t="s">
        <v>1287</v>
      </c>
      <c r="I323" s="48" t="s">
        <v>1288</v>
      </c>
      <c r="J323" s="52" t="s">
        <v>136</v>
      </c>
      <c r="K323" s="32" t="s">
        <v>1289</v>
      </c>
      <c r="L323" s="33" t="s">
        <v>1288</v>
      </c>
      <c r="M323" s="56" t="s">
        <v>136</v>
      </c>
      <c r="N323" s="49"/>
      <c r="O323" s="35"/>
      <c r="P323" s="35"/>
      <c r="Q323" s="36"/>
      <c r="R323" s="57" t="s">
        <v>485</v>
      </c>
    </row>
    <row r="324" spans="1:18">
      <c r="A324" s="27">
        <v>365</v>
      </c>
      <c r="B324" s="27" t="s">
        <v>131</v>
      </c>
      <c r="C324" s="27" t="s">
        <v>132</v>
      </c>
      <c r="D324" s="27" t="s">
        <v>244</v>
      </c>
      <c r="E324" s="27" t="s">
        <v>245</v>
      </c>
      <c r="F324" s="27"/>
      <c r="G324" s="28"/>
      <c r="H324" s="55" t="s">
        <v>1290</v>
      </c>
      <c r="I324" s="48" t="s">
        <v>1291</v>
      </c>
      <c r="J324" s="52" t="s">
        <v>136</v>
      </c>
      <c r="K324" s="32" t="s">
        <v>1292</v>
      </c>
      <c r="L324" s="33" t="s">
        <v>1291</v>
      </c>
      <c r="M324" s="56" t="s">
        <v>136</v>
      </c>
      <c r="N324" s="49"/>
      <c r="O324" s="35"/>
      <c r="P324" s="35"/>
      <c r="Q324" s="36"/>
      <c r="R324" s="57" t="s">
        <v>1293</v>
      </c>
    </row>
    <row r="325" spans="1:18">
      <c r="A325" s="27">
        <v>885</v>
      </c>
      <c r="B325" s="27" t="s">
        <v>373</v>
      </c>
      <c r="C325" s="27" t="s">
        <v>280</v>
      </c>
      <c r="D325" s="27" t="s">
        <v>133</v>
      </c>
      <c r="E325" s="27"/>
      <c r="F325" s="27"/>
      <c r="G325" s="28"/>
      <c r="H325" s="29" t="s">
        <v>1294</v>
      </c>
      <c r="I325" s="30" t="s">
        <v>1295</v>
      </c>
      <c r="J325" s="31" t="s">
        <v>136</v>
      </c>
      <c r="K325" s="46"/>
      <c r="L325" s="47"/>
      <c r="M325" s="48"/>
      <c r="N325" s="49"/>
      <c r="O325" s="35"/>
      <c r="P325" s="35"/>
      <c r="Q325" s="36"/>
      <c r="R325" s="57" t="s">
        <v>1149</v>
      </c>
    </row>
    <row r="326" spans="1:18">
      <c r="A326" s="27">
        <v>505</v>
      </c>
      <c r="B326" s="27" t="s">
        <v>131</v>
      </c>
      <c r="C326" s="27" t="s">
        <v>132</v>
      </c>
      <c r="D326" s="27" t="s">
        <v>133</v>
      </c>
      <c r="E326" s="27"/>
      <c r="F326" s="27"/>
      <c r="G326" s="28"/>
      <c r="H326" s="29" t="s">
        <v>1296</v>
      </c>
      <c r="I326" s="30" t="s">
        <v>1297</v>
      </c>
      <c r="J326" s="31" t="s">
        <v>136</v>
      </c>
      <c r="K326" s="46"/>
      <c r="L326" s="47"/>
      <c r="M326" s="48"/>
      <c r="N326" s="49"/>
      <c r="O326" s="35"/>
      <c r="P326" s="35"/>
      <c r="Q326" s="36"/>
      <c r="R326" s="37"/>
    </row>
    <row r="327" spans="1:18">
      <c r="A327" s="27">
        <v>506</v>
      </c>
      <c r="B327" s="27" t="s">
        <v>131</v>
      </c>
      <c r="C327" s="27" t="s">
        <v>132</v>
      </c>
      <c r="D327" s="27" t="s">
        <v>133</v>
      </c>
      <c r="E327" s="27"/>
      <c r="F327" s="27"/>
      <c r="G327" s="28"/>
      <c r="H327" s="29" t="s">
        <v>1298</v>
      </c>
      <c r="I327" s="30" t="s">
        <v>1299</v>
      </c>
      <c r="J327" s="31" t="s">
        <v>136</v>
      </c>
      <c r="K327" s="32" t="s">
        <v>1300</v>
      </c>
      <c r="L327" s="33" t="s">
        <v>1301</v>
      </c>
      <c r="M327" s="34" t="s">
        <v>136</v>
      </c>
      <c r="N327" s="49"/>
      <c r="O327" s="35"/>
      <c r="P327" s="35"/>
      <c r="Q327" s="71" t="s">
        <v>1302</v>
      </c>
      <c r="R327" s="37" t="s">
        <v>1303</v>
      </c>
    </row>
    <row r="328" spans="1:18">
      <c r="A328" s="27">
        <v>507</v>
      </c>
      <c r="B328" s="27" t="s">
        <v>131</v>
      </c>
      <c r="C328" s="27" t="s">
        <v>132</v>
      </c>
      <c r="D328" s="27" t="s">
        <v>133</v>
      </c>
      <c r="E328" s="27"/>
      <c r="F328" s="27"/>
      <c r="G328" s="28"/>
      <c r="H328" s="29" t="s">
        <v>1304</v>
      </c>
      <c r="I328" s="30" t="s">
        <v>1305</v>
      </c>
      <c r="J328" s="31" t="s">
        <v>136</v>
      </c>
      <c r="K328" s="32" t="s">
        <v>1306</v>
      </c>
      <c r="L328" s="33" t="s">
        <v>1307</v>
      </c>
      <c r="M328" s="34" t="s">
        <v>136</v>
      </c>
      <c r="N328" s="49"/>
      <c r="O328" s="35"/>
      <c r="P328" s="35"/>
      <c r="Q328" s="71" t="s">
        <v>1302</v>
      </c>
      <c r="R328" s="37" t="s">
        <v>1303</v>
      </c>
    </row>
    <row r="329" spans="1:18">
      <c r="A329" s="27">
        <v>508</v>
      </c>
      <c r="B329" s="27" t="s">
        <v>131</v>
      </c>
      <c r="C329" s="27" t="s">
        <v>132</v>
      </c>
      <c r="D329" s="27" t="s">
        <v>133</v>
      </c>
      <c r="E329" s="27"/>
      <c r="F329" s="27"/>
      <c r="G329" s="28"/>
      <c r="H329" s="29" t="s">
        <v>1308</v>
      </c>
      <c r="I329" s="30" t="s">
        <v>1309</v>
      </c>
      <c r="J329" s="31" t="s">
        <v>136</v>
      </c>
      <c r="K329" s="32" t="s">
        <v>1310</v>
      </c>
      <c r="L329" s="33" t="s">
        <v>1311</v>
      </c>
      <c r="M329" s="34" t="s">
        <v>136</v>
      </c>
      <c r="N329" s="49"/>
      <c r="O329" s="35"/>
      <c r="P329" s="35"/>
      <c r="Q329" s="71" t="s">
        <v>1302</v>
      </c>
      <c r="R329" s="37" t="s">
        <v>1303</v>
      </c>
    </row>
    <row r="330" spans="1:18">
      <c r="A330" s="27">
        <v>509</v>
      </c>
      <c r="B330" s="27" t="s">
        <v>131</v>
      </c>
      <c r="C330" s="27" t="s">
        <v>132</v>
      </c>
      <c r="D330" s="27" t="s">
        <v>133</v>
      </c>
      <c r="E330" s="27"/>
      <c r="F330" s="27"/>
      <c r="G330" s="28"/>
      <c r="H330" s="29" t="s">
        <v>1312</v>
      </c>
      <c r="I330" s="30" t="s">
        <v>1313</v>
      </c>
      <c r="J330" s="31" t="s">
        <v>136</v>
      </c>
      <c r="K330" s="32" t="s">
        <v>1314</v>
      </c>
      <c r="L330" s="33" t="s">
        <v>1315</v>
      </c>
      <c r="M330" s="34" t="s">
        <v>136</v>
      </c>
      <c r="N330" s="49"/>
      <c r="O330" s="35"/>
      <c r="P330" s="35"/>
      <c r="Q330" s="71" t="s">
        <v>1302</v>
      </c>
      <c r="R330" s="37" t="s">
        <v>1303</v>
      </c>
    </row>
    <row r="331" spans="1:18">
      <c r="A331" s="27">
        <v>510</v>
      </c>
      <c r="B331" s="27" t="s">
        <v>131</v>
      </c>
      <c r="C331" s="27" t="s">
        <v>132</v>
      </c>
      <c r="D331" s="27" t="s">
        <v>133</v>
      </c>
      <c r="E331" s="27"/>
      <c r="F331" s="27"/>
      <c r="G331" s="28"/>
      <c r="H331" s="29" t="s">
        <v>1316</v>
      </c>
      <c r="I331" s="30" t="s">
        <v>1317</v>
      </c>
      <c r="J331" s="31" t="s">
        <v>136</v>
      </c>
      <c r="K331" s="46"/>
      <c r="L331" s="47"/>
      <c r="M331" s="48"/>
      <c r="N331" s="49"/>
      <c r="O331" s="35"/>
      <c r="P331" s="35"/>
      <c r="Q331" s="36"/>
      <c r="R331" s="37"/>
    </row>
    <row r="332" spans="1:18">
      <c r="A332" s="27">
        <v>738</v>
      </c>
      <c r="B332" s="27" t="s">
        <v>373</v>
      </c>
      <c r="C332" s="27" t="s">
        <v>280</v>
      </c>
      <c r="D332" s="27" t="s">
        <v>244</v>
      </c>
      <c r="E332" s="27"/>
      <c r="F332" s="27"/>
      <c r="G332" s="28"/>
      <c r="H332" s="29" t="s">
        <v>1318</v>
      </c>
      <c r="I332" s="30" t="s">
        <v>1319</v>
      </c>
      <c r="J332" s="72" t="s">
        <v>136</v>
      </c>
      <c r="K332" s="59" t="s">
        <v>1320</v>
      </c>
      <c r="L332" s="33" t="s">
        <v>1321</v>
      </c>
      <c r="M332" s="95" t="s">
        <v>136</v>
      </c>
      <c r="N332" s="49"/>
      <c r="O332" s="35"/>
      <c r="P332" s="35"/>
      <c r="Q332" s="36"/>
      <c r="R332" s="37"/>
    </row>
    <row r="333" spans="1:18">
      <c r="A333" s="27">
        <v>739</v>
      </c>
      <c r="B333" s="27" t="s">
        <v>373</v>
      </c>
      <c r="C333" s="27" t="s">
        <v>280</v>
      </c>
      <c r="D333" s="27" t="s">
        <v>244</v>
      </c>
      <c r="E333" s="27"/>
      <c r="F333" s="27"/>
      <c r="G333" s="28"/>
      <c r="H333" s="29" t="s">
        <v>1322</v>
      </c>
      <c r="I333" s="30" t="s">
        <v>1323</v>
      </c>
      <c r="J333" s="72" t="s">
        <v>136</v>
      </c>
      <c r="K333" s="59" t="s">
        <v>1324</v>
      </c>
      <c r="L333" s="33" t="s">
        <v>1325</v>
      </c>
      <c r="M333" s="95" t="s">
        <v>136</v>
      </c>
      <c r="N333" s="49"/>
      <c r="O333" s="35"/>
      <c r="P333" s="35"/>
      <c r="Q333" s="36"/>
      <c r="R333" s="37"/>
    </row>
    <row r="334" spans="1:18">
      <c r="A334" s="27">
        <v>4</v>
      </c>
      <c r="B334" s="27" t="s">
        <v>177</v>
      </c>
      <c r="C334" s="27" t="s">
        <v>178</v>
      </c>
      <c r="D334" s="27" t="s">
        <v>244</v>
      </c>
      <c r="E334" s="27" t="s">
        <v>245</v>
      </c>
      <c r="F334" s="27" t="s">
        <v>245</v>
      </c>
      <c r="G334" s="28"/>
      <c r="H334" s="96" t="s">
        <v>1326</v>
      </c>
      <c r="I334" s="97" t="s">
        <v>1327</v>
      </c>
      <c r="J334" s="52" t="s">
        <v>136</v>
      </c>
      <c r="K334" s="98" t="s">
        <v>1328</v>
      </c>
      <c r="L334" s="99" t="s">
        <v>1329</v>
      </c>
      <c r="M334" s="34" t="s">
        <v>136</v>
      </c>
      <c r="N334" s="49"/>
      <c r="O334" s="35"/>
      <c r="P334" s="35"/>
      <c r="Q334" s="36"/>
      <c r="R334" s="37"/>
    </row>
    <row r="335" spans="1:18">
      <c r="A335" s="27">
        <v>366</v>
      </c>
      <c r="B335" s="27" t="s">
        <v>131</v>
      </c>
      <c r="C335" s="27" t="s">
        <v>132</v>
      </c>
      <c r="D335" s="27" t="s">
        <v>244</v>
      </c>
      <c r="E335" s="27" t="s">
        <v>245</v>
      </c>
      <c r="F335" s="27" t="s">
        <v>245</v>
      </c>
      <c r="G335" s="28"/>
      <c r="H335" s="76" t="s">
        <v>1330</v>
      </c>
      <c r="I335" s="77" t="s">
        <v>1331</v>
      </c>
      <c r="J335" s="52" t="s">
        <v>136</v>
      </c>
      <c r="K335" s="86" t="s">
        <v>1332</v>
      </c>
      <c r="L335" s="33" t="s">
        <v>1333</v>
      </c>
      <c r="M335" s="56" t="s">
        <v>136</v>
      </c>
      <c r="N335" s="49"/>
      <c r="O335" s="35"/>
      <c r="P335" s="35"/>
      <c r="Q335" s="36"/>
      <c r="R335" s="57" t="s">
        <v>449</v>
      </c>
    </row>
    <row r="336" spans="1:18">
      <c r="A336" s="27">
        <v>511</v>
      </c>
      <c r="B336" s="27" t="s">
        <v>131</v>
      </c>
      <c r="C336" s="27" t="s">
        <v>132</v>
      </c>
      <c r="D336" s="27" t="s">
        <v>133</v>
      </c>
      <c r="E336" s="27"/>
      <c r="F336" s="27"/>
      <c r="G336" s="28"/>
      <c r="H336" s="29" t="s">
        <v>1334</v>
      </c>
      <c r="I336" s="30" t="s">
        <v>1335</v>
      </c>
      <c r="J336" s="31" t="s">
        <v>136</v>
      </c>
      <c r="K336" s="46"/>
      <c r="L336" s="47"/>
      <c r="M336" s="48"/>
      <c r="N336" s="49"/>
      <c r="O336" s="35"/>
      <c r="P336" s="35"/>
      <c r="Q336" s="36"/>
      <c r="R336" s="37"/>
    </row>
    <row r="337" spans="1:18">
      <c r="A337" s="27">
        <v>8</v>
      </c>
      <c r="B337" s="27" t="s">
        <v>623</v>
      </c>
      <c r="C337" s="27" t="s">
        <v>178</v>
      </c>
      <c r="D337" s="27" t="s">
        <v>133</v>
      </c>
      <c r="E337" s="27"/>
      <c r="F337" s="27"/>
      <c r="G337" s="28"/>
      <c r="H337" s="29" t="s">
        <v>1336</v>
      </c>
      <c r="I337" s="30" t="s">
        <v>1337</v>
      </c>
      <c r="J337" s="52" t="s">
        <v>136</v>
      </c>
      <c r="K337" s="46"/>
      <c r="L337" s="47"/>
      <c r="M337" s="48"/>
      <c r="N337" s="49"/>
      <c r="O337" s="35"/>
      <c r="P337" s="35"/>
      <c r="Q337" s="36"/>
      <c r="R337" s="37" t="s">
        <v>626</v>
      </c>
    </row>
    <row r="338" spans="1:18">
      <c r="A338" s="27">
        <v>9</v>
      </c>
      <c r="B338" s="27" t="s">
        <v>623</v>
      </c>
      <c r="C338" s="27" t="s">
        <v>178</v>
      </c>
      <c r="D338" s="27" t="s">
        <v>133</v>
      </c>
      <c r="E338" s="27"/>
      <c r="F338" s="27"/>
      <c r="G338" s="28"/>
      <c r="H338" s="29" t="s">
        <v>1338</v>
      </c>
      <c r="I338" s="30" t="s">
        <v>1339</v>
      </c>
      <c r="J338" s="52" t="s">
        <v>136</v>
      </c>
      <c r="K338" s="46"/>
      <c r="L338" s="47"/>
      <c r="M338" s="48"/>
      <c r="N338" s="49"/>
      <c r="O338" s="35"/>
      <c r="P338" s="35"/>
      <c r="Q338" s="36"/>
      <c r="R338" s="37" t="s">
        <v>626</v>
      </c>
    </row>
    <row r="339" spans="1:18">
      <c r="A339" s="27">
        <v>367</v>
      </c>
      <c r="B339" s="27" t="s">
        <v>131</v>
      </c>
      <c r="C339" s="27" t="s">
        <v>132</v>
      </c>
      <c r="D339" s="27" t="s">
        <v>244</v>
      </c>
      <c r="E339" s="27"/>
      <c r="F339" s="27" t="s">
        <v>245</v>
      </c>
      <c r="G339" s="28"/>
      <c r="H339" s="55" t="s">
        <v>1340</v>
      </c>
      <c r="I339" s="48" t="s">
        <v>1341</v>
      </c>
      <c r="J339" s="52" t="s">
        <v>1342</v>
      </c>
      <c r="K339" s="58" t="s">
        <v>1340</v>
      </c>
      <c r="L339" s="33" t="s">
        <v>1343</v>
      </c>
      <c r="M339" s="56" t="s">
        <v>1342</v>
      </c>
      <c r="N339" s="49"/>
      <c r="O339" s="35"/>
      <c r="P339" s="35"/>
      <c r="Q339" s="36"/>
      <c r="R339" s="57" t="s">
        <v>1344</v>
      </c>
    </row>
    <row r="340" spans="1:18">
      <c r="A340" s="27">
        <v>715</v>
      </c>
      <c r="B340" s="27" t="s">
        <v>373</v>
      </c>
      <c r="C340" s="27" t="s">
        <v>280</v>
      </c>
      <c r="D340" s="27" t="s">
        <v>244</v>
      </c>
      <c r="E340" s="27"/>
      <c r="F340" s="27"/>
      <c r="G340" s="28"/>
      <c r="H340" s="64" t="s">
        <v>1345</v>
      </c>
      <c r="I340" s="30" t="s">
        <v>1346</v>
      </c>
      <c r="J340" s="52" t="s">
        <v>1347</v>
      </c>
      <c r="K340" s="67" t="s">
        <v>1345</v>
      </c>
      <c r="L340" s="62" t="s">
        <v>1348</v>
      </c>
      <c r="M340" s="34" t="s">
        <v>1347</v>
      </c>
      <c r="N340" s="49"/>
      <c r="O340" s="35"/>
      <c r="P340" s="35"/>
      <c r="Q340" s="36"/>
      <c r="R340" s="37"/>
    </row>
    <row r="341" spans="1:18">
      <c r="A341" s="27">
        <v>368</v>
      </c>
      <c r="B341" s="27" t="s">
        <v>131</v>
      </c>
      <c r="C341" s="27" t="s">
        <v>132</v>
      </c>
      <c r="D341" s="27" t="s">
        <v>244</v>
      </c>
      <c r="E341" s="27"/>
      <c r="F341" s="27" t="s">
        <v>245</v>
      </c>
      <c r="G341" s="28"/>
      <c r="H341" s="76" t="s">
        <v>1349</v>
      </c>
      <c r="I341" s="77" t="s">
        <v>1350</v>
      </c>
      <c r="J341" s="52" t="s">
        <v>136</v>
      </c>
      <c r="K341" s="87" t="s">
        <v>1349</v>
      </c>
      <c r="L341" s="78" t="s">
        <v>1351</v>
      </c>
      <c r="M341" s="56" t="s">
        <v>136</v>
      </c>
      <c r="N341" s="49"/>
      <c r="O341" s="35"/>
      <c r="P341" s="35"/>
      <c r="Q341" s="36"/>
      <c r="R341" s="57" t="s">
        <v>661</v>
      </c>
    </row>
    <row r="342" spans="1:18">
      <c r="A342" s="27">
        <v>370</v>
      </c>
      <c r="B342" s="27" t="s">
        <v>131</v>
      </c>
      <c r="C342" s="27" t="s">
        <v>132</v>
      </c>
      <c r="D342" s="27" t="s">
        <v>244</v>
      </c>
      <c r="E342" s="27"/>
      <c r="F342" s="27" t="s">
        <v>245</v>
      </c>
      <c r="G342" s="28"/>
      <c r="H342" s="76" t="s">
        <v>1352</v>
      </c>
      <c r="I342" s="77" t="s">
        <v>1353</v>
      </c>
      <c r="J342" s="52" t="s">
        <v>136</v>
      </c>
      <c r="K342" s="84" t="s">
        <v>1352</v>
      </c>
      <c r="L342" s="85" t="s">
        <v>1354</v>
      </c>
      <c r="M342" s="75" t="s">
        <v>136</v>
      </c>
      <c r="N342" s="49"/>
      <c r="O342" s="35"/>
      <c r="P342" s="35"/>
      <c r="Q342" s="36"/>
      <c r="R342" s="57" t="s">
        <v>449</v>
      </c>
    </row>
    <row r="343" spans="1:18" ht="36">
      <c r="A343" s="27">
        <v>722</v>
      </c>
      <c r="B343" s="27" t="s">
        <v>373</v>
      </c>
      <c r="C343" s="27" t="s">
        <v>280</v>
      </c>
      <c r="D343" s="27" t="s">
        <v>133</v>
      </c>
      <c r="E343" s="27"/>
      <c r="F343" s="27"/>
      <c r="G343" s="28"/>
      <c r="H343" s="29" t="s">
        <v>1352</v>
      </c>
      <c r="I343" s="30" t="s">
        <v>1354</v>
      </c>
      <c r="J343" s="31" t="s">
        <v>136</v>
      </c>
      <c r="K343" s="59" t="s">
        <v>1349</v>
      </c>
      <c r="L343" s="62" t="s">
        <v>1351</v>
      </c>
      <c r="M343" s="60" t="s">
        <v>136</v>
      </c>
      <c r="N343" s="59" t="s">
        <v>1355</v>
      </c>
      <c r="O343" s="35"/>
      <c r="P343" s="35"/>
      <c r="Q343" s="36"/>
      <c r="R343" s="37"/>
    </row>
    <row r="344" spans="1:18">
      <c r="A344" s="27">
        <v>369</v>
      </c>
      <c r="B344" s="27" t="s">
        <v>131</v>
      </c>
      <c r="C344" s="27" t="s">
        <v>132</v>
      </c>
      <c r="D344" s="27" t="s">
        <v>244</v>
      </c>
      <c r="E344" s="27"/>
      <c r="F344" s="27" t="s">
        <v>245</v>
      </c>
      <c r="G344" s="28"/>
      <c r="H344" s="76" t="s">
        <v>1356</v>
      </c>
      <c r="I344" s="77" t="s">
        <v>1357</v>
      </c>
      <c r="J344" s="52" t="s">
        <v>136</v>
      </c>
      <c r="K344" s="87" t="s">
        <v>1356</v>
      </c>
      <c r="L344" s="33" t="s">
        <v>1358</v>
      </c>
      <c r="M344" s="56" t="s">
        <v>136</v>
      </c>
      <c r="N344" s="49"/>
      <c r="O344" s="35"/>
      <c r="P344" s="35"/>
      <c r="Q344" s="36"/>
      <c r="R344" s="57" t="s">
        <v>449</v>
      </c>
    </row>
    <row r="345" spans="1:18">
      <c r="A345" s="27">
        <v>371</v>
      </c>
      <c r="B345" s="27" t="s">
        <v>131</v>
      </c>
      <c r="C345" s="27" t="s">
        <v>132</v>
      </c>
      <c r="D345" s="27" t="s">
        <v>244</v>
      </c>
      <c r="E345" s="27"/>
      <c r="F345" s="27" t="s">
        <v>245</v>
      </c>
      <c r="G345" s="28"/>
      <c r="H345" s="76" t="s">
        <v>1359</v>
      </c>
      <c r="I345" s="77" t="s">
        <v>1360</v>
      </c>
      <c r="J345" s="52" t="s">
        <v>136</v>
      </c>
      <c r="K345" s="84" t="s">
        <v>1359</v>
      </c>
      <c r="L345" s="85" t="s">
        <v>1361</v>
      </c>
      <c r="M345" s="75" t="s">
        <v>136</v>
      </c>
      <c r="N345" s="49"/>
      <c r="O345" s="35"/>
      <c r="P345" s="35"/>
      <c r="Q345" s="36"/>
      <c r="R345" s="57" t="s">
        <v>449</v>
      </c>
    </row>
    <row r="346" spans="1:18" ht="36">
      <c r="A346" s="27">
        <v>723</v>
      </c>
      <c r="B346" s="27" t="s">
        <v>373</v>
      </c>
      <c r="C346" s="27" t="s">
        <v>280</v>
      </c>
      <c r="D346" s="27" t="s">
        <v>133</v>
      </c>
      <c r="E346" s="27"/>
      <c r="F346" s="27"/>
      <c r="G346" s="28"/>
      <c r="H346" s="29" t="s">
        <v>1359</v>
      </c>
      <c r="I346" s="30" t="s">
        <v>1361</v>
      </c>
      <c r="J346" s="31" t="s">
        <v>136</v>
      </c>
      <c r="K346" s="59" t="s">
        <v>1356</v>
      </c>
      <c r="L346" s="62" t="s">
        <v>1358</v>
      </c>
      <c r="M346" s="60" t="s">
        <v>136</v>
      </c>
      <c r="N346" s="59" t="s">
        <v>1355</v>
      </c>
      <c r="O346" s="35"/>
      <c r="P346" s="35"/>
      <c r="Q346" s="36"/>
      <c r="R346" s="37"/>
    </row>
    <row r="347" spans="1:18">
      <c r="A347" s="27">
        <v>742</v>
      </c>
      <c r="B347" s="27" t="s">
        <v>373</v>
      </c>
      <c r="C347" s="27" t="s">
        <v>280</v>
      </c>
      <c r="D347" s="27" t="s">
        <v>133</v>
      </c>
      <c r="E347" s="27"/>
      <c r="F347" s="27"/>
      <c r="G347" s="28"/>
      <c r="H347" s="29" t="s">
        <v>1362</v>
      </c>
      <c r="I347" s="30" t="s">
        <v>1363</v>
      </c>
      <c r="J347" s="72" t="s">
        <v>136</v>
      </c>
      <c r="K347" s="46"/>
      <c r="L347" s="47"/>
      <c r="M347" s="48"/>
      <c r="N347" s="49"/>
      <c r="O347" s="35"/>
      <c r="P347" s="35"/>
      <c r="Q347" s="36"/>
      <c r="R347" s="37"/>
    </row>
    <row r="348" spans="1:18" ht="22.5">
      <c r="A348" s="27">
        <v>653</v>
      </c>
      <c r="B348" s="27" t="s">
        <v>279</v>
      </c>
      <c r="C348" s="27" t="s">
        <v>280</v>
      </c>
      <c r="D348" s="27" t="s">
        <v>133</v>
      </c>
      <c r="E348" s="27"/>
      <c r="F348" s="27"/>
      <c r="G348" s="28"/>
      <c r="H348" s="29" t="s">
        <v>1364</v>
      </c>
      <c r="I348" s="30" t="s">
        <v>1365</v>
      </c>
      <c r="J348" s="31" t="s">
        <v>136</v>
      </c>
      <c r="K348" s="46"/>
      <c r="L348" s="47"/>
      <c r="M348" s="48"/>
      <c r="N348" s="49"/>
      <c r="O348" s="35"/>
      <c r="P348" s="35"/>
      <c r="Q348" s="36"/>
      <c r="R348" s="57" t="s">
        <v>1366</v>
      </c>
    </row>
    <row r="349" spans="1:18">
      <c r="A349" s="27">
        <v>372</v>
      </c>
      <c r="B349" s="27" t="s">
        <v>131</v>
      </c>
      <c r="C349" s="27" t="s">
        <v>132</v>
      </c>
      <c r="D349" s="27" t="s">
        <v>244</v>
      </c>
      <c r="E349" s="27" t="s">
        <v>245</v>
      </c>
      <c r="F349" s="27"/>
      <c r="G349" s="28"/>
      <c r="H349" s="29" t="s">
        <v>1367</v>
      </c>
      <c r="I349" s="30" t="s">
        <v>1368</v>
      </c>
      <c r="J349" s="61" t="s">
        <v>1369</v>
      </c>
      <c r="K349" s="59" t="s">
        <v>1370</v>
      </c>
      <c r="L349" s="62" t="s">
        <v>1368</v>
      </c>
      <c r="M349" s="63" t="s">
        <v>1369</v>
      </c>
      <c r="N349" s="49"/>
      <c r="O349" s="35"/>
      <c r="P349" s="35"/>
      <c r="Q349" s="36"/>
      <c r="R349" s="57" t="s">
        <v>1371</v>
      </c>
    </row>
    <row r="350" spans="1:18">
      <c r="A350" s="27">
        <v>698</v>
      </c>
      <c r="B350" s="27" t="s">
        <v>373</v>
      </c>
      <c r="C350" s="27" t="s">
        <v>280</v>
      </c>
      <c r="D350" s="27" t="s">
        <v>244</v>
      </c>
      <c r="E350" s="27"/>
      <c r="F350" s="27"/>
      <c r="G350" s="28"/>
      <c r="H350" s="29" t="s">
        <v>1372</v>
      </c>
      <c r="I350" s="30" t="s">
        <v>1373</v>
      </c>
      <c r="J350" s="31" t="s">
        <v>1374</v>
      </c>
      <c r="K350" s="59" t="s">
        <v>1372</v>
      </c>
      <c r="L350" s="33" t="s">
        <v>1375</v>
      </c>
      <c r="M350" s="60" t="s">
        <v>1376</v>
      </c>
      <c r="N350" s="49"/>
      <c r="O350" s="35"/>
      <c r="P350" s="35"/>
      <c r="Q350" s="36"/>
      <c r="R350" s="37"/>
    </row>
    <row r="351" spans="1:18">
      <c r="A351" s="27">
        <v>700</v>
      </c>
      <c r="B351" s="27" t="s">
        <v>373</v>
      </c>
      <c r="C351" s="27" t="s">
        <v>280</v>
      </c>
      <c r="D351" s="27" t="s">
        <v>244</v>
      </c>
      <c r="E351" s="27"/>
      <c r="F351" s="27"/>
      <c r="G351" s="28"/>
      <c r="H351" s="29" t="s">
        <v>1377</v>
      </c>
      <c r="I351" s="30" t="s">
        <v>1378</v>
      </c>
      <c r="J351" s="31" t="s">
        <v>1379</v>
      </c>
      <c r="K351" s="59" t="s">
        <v>1377</v>
      </c>
      <c r="L351" s="33" t="s">
        <v>1380</v>
      </c>
      <c r="M351" s="60" t="s">
        <v>1379</v>
      </c>
      <c r="N351" s="49"/>
      <c r="O351" s="35"/>
      <c r="P351" s="35"/>
      <c r="Q351" s="36"/>
      <c r="R351" s="37"/>
    </row>
    <row r="352" spans="1:18">
      <c r="A352" s="27">
        <v>373</v>
      </c>
      <c r="B352" s="27" t="s">
        <v>131</v>
      </c>
      <c r="C352" s="27" t="s">
        <v>132</v>
      </c>
      <c r="D352" s="27" t="s">
        <v>244</v>
      </c>
      <c r="E352" s="27" t="s">
        <v>245</v>
      </c>
      <c r="F352" s="27" t="s">
        <v>245</v>
      </c>
      <c r="G352" s="28"/>
      <c r="H352" s="55" t="s">
        <v>1381</v>
      </c>
      <c r="I352" s="48" t="s">
        <v>1382</v>
      </c>
      <c r="J352" s="52" t="s">
        <v>1383</v>
      </c>
      <c r="K352" s="59" t="s">
        <v>1384</v>
      </c>
      <c r="L352" s="78" t="s">
        <v>1385</v>
      </c>
      <c r="M352" s="56" t="s">
        <v>1383</v>
      </c>
      <c r="N352" s="49"/>
      <c r="O352" s="35"/>
      <c r="P352" s="35"/>
      <c r="Q352" s="36"/>
      <c r="R352" s="57" t="s">
        <v>306</v>
      </c>
    </row>
    <row r="353" spans="1:18">
      <c r="A353" s="27">
        <v>374</v>
      </c>
      <c r="B353" s="27" t="s">
        <v>131</v>
      </c>
      <c r="C353" s="27" t="s">
        <v>132</v>
      </c>
      <c r="D353" s="27" t="s">
        <v>244</v>
      </c>
      <c r="E353" s="27" t="s">
        <v>245</v>
      </c>
      <c r="F353" s="27"/>
      <c r="G353" s="28"/>
      <c r="H353" s="55" t="s">
        <v>1386</v>
      </c>
      <c r="I353" s="48" t="s">
        <v>1387</v>
      </c>
      <c r="J353" s="52" t="s">
        <v>1388</v>
      </c>
      <c r="K353" s="32" t="s">
        <v>1389</v>
      </c>
      <c r="L353" s="33" t="s">
        <v>1387</v>
      </c>
      <c r="M353" s="56" t="s">
        <v>1388</v>
      </c>
      <c r="N353" s="49"/>
      <c r="O353" s="35"/>
      <c r="P353" s="35"/>
      <c r="Q353" s="36"/>
      <c r="R353" s="79" t="s">
        <v>745</v>
      </c>
    </row>
    <row r="354" spans="1:18">
      <c r="A354" s="27">
        <v>779</v>
      </c>
      <c r="B354" s="27" t="s">
        <v>373</v>
      </c>
      <c r="C354" s="27" t="s">
        <v>280</v>
      </c>
      <c r="D354" s="27" t="s">
        <v>244</v>
      </c>
      <c r="E354" s="27"/>
      <c r="F354" s="27"/>
      <c r="G354" s="28"/>
      <c r="H354" s="29" t="s">
        <v>1390</v>
      </c>
      <c r="I354" s="30" t="s">
        <v>1391</v>
      </c>
      <c r="J354" s="31" t="s">
        <v>136</v>
      </c>
      <c r="K354" s="59" t="s">
        <v>1392</v>
      </c>
      <c r="L354" s="33" t="s">
        <v>1393</v>
      </c>
      <c r="M354" s="60" t="s">
        <v>136</v>
      </c>
      <c r="N354" s="49"/>
      <c r="O354" s="35"/>
      <c r="P354" s="35"/>
      <c r="Q354" s="36"/>
      <c r="R354" s="37"/>
    </row>
    <row r="355" spans="1:18">
      <c r="A355" s="27">
        <v>875</v>
      </c>
      <c r="B355" s="27" t="s">
        <v>373</v>
      </c>
      <c r="C355" s="27" t="s">
        <v>280</v>
      </c>
      <c r="D355" s="27" t="s">
        <v>133</v>
      </c>
      <c r="E355" s="27"/>
      <c r="F355" s="27"/>
      <c r="G355" s="28"/>
      <c r="H355" s="29" t="s">
        <v>1394</v>
      </c>
      <c r="I355" s="30" t="s">
        <v>1395</v>
      </c>
      <c r="J355" s="31" t="s">
        <v>136</v>
      </c>
      <c r="K355" s="46"/>
      <c r="L355" s="47"/>
      <c r="M355" s="48"/>
      <c r="N355" s="49"/>
      <c r="O355" s="35"/>
      <c r="P355" s="35"/>
      <c r="Q355" s="36"/>
      <c r="R355" s="57"/>
    </row>
    <row r="356" spans="1:18">
      <c r="A356" s="27">
        <v>512</v>
      </c>
      <c r="B356" s="27" t="s">
        <v>131</v>
      </c>
      <c r="C356" s="27" t="s">
        <v>132</v>
      </c>
      <c r="D356" s="27" t="s">
        <v>133</v>
      </c>
      <c r="E356" s="27"/>
      <c r="F356" s="27"/>
      <c r="G356" s="28"/>
      <c r="H356" s="29" t="s">
        <v>1396</v>
      </c>
      <c r="I356" s="30" t="s">
        <v>1397</v>
      </c>
      <c r="J356" s="31" t="s">
        <v>136</v>
      </c>
      <c r="K356" s="46"/>
      <c r="L356" s="47"/>
      <c r="M356" s="48"/>
      <c r="N356" s="49"/>
      <c r="O356" s="35"/>
      <c r="P356" s="35"/>
      <c r="Q356" s="36"/>
      <c r="R356" s="37"/>
    </row>
    <row r="357" spans="1:18">
      <c r="A357" s="27">
        <v>886</v>
      </c>
      <c r="B357" s="27" t="s">
        <v>373</v>
      </c>
      <c r="C357" s="27" t="s">
        <v>280</v>
      </c>
      <c r="D357" s="27" t="s">
        <v>133</v>
      </c>
      <c r="E357" s="27"/>
      <c r="F357" s="27"/>
      <c r="G357" s="28"/>
      <c r="H357" s="29" t="s">
        <v>1398</v>
      </c>
      <c r="I357" s="30" t="s">
        <v>1399</v>
      </c>
      <c r="J357" s="31" t="s">
        <v>136</v>
      </c>
      <c r="K357" s="46"/>
      <c r="L357" s="47"/>
      <c r="M357" s="48"/>
      <c r="N357" s="49"/>
      <c r="O357" s="35"/>
      <c r="P357" s="35"/>
      <c r="Q357" s="36"/>
      <c r="R357" s="57" t="s">
        <v>1149</v>
      </c>
    </row>
    <row r="358" spans="1:18">
      <c r="A358" s="27">
        <v>887</v>
      </c>
      <c r="B358" s="27" t="s">
        <v>373</v>
      </c>
      <c r="C358" s="27" t="s">
        <v>280</v>
      </c>
      <c r="D358" s="27" t="s">
        <v>133</v>
      </c>
      <c r="E358" s="27"/>
      <c r="F358" s="27"/>
      <c r="G358" s="28"/>
      <c r="H358" s="29" t="s">
        <v>1400</v>
      </c>
      <c r="I358" s="30" t="s">
        <v>1401</v>
      </c>
      <c r="J358" s="31" t="s">
        <v>136</v>
      </c>
      <c r="K358" s="46"/>
      <c r="L358" s="47"/>
      <c r="M358" s="48"/>
      <c r="N358" s="49"/>
      <c r="O358" s="35"/>
      <c r="P358" s="35"/>
      <c r="Q358" s="36"/>
      <c r="R358" s="57" t="s">
        <v>1149</v>
      </c>
    </row>
    <row r="359" spans="1:18">
      <c r="A359" s="27">
        <v>888</v>
      </c>
      <c r="B359" s="27" t="s">
        <v>373</v>
      </c>
      <c r="C359" s="27" t="s">
        <v>280</v>
      </c>
      <c r="D359" s="27" t="s">
        <v>133</v>
      </c>
      <c r="E359" s="27"/>
      <c r="F359" s="27"/>
      <c r="G359" s="28"/>
      <c r="H359" s="29" t="s">
        <v>1402</v>
      </c>
      <c r="I359" s="30" t="s">
        <v>1403</v>
      </c>
      <c r="J359" s="31" t="s">
        <v>136</v>
      </c>
      <c r="K359" s="46"/>
      <c r="L359" s="47"/>
      <c r="M359" s="48"/>
      <c r="N359" s="49"/>
      <c r="O359" s="35"/>
      <c r="P359" s="35"/>
      <c r="Q359" s="36"/>
      <c r="R359" s="57" t="s">
        <v>1149</v>
      </c>
    </row>
    <row r="360" spans="1:18">
      <c r="A360" s="27">
        <v>375</v>
      </c>
      <c r="B360" s="27" t="s">
        <v>131</v>
      </c>
      <c r="C360" s="27" t="s">
        <v>132</v>
      </c>
      <c r="D360" s="27" t="s">
        <v>244</v>
      </c>
      <c r="E360" s="27"/>
      <c r="F360" s="27" t="s">
        <v>245</v>
      </c>
      <c r="G360" s="28"/>
      <c r="H360" s="29" t="s">
        <v>1404</v>
      </c>
      <c r="I360" s="30" t="s">
        <v>1405</v>
      </c>
      <c r="J360" s="61" t="s">
        <v>1406</v>
      </c>
      <c r="K360" s="70" t="s">
        <v>1404</v>
      </c>
      <c r="L360" s="62" t="s">
        <v>1407</v>
      </c>
      <c r="M360" s="63" t="s">
        <v>1406</v>
      </c>
      <c r="N360" s="49"/>
      <c r="O360" s="35"/>
      <c r="P360" s="35"/>
      <c r="Q360" s="36"/>
      <c r="R360" s="57" t="s">
        <v>598</v>
      </c>
    </row>
    <row r="361" spans="1:18" ht="22.5">
      <c r="A361" s="27">
        <v>376</v>
      </c>
      <c r="B361" s="27" t="s">
        <v>131</v>
      </c>
      <c r="C361" s="27" t="s">
        <v>132</v>
      </c>
      <c r="D361" s="27" t="s">
        <v>244</v>
      </c>
      <c r="E361" s="27" t="s">
        <v>245</v>
      </c>
      <c r="F361" s="27" t="s">
        <v>245</v>
      </c>
      <c r="G361" s="28"/>
      <c r="H361" s="76" t="s">
        <v>1408</v>
      </c>
      <c r="I361" s="77" t="s">
        <v>1409</v>
      </c>
      <c r="J361" s="52" t="s">
        <v>136</v>
      </c>
      <c r="K361" s="32" t="s">
        <v>1410</v>
      </c>
      <c r="L361" s="78" t="s">
        <v>1411</v>
      </c>
      <c r="M361" s="56" t="s">
        <v>136</v>
      </c>
      <c r="N361" s="49"/>
      <c r="O361" s="35"/>
      <c r="P361" s="35"/>
      <c r="Q361" s="36"/>
      <c r="R361" s="57" t="s">
        <v>479</v>
      </c>
    </row>
    <row r="362" spans="1:18">
      <c r="A362" s="27">
        <v>513</v>
      </c>
      <c r="B362" s="27" t="s">
        <v>131</v>
      </c>
      <c r="C362" s="27" t="s">
        <v>132</v>
      </c>
      <c r="D362" s="27" t="s">
        <v>133</v>
      </c>
      <c r="E362" s="27"/>
      <c r="F362" s="27"/>
      <c r="G362" s="28"/>
      <c r="H362" s="29" t="s">
        <v>1412</v>
      </c>
      <c r="I362" s="30" t="s">
        <v>1413</v>
      </c>
      <c r="J362" s="31" t="s">
        <v>136</v>
      </c>
      <c r="K362" s="46"/>
      <c r="L362" s="47"/>
      <c r="M362" s="48"/>
      <c r="N362" s="49"/>
      <c r="O362" s="35"/>
      <c r="P362" s="35"/>
      <c r="Q362" s="36"/>
      <c r="R362" s="37"/>
    </row>
    <row r="363" spans="1:18">
      <c r="A363" s="27">
        <v>377</v>
      </c>
      <c r="B363" s="27" t="s">
        <v>131</v>
      </c>
      <c r="C363" s="27" t="s">
        <v>132</v>
      </c>
      <c r="D363" s="27" t="s">
        <v>244</v>
      </c>
      <c r="E363" s="27" t="s">
        <v>245</v>
      </c>
      <c r="F363" s="27"/>
      <c r="G363" s="28"/>
      <c r="H363" s="55" t="s">
        <v>1414</v>
      </c>
      <c r="I363" s="48" t="s">
        <v>1415</v>
      </c>
      <c r="J363" s="52" t="s">
        <v>1416</v>
      </c>
      <c r="K363" s="32" t="s">
        <v>1417</v>
      </c>
      <c r="L363" s="33" t="s">
        <v>1415</v>
      </c>
      <c r="M363" s="56" t="s">
        <v>1416</v>
      </c>
      <c r="N363" s="49"/>
      <c r="O363" s="35"/>
      <c r="P363" s="35"/>
      <c r="Q363" s="36"/>
      <c r="R363" s="79" t="s">
        <v>745</v>
      </c>
    </row>
    <row r="364" spans="1:18" ht="22.5">
      <c r="A364" s="27">
        <v>378</v>
      </c>
      <c r="B364" s="27" t="s">
        <v>131</v>
      </c>
      <c r="C364" s="27" t="s">
        <v>132</v>
      </c>
      <c r="D364" s="27" t="s">
        <v>244</v>
      </c>
      <c r="E364" s="27" t="s">
        <v>245</v>
      </c>
      <c r="F364" s="27" t="s">
        <v>245</v>
      </c>
      <c r="G364" s="28"/>
      <c r="H364" s="76" t="s">
        <v>1418</v>
      </c>
      <c r="I364" s="77" t="s">
        <v>1419</v>
      </c>
      <c r="J364" s="52" t="s">
        <v>136</v>
      </c>
      <c r="K364" s="86" t="s">
        <v>1420</v>
      </c>
      <c r="L364" s="33" t="s">
        <v>1421</v>
      </c>
      <c r="M364" s="56" t="s">
        <v>136</v>
      </c>
      <c r="N364" s="49"/>
      <c r="O364" s="35"/>
      <c r="P364" s="35"/>
      <c r="Q364" s="36"/>
      <c r="R364" s="57" t="s">
        <v>1422</v>
      </c>
    </row>
    <row r="365" spans="1:18">
      <c r="A365" s="27">
        <v>379</v>
      </c>
      <c r="B365" s="27" t="s">
        <v>131</v>
      </c>
      <c r="C365" s="27" t="s">
        <v>132</v>
      </c>
      <c r="D365" s="27" t="s">
        <v>244</v>
      </c>
      <c r="E365" s="27" t="s">
        <v>245</v>
      </c>
      <c r="F365" s="27"/>
      <c r="G365" s="28"/>
      <c r="H365" s="55" t="s">
        <v>1423</v>
      </c>
      <c r="I365" s="48" t="s">
        <v>1424</v>
      </c>
      <c r="J365" s="52" t="s">
        <v>1425</v>
      </c>
      <c r="K365" s="32" t="s">
        <v>1426</v>
      </c>
      <c r="L365" s="33" t="s">
        <v>1424</v>
      </c>
      <c r="M365" s="56" t="s">
        <v>1425</v>
      </c>
      <c r="N365" s="49"/>
      <c r="O365" s="35"/>
      <c r="P365" s="35"/>
      <c r="Q365" s="36"/>
      <c r="R365" s="57" t="s">
        <v>449</v>
      </c>
    </row>
    <row r="366" spans="1:18">
      <c r="A366" s="27">
        <v>514</v>
      </c>
      <c r="B366" s="27" t="s">
        <v>131</v>
      </c>
      <c r="C366" s="27" t="s">
        <v>132</v>
      </c>
      <c r="D366" s="27" t="s">
        <v>133</v>
      </c>
      <c r="E366" s="27"/>
      <c r="F366" s="27"/>
      <c r="G366" s="28"/>
      <c r="H366" s="29" t="s">
        <v>1427</v>
      </c>
      <c r="I366" s="30" t="s">
        <v>1428</v>
      </c>
      <c r="J366" s="31" t="s">
        <v>136</v>
      </c>
      <c r="K366" s="46"/>
      <c r="L366" s="47"/>
      <c r="M366" s="48"/>
      <c r="N366" s="49"/>
      <c r="O366" s="35"/>
      <c r="P366" s="35"/>
      <c r="Q366" s="36"/>
      <c r="R366" s="37"/>
    </row>
    <row r="367" spans="1:18">
      <c r="A367" s="27">
        <v>49</v>
      </c>
      <c r="B367" s="27" t="s">
        <v>177</v>
      </c>
      <c r="C367" s="27" t="s">
        <v>178</v>
      </c>
      <c r="D367" s="27" t="s">
        <v>133</v>
      </c>
      <c r="E367" s="27"/>
      <c r="F367" s="27"/>
      <c r="G367" s="28"/>
      <c r="H367" s="50" t="s">
        <v>1429</v>
      </c>
      <c r="I367" s="51" t="s">
        <v>1430</v>
      </c>
      <c r="J367" s="52" t="s">
        <v>136</v>
      </c>
      <c r="K367" s="32" t="s">
        <v>181</v>
      </c>
      <c r="L367" s="33" t="s">
        <v>182</v>
      </c>
      <c r="M367" s="34" t="s">
        <v>136</v>
      </c>
      <c r="N367" s="49"/>
      <c r="O367" s="53" t="s">
        <v>183</v>
      </c>
      <c r="P367" s="35"/>
      <c r="Q367" s="54"/>
      <c r="R367" s="37" t="s">
        <v>184</v>
      </c>
    </row>
    <row r="368" spans="1:18">
      <c r="A368" s="27">
        <v>50</v>
      </c>
      <c r="B368" s="27" t="s">
        <v>177</v>
      </c>
      <c r="C368" s="27" t="s">
        <v>178</v>
      </c>
      <c r="D368" s="27" t="s">
        <v>133</v>
      </c>
      <c r="E368" s="27"/>
      <c r="F368" s="27"/>
      <c r="G368" s="28"/>
      <c r="H368" s="50" t="s">
        <v>1431</v>
      </c>
      <c r="I368" s="51" t="s">
        <v>1432</v>
      </c>
      <c r="J368" s="52" t="s">
        <v>136</v>
      </c>
      <c r="K368" s="32" t="s">
        <v>181</v>
      </c>
      <c r="L368" s="33" t="s">
        <v>182</v>
      </c>
      <c r="M368" s="34" t="s">
        <v>136</v>
      </c>
      <c r="N368" s="49"/>
      <c r="O368" s="53" t="s">
        <v>187</v>
      </c>
      <c r="P368" s="35"/>
      <c r="Q368" s="54"/>
      <c r="R368" s="37" t="s">
        <v>184</v>
      </c>
    </row>
    <row r="369" spans="1:18">
      <c r="A369" s="27">
        <v>51</v>
      </c>
      <c r="B369" s="27" t="s">
        <v>177</v>
      </c>
      <c r="C369" s="27" t="s">
        <v>178</v>
      </c>
      <c r="D369" s="27" t="s">
        <v>133</v>
      </c>
      <c r="E369" s="27"/>
      <c r="F369" s="27"/>
      <c r="G369" s="28"/>
      <c r="H369" s="50" t="s">
        <v>1433</v>
      </c>
      <c r="I369" s="51" t="s">
        <v>1434</v>
      </c>
      <c r="J369" s="52" t="s">
        <v>136</v>
      </c>
      <c r="K369" s="32" t="s">
        <v>181</v>
      </c>
      <c r="L369" s="33" t="s">
        <v>182</v>
      </c>
      <c r="M369" s="34" t="s">
        <v>136</v>
      </c>
      <c r="N369" s="49"/>
      <c r="O369" s="33" t="s">
        <v>1435</v>
      </c>
      <c r="P369" s="35"/>
      <c r="Q369" s="54"/>
      <c r="R369" s="37" t="s">
        <v>184</v>
      </c>
    </row>
    <row r="370" spans="1:18">
      <c r="A370" s="27">
        <v>52</v>
      </c>
      <c r="B370" s="27" t="s">
        <v>177</v>
      </c>
      <c r="C370" s="27" t="s">
        <v>178</v>
      </c>
      <c r="D370" s="27" t="s">
        <v>133</v>
      </c>
      <c r="E370" s="27"/>
      <c r="F370" s="27"/>
      <c r="G370" s="28"/>
      <c r="H370" s="50" t="s">
        <v>1436</v>
      </c>
      <c r="I370" s="51" t="s">
        <v>1437</v>
      </c>
      <c r="J370" s="52" t="s">
        <v>136</v>
      </c>
      <c r="K370" s="32" t="s">
        <v>181</v>
      </c>
      <c r="L370" s="33" t="s">
        <v>182</v>
      </c>
      <c r="M370" s="34" t="s">
        <v>136</v>
      </c>
      <c r="N370" s="49"/>
      <c r="O370" s="53" t="s">
        <v>190</v>
      </c>
      <c r="P370" s="35"/>
      <c r="Q370" s="54"/>
      <c r="R370" s="37" t="s">
        <v>184</v>
      </c>
    </row>
    <row r="371" spans="1:18">
      <c r="A371" s="27">
        <v>53</v>
      </c>
      <c r="B371" s="27" t="s">
        <v>177</v>
      </c>
      <c r="C371" s="27" t="s">
        <v>178</v>
      </c>
      <c r="D371" s="27" t="s">
        <v>133</v>
      </c>
      <c r="E371" s="27"/>
      <c r="F371" s="27"/>
      <c r="G371" s="28"/>
      <c r="H371" s="50" t="s">
        <v>1438</v>
      </c>
      <c r="I371" s="51" t="s">
        <v>1439</v>
      </c>
      <c r="J371" s="52" t="s">
        <v>136</v>
      </c>
      <c r="K371" s="32" t="s">
        <v>181</v>
      </c>
      <c r="L371" s="33" t="s">
        <v>182</v>
      </c>
      <c r="M371" s="34" t="s">
        <v>136</v>
      </c>
      <c r="N371" s="49"/>
      <c r="O371" s="53" t="s">
        <v>193</v>
      </c>
      <c r="P371" s="35"/>
      <c r="Q371" s="54"/>
      <c r="R371" s="37" t="s">
        <v>184</v>
      </c>
    </row>
    <row r="372" spans="1:18">
      <c r="A372" s="27">
        <v>54</v>
      </c>
      <c r="B372" s="27" t="s">
        <v>177</v>
      </c>
      <c r="C372" s="27" t="s">
        <v>178</v>
      </c>
      <c r="D372" s="27" t="s">
        <v>133</v>
      </c>
      <c r="E372" s="27"/>
      <c r="F372" s="27"/>
      <c r="G372" s="28"/>
      <c r="H372" s="50" t="s">
        <v>1440</v>
      </c>
      <c r="I372" s="51" t="s">
        <v>1441</v>
      </c>
      <c r="J372" s="52" t="s">
        <v>136</v>
      </c>
      <c r="K372" s="32" t="s">
        <v>181</v>
      </c>
      <c r="L372" s="33" t="s">
        <v>182</v>
      </c>
      <c r="M372" s="34" t="s">
        <v>136</v>
      </c>
      <c r="N372" s="49"/>
      <c r="O372" s="53" t="s">
        <v>196</v>
      </c>
      <c r="P372" s="35"/>
      <c r="Q372" s="54"/>
      <c r="R372" s="37" t="s">
        <v>184</v>
      </c>
    </row>
    <row r="373" spans="1:18">
      <c r="A373" s="27">
        <v>55</v>
      </c>
      <c r="B373" s="27" t="s">
        <v>177</v>
      </c>
      <c r="C373" s="27" t="s">
        <v>178</v>
      </c>
      <c r="D373" s="27" t="s">
        <v>133</v>
      </c>
      <c r="E373" s="27"/>
      <c r="F373" s="27"/>
      <c r="G373" s="28"/>
      <c r="H373" s="50" t="s">
        <v>1442</v>
      </c>
      <c r="I373" s="51" t="s">
        <v>1443</v>
      </c>
      <c r="J373" s="52" t="s">
        <v>136</v>
      </c>
      <c r="K373" s="32" t="s">
        <v>181</v>
      </c>
      <c r="L373" s="33" t="s">
        <v>182</v>
      </c>
      <c r="M373" s="34" t="s">
        <v>136</v>
      </c>
      <c r="N373" s="49"/>
      <c r="O373" s="53" t="s">
        <v>199</v>
      </c>
      <c r="P373" s="35"/>
      <c r="Q373" s="54"/>
      <c r="R373" s="37" t="s">
        <v>184</v>
      </c>
    </row>
    <row r="374" spans="1:18">
      <c r="A374" s="27">
        <v>56</v>
      </c>
      <c r="B374" s="27" t="s">
        <v>177</v>
      </c>
      <c r="C374" s="27" t="s">
        <v>178</v>
      </c>
      <c r="D374" s="27" t="s">
        <v>133</v>
      </c>
      <c r="E374" s="27"/>
      <c r="F374" s="27"/>
      <c r="G374" s="28"/>
      <c r="H374" s="50" t="s">
        <v>1444</v>
      </c>
      <c r="I374" s="51" t="s">
        <v>1445</v>
      </c>
      <c r="J374" s="52" t="s">
        <v>136</v>
      </c>
      <c r="K374" s="32" t="s">
        <v>181</v>
      </c>
      <c r="L374" s="33" t="s">
        <v>182</v>
      </c>
      <c r="M374" s="34" t="s">
        <v>136</v>
      </c>
      <c r="N374" s="49"/>
      <c r="O374" s="53" t="s">
        <v>1446</v>
      </c>
      <c r="P374" s="35"/>
      <c r="Q374" s="54"/>
      <c r="R374" s="37" t="s">
        <v>184</v>
      </c>
    </row>
    <row r="375" spans="1:18">
      <c r="A375" s="27">
        <v>57</v>
      </c>
      <c r="B375" s="27" t="s">
        <v>177</v>
      </c>
      <c r="C375" s="27" t="s">
        <v>178</v>
      </c>
      <c r="D375" s="27" t="s">
        <v>133</v>
      </c>
      <c r="E375" s="27"/>
      <c r="F375" s="27"/>
      <c r="G375" s="28"/>
      <c r="H375" s="50" t="s">
        <v>1447</v>
      </c>
      <c r="I375" s="51" t="s">
        <v>1448</v>
      </c>
      <c r="J375" s="52" t="s">
        <v>136</v>
      </c>
      <c r="K375" s="32" t="s">
        <v>181</v>
      </c>
      <c r="L375" s="33" t="s">
        <v>182</v>
      </c>
      <c r="M375" s="34" t="s">
        <v>136</v>
      </c>
      <c r="N375" s="49"/>
      <c r="O375" s="53" t="s">
        <v>202</v>
      </c>
      <c r="P375" s="35"/>
      <c r="Q375" s="54"/>
      <c r="R375" s="37" t="s">
        <v>184</v>
      </c>
    </row>
    <row r="376" spans="1:18">
      <c r="A376" s="27">
        <v>58</v>
      </c>
      <c r="B376" s="27" t="s">
        <v>177</v>
      </c>
      <c r="C376" s="27" t="s">
        <v>178</v>
      </c>
      <c r="D376" s="27" t="s">
        <v>133</v>
      </c>
      <c r="E376" s="27"/>
      <c r="F376" s="27"/>
      <c r="G376" s="28"/>
      <c r="H376" s="50" t="s">
        <v>1449</v>
      </c>
      <c r="I376" s="51" t="s">
        <v>1450</v>
      </c>
      <c r="J376" s="52" t="s">
        <v>136</v>
      </c>
      <c r="K376" s="32" t="s">
        <v>181</v>
      </c>
      <c r="L376" s="33" t="s">
        <v>182</v>
      </c>
      <c r="M376" s="34" t="s">
        <v>136</v>
      </c>
      <c r="N376" s="49"/>
      <c r="O376" s="53" t="s">
        <v>205</v>
      </c>
      <c r="P376" s="35"/>
      <c r="Q376" s="54"/>
      <c r="R376" s="37" t="s">
        <v>184</v>
      </c>
    </row>
    <row r="377" spans="1:18">
      <c r="A377" s="27">
        <v>59</v>
      </c>
      <c r="B377" s="27" t="s">
        <v>177</v>
      </c>
      <c r="C377" s="27" t="s">
        <v>178</v>
      </c>
      <c r="D377" s="27" t="s">
        <v>133</v>
      </c>
      <c r="E377" s="27"/>
      <c r="F377" s="27"/>
      <c r="G377" s="28"/>
      <c r="H377" s="50" t="s">
        <v>1451</v>
      </c>
      <c r="I377" s="51" t="s">
        <v>1452</v>
      </c>
      <c r="J377" s="52" t="s">
        <v>136</v>
      </c>
      <c r="K377" s="32" t="s">
        <v>181</v>
      </c>
      <c r="L377" s="33" t="s">
        <v>182</v>
      </c>
      <c r="M377" s="34" t="s">
        <v>136</v>
      </c>
      <c r="N377" s="49"/>
      <c r="O377" s="53" t="s">
        <v>208</v>
      </c>
      <c r="P377" s="35"/>
      <c r="Q377" s="54"/>
      <c r="R377" s="37" t="s">
        <v>184</v>
      </c>
    </row>
    <row r="378" spans="1:18">
      <c r="A378" s="27">
        <v>60</v>
      </c>
      <c r="B378" s="27" t="s">
        <v>177</v>
      </c>
      <c r="C378" s="27" t="s">
        <v>178</v>
      </c>
      <c r="D378" s="27" t="s">
        <v>133</v>
      </c>
      <c r="E378" s="27"/>
      <c r="F378" s="27"/>
      <c r="G378" s="28"/>
      <c r="H378" s="50" t="s">
        <v>1453</v>
      </c>
      <c r="I378" s="51" t="s">
        <v>1454</v>
      </c>
      <c r="J378" s="52" t="s">
        <v>136</v>
      </c>
      <c r="K378" s="32" t="s">
        <v>181</v>
      </c>
      <c r="L378" s="33" t="s">
        <v>182</v>
      </c>
      <c r="M378" s="34" t="s">
        <v>136</v>
      </c>
      <c r="N378" s="49"/>
      <c r="O378" s="33" t="s">
        <v>211</v>
      </c>
      <c r="P378" s="35"/>
      <c r="Q378" s="54"/>
      <c r="R378" s="37" t="s">
        <v>184</v>
      </c>
    </row>
    <row r="379" spans="1:18">
      <c r="A379" s="27">
        <v>61</v>
      </c>
      <c r="B379" s="27" t="s">
        <v>177</v>
      </c>
      <c r="C379" s="27" t="s">
        <v>178</v>
      </c>
      <c r="D379" s="27" t="s">
        <v>133</v>
      </c>
      <c r="E379" s="27"/>
      <c r="F379" s="27"/>
      <c r="G379" s="28"/>
      <c r="H379" s="50" t="s">
        <v>1455</v>
      </c>
      <c r="I379" s="51" t="s">
        <v>1456</v>
      </c>
      <c r="J379" s="52" t="s">
        <v>136</v>
      </c>
      <c r="K379" s="32" t="s">
        <v>181</v>
      </c>
      <c r="L379" s="33" t="s">
        <v>182</v>
      </c>
      <c r="M379" s="34" t="s">
        <v>136</v>
      </c>
      <c r="N379" s="49"/>
      <c r="O379" s="33" t="s">
        <v>214</v>
      </c>
      <c r="P379" s="35"/>
      <c r="Q379" s="54"/>
      <c r="R379" s="37" t="s">
        <v>184</v>
      </c>
    </row>
    <row r="380" spans="1:18">
      <c r="A380" s="27">
        <v>62</v>
      </c>
      <c r="B380" s="27" t="s">
        <v>177</v>
      </c>
      <c r="C380" s="27" t="s">
        <v>178</v>
      </c>
      <c r="D380" s="27" t="s">
        <v>133</v>
      </c>
      <c r="E380" s="27"/>
      <c r="F380" s="27"/>
      <c r="G380" s="28"/>
      <c r="H380" s="50" t="s">
        <v>1457</v>
      </c>
      <c r="I380" s="51" t="s">
        <v>1458</v>
      </c>
      <c r="J380" s="52" t="s">
        <v>136</v>
      </c>
      <c r="K380" s="32" t="s">
        <v>181</v>
      </c>
      <c r="L380" s="33" t="s">
        <v>182</v>
      </c>
      <c r="M380" s="34" t="s">
        <v>136</v>
      </c>
      <c r="N380" s="49"/>
      <c r="O380" s="33" t="s">
        <v>1459</v>
      </c>
      <c r="P380" s="35"/>
      <c r="Q380" s="54"/>
      <c r="R380" s="37" t="s">
        <v>184</v>
      </c>
    </row>
    <row r="381" spans="1:18">
      <c r="A381" s="27">
        <v>63</v>
      </c>
      <c r="B381" s="27" t="s">
        <v>177</v>
      </c>
      <c r="C381" s="27" t="s">
        <v>178</v>
      </c>
      <c r="D381" s="27" t="s">
        <v>133</v>
      </c>
      <c r="E381" s="27"/>
      <c r="F381" s="27"/>
      <c r="G381" s="28"/>
      <c r="H381" s="50" t="s">
        <v>1460</v>
      </c>
      <c r="I381" s="51" t="s">
        <v>1461</v>
      </c>
      <c r="J381" s="52" t="s">
        <v>136</v>
      </c>
      <c r="K381" s="32" t="s">
        <v>181</v>
      </c>
      <c r="L381" s="33" t="s">
        <v>182</v>
      </c>
      <c r="M381" s="34" t="s">
        <v>136</v>
      </c>
      <c r="N381" s="49"/>
      <c r="O381" s="33" t="s">
        <v>1462</v>
      </c>
      <c r="P381" s="35"/>
      <c r="Q381" s="36"/>
      <c r="R381" s="37" t="s">
        <v>184</v>
      </c>
    </row>
    <row r="382" spans="1:18">
      <c r="A382" s="27">
        <v>64</v>
      </c>
      <c r="B382" s="27" t="s">
        <v>177</v>
      </c>
      <c r="C382" s="27" t="s">
        <v>178</v>
      </c>
      <c r="D382" s="27" t="s">
        <v>133</v>
      </c>
      <c r="E382" s="27"/>
      <c r="F382" s="27"/>
      <c r="G382" s="28"/>
      <c r="H382" s="50" t="s">
        <v>1463</v>
      </c>
      <c r="I382" s="51" t="s">
        <v>1464</v>
      </c>
      <c r="J382" s="52" t="s">
        <v>136</v>
      </c>
      <c r="K382" s="32" t="s">
        <v>181</v>
      </c>
      <c r="L382" s="33" t="s">
        <v>182</v>
      </c>
      <c r="M382" s="34" t="s">
        <v>136</v>
      </c>
      <c r="N382" s="49"/>
      <c r="O382" s="33" t="s">
        <v>220</v>
      </c>
      <c r="P382" s="35"/>
      <c r="Q382" s="54"/>
      <c r="R382" s="37" t="s">
        <v>184</v>
      </c>
    </row>
    <row r="383" spans="1:18">
      <c r="A383" s="27">
        <v>65</v>
      </c>
      <c r="B383" s="27" t="s">
        <v>177</v>
      </c>
      <c r="C383" s="27" t="s">
        <v>178</v>
      </c>
      <c r="D383" s="27" t="s">
        <v>133</v>
      </c>
      <c r="E383" s="27"/>
      <c r="F383" s="27"/>
      <c r="G383" s="28"/>
      <c r="H383" s="50" t="s">
        <v>1465</v>
      </c>
      <c r="I383" s="51" t="s">
        <v>1466</v>
      </c>
      <c r="J383" s="52" t="s">
        <v>136</v>
      </c>
      <c r="K383" s="32" t="s">
        <v>181</v>
      </c>
      <c r="L383" s="33" t="s">
        <v>182</v>
      </c>
      <c r="M383" s="34" t="s">
        <v>136</v>
      </c>
      <c r="N383" s="49"/>
      <c r="O383" s="33" t="s">
        <v>223</v>
      </c>
      <c r="P383" s="35"/>
      <c r="Q383" s="54"/>
      <c r="R383" s="37" t="s">
        <v>184</v>
      </c>
    </row>
    <row r="384" spans="1:18">
      <c r="A384" s="27">
        <v>66</v>
      </c>
      <c r="B384" s="27" t="s">
        <v>177</v>
      </c>
      <c r="C384" s="27" t="s">
        <v>178</v>
      </c>
      <c r="D384" s="27" t="s">
        <v>133</v>
      </c>
      <c r="E384" s="27"/>
      <c r="F384" s="27"/>
      <c r="G384" s="28"/>
      <c r="H384" s="50" t="s">
        <v>1467</v>
      </c>
      <c r="I384" s="51" t="s">
        <v>1468</v>
      </c>
      <c r="J384" s="52" t="s">
        <v>136</v>
      </c>
      <c r="K384" s="32" t="s">
        <v>181</v>
      </c>
      <c r="L384" s="33" t="s">
        <v>182</v>
      </c>
      <c r="M384" s="34" t="s">
        <v>136</v>
      </c>
      <c r="N384" s="49"/>
      <c r="O384" s="33" t="s">
        <v>1469</v>
      </c>
      <c r="P384" s="35"/>
      <c r="Q384" s="54"/>
      <c r="R384" s="37" t="s">
        <v>184</v>
      </c>
    </row>
    <row r="385" spans="1:18">
      <c r="A385" s="27">
        <v>67</v>
      </c>
      <c r="B385" s="27" t="s">
        <v>177</v>
      </c>
      <c r="C385" s="27" t="s">
        <v>178</v>
      </c>
      <c r="D385" s="27" t="s">
        <v>133</v>
      </c>
      <c r="E385" s="27"/>
      <c r="F385" s="27"/>
      <c r="G385" s="28"/>
      <c r="H385" s="50" t="s">
        <v>1470</v>
      </c>
      <c r="I385" s="51" t="s">
        <v>1471</v>
      </c>
      <c r="J385" s="52" t="s">
        <v>136</v>
      </c>
      <c r="K385" s="32" t="s">
        <v>181</v>
      </c>
      <c r="L385" s="33" t="s">
        <v>182</v>
      </c>
      <c r="M385" s="34" t="s">
        <v>136</v>
      </c>
      <c r="N385" s="49"/>
      <c r="O385" s="33" t="s">
        <v>226</v>
      </c>
      <c r="P385" s="35"/>
      <c r="Q385" s="54"/>
      <c r="R385" s="37" t="s">
        <v>184</v>
      </c>
    </row>
    <row r="386" spans="1:18">
      <c r="A386" s="27">
        <v>68</v>
      </c>
      <c r="B386" s="27" t="s">
        <v>177</v>
      </c>
      <c r="C386" s="27" t="s">
        <v>178</v>
      </c>
      <c r="D386" s="27" t="s">
        <v>133</v>
      </c>
      <c r="E386" s="27"/>
      <c r="F386" s="27"/>
      <c r="G386" s="28"/>
      <c r="H386" s="50" t="s">
        <v>1472</v>
      </c>
      <c r="I386" s="51" t="s">
        <v>1473</v>
      </c>
      <c r="J386" s="52" t="s">
        <v>136</v>
      </c>
      <c r="K386" s="32" t="s">
        <v>181</v>
      </c>
      <c r="L386" s="33" t="s">
        <v>182</v>
      </c>
      <c r="M386" s="34" t="s">
        <v>136</v>
      </c>
      <c r="N386" s="49"/>
      <c r="O386" s="33" t="s">
        <v>1474</v>
      </c>
      <c r="P386" s="35"/>
      <c r="Q386" s="54"/>
      <c r="R386" s="37" t="s">
        <v>184</v>
      </c>
    </row>
    <row r="387" spans="1:18">
      <c r="A387" s="27">
        <v>69</v>
      </c>
      <c r="B387" s="27" t="s">
        <v>177</v>
      </c>
      <c r="C387" s="27" t="s">
        <v>178</v>
      </c>
      <c r="D387" s="27" t="s">
        <v>133</v>
      </c>
      <c r="E387" s="27"/>
      <c r="F387" s="27"/>
      <c r="G387" s="28"/>
      <c r="H387" s="50" t="s">
        <v>1475</v>
      </c>
      <c r="I387" s="51" t="s">
        <v>1476</v>
      </c>
      <c r="J387" s="52" t="s">
        <v>136</v>
      </c>
      <c r="K387" s="32" t="s">
        <v>181</v>
      </c>
      <c r="L387" s="33" t="s">
        <v>182</v>
      </c>
      <c r="M387" s="34" t="s">
        <v>136</v>
      </c>
      <c r="N387" s="49"/>
      <c r="O387" s="33" t="s">
        <v>232</v>
      </c>
      <c r="P387" s="35"/>
      <c r="Q387" s="54"/>
      <c r="R387" s="37" t="s">
        <v>184</v>
      </c>
    </row>
    <row r="388" spans="1:18">
      <c r="A388" s="27">
        <v>70</v>
      </c>
      <c r="B388" s="27" t="s">
        <v>177</v>
      </c>
      <c r="C388" s="27" t="s">
        <v>178</v>
      </c>
      <c r="D388" s="27" t="s">
        <v>133</v>
      </c>
      <c r="E388" s="27"/>
      <c r="F388" s="27"/>
      <c r="G388" s="28"/>
      <c r="H388" s="50" t="s">
        <v>1477</v>
      </c>
      <c r="I388" s="51" t="s">
        <v>1478</v>
      </c>
      <c r="J388" s="52" t="s">
        <v>136</v>
      </c>
      <c r="K388" s="32" t="s">
        <v>181</v>
      </c>
      <c r="L388" s="33" t="s">
        <v>182</v>
      </c>
      <c r="M388" s="34" t="s">
        <v>136</v>
      </c>
      <c r="N388" s="49"/>
      <c r="O388" s="53" t="s">
        <v>1479</v>
      </c>
      <c r="P388" s="35"/>
      <c r="Q388" s="54"/>
      <c r="R388" s="37" t="s">
        <v>184</v>
      </c>
    </row>
    <row r="389" spans="1:18">
      <c r="A389" s="27">
        <v>71</v>
      </c>
      <c r="B389" s="27" t="s">
        <v>177</v>
      </c>
      <c r="C389" s="27" t="s">
        <v>178</v>
      </c>
      <c r="D389" s="27" t="s">
        <v>133</v>
      </c>
      <c r="E389" s="27"/>
      <c r="F389" s="27"/>
      <c r="G389" s="28"/>
      <c r="H389" s="50" t="s">
        <v>1480</v>
      </c>
      <c r="I389" s="51" t="s">
        <v>1481</v>
      </c>
      <c r="J389" s="52" t="s">
        <v>136</v>
      </c>
      <c r="K389" s="32" t="s">
        <v>181</v>
      </c>
      <c r="L389" s="33" t="s">
        <v>182</v>
      </c>
      <c r="M389" s="34" t="s">
        <v>136</v>
      </c>
      <c r="N389" s="49"/>
      <c r="O389" s="53" t="s">
        <v>238</v>
      </c>
      <c r="P389" s="35"/>
      <c r="Q389" s="54"/>
      <c r="R389" s="37" t="s">
        <v>184</v>
      </c>
    </row>
    <row r="390" spans="1:18">
      <c r="A390" s="27">
        <v>72</v>
      </c>
      <c r="B390" s="27" t="s">
        <v>177</v>
      </c>
      <c r="C390" s="27" t="s">
        <v>178</v>
      </c>
      <c r="D390" s="27" t="s">
        <v>133</v>
      </c>
      <c r="E390" s="27"/>
      <c r="F390" s="27"/>
      <c r="G390" s="28"/>
      <c r="H390" s="50" t="s">
        <v>1482</v>
      </c>
      <c r="I390" s="51" t="s">
        <v>1483</v>
      </c>
      <c r="J390" s="52" t="s">
        <v>136</v>
      </c>
      <c r="K390" s="32" t="s">
        <v>181</v>
      </c>
      <c r="L390" s="33" t="s">
        <v>182</v>
      </c>
      <c r="M390" s="34" t="s">
        <v>136</v>
      </c>
      <c r="N390" s="49"/>
      <c r="O390" s="33" t="s">
        <v>1484</v>
      </c>
      <c r="P390" s="35"/>
      <c r="Q390" s="54"/>
      <c r="R390" s="37" t="s">
        <v>184</v>
      </c>
    </row>
    <row r="391" spans="1:18">
      <c r="A391" s="27">
        <v>800</v>
      </c>
      <c r="B391" s="27" t="s">
        <v>373</v>
      </c>
      <c r="C391" s="27" t="s">
        <v>280</v>
      </c>
      <c r="D391" s="27" t="s">
        <v>133</v>
      </c>
      <c r="E391" s="27"/>
      <c r="F391" s="27"/>
      <c r="G391" s="28"/>
      <c r="H391" s="29" t="s">
        <v>1485</v>
      </c>
      <c r="I391" s="30" t="s">
        <v>1486</v>
      </c>
      <c r="J391" s="72" t="s">
        <v>136</v>
      </c>
      <c r="K391" s="59" t="s">
        <v>181</v>
      </c>
      <c r="L391" s="33" t="s">
        <v>182</v>
      </c>
      <c r="M391" s="34" t="s">
        <v>136</v>
      </c>
      <c r="N391" s="49"/>
      <c r="O391" s="35"/>
      <c r="P391" s="35"/>
      <c r="Q391" s="36"/>
      <c r="R391" s="37"/>
    </row>
    <row r="392" spans="1:18">
      <c r="A392" s="27">
        <v>777</v>
      </c>
      <c r="B392" s="27" t="s">
        <v>373</v>
      </c>
      <c r="C392" s="27" t="s">
        <v>280</v>
      </c>
      <c r="D392" s="27" t="s">
        <v>244</v>
      </c>
      <c r="E392" s="27"/>
      <c r="F392" s="27"/>
      <c r="G392" s="28"/>
      <c r="H392" s="29" t="s">
        <v>1487</v>
      </c>
      <c r="I392" s="30" t="s">
        <v>1488</v>
      </c>
      <c r="J392" s="31" t="s">
        <v>136</v>
      </c>
      <c r="K392" s="59" t="s">
        <v>1489</v>
      </c>
      <c r="L392" s="33" t="s">
        <v>1490</v>
      </c>
      <c r="M392" s="60" t="s">
        <v>136</v>
      </c>
      <c r="N392" s="49"/>
      <c r="O392" s="62" t="s">
        <v>1491</v>
      </c>
      <c r="P392" s="35"/>
      <c r="Q392" s="36"/>
      <c r="R392" s="37"/>
    </row>
    <row r="393" spans="1:18">
      <c r="A393" s="27">
        <v>778</v>
      </c>
      <c r="B393" s="27" t="s">
        <v>373</v>
      </c>
      <c r="C393" s="27" t="s">
        <v>280</v>
      </c>
      <c r="D393" s="27" t="s">
        <v>244</v>
      </c>
      <c r="E393" s="27"/>
      <c r="F393" s="27"/>
      <c r="G393" s="28"/>
      <c r="H393" s="29" t="s">
        <v>1492</v>
      </c>
      <c r="I393" s="30" t="s">
        <v>1493</v>
      </c>
      <c r="J393" s="31" t="s">
        <v>136</v>
      </c>
      <c r="K393" s="59" t="s">
        <v>1489</v>
      </c>
      <c r="L393" s="33" t="s">
        <v>1490</v>
      </c>
      <c r="M393" s="60" t="s">
        <v>136</v>
      </c>
      <c r="N393" s="49"/>
      <c r="O393" s="62" t="s">
        <v>1494</v>
      </c>
      <c r="P393" s="35"/>
      <c r="Q393" s="36"/>
      <c r="R393" s="37"/>
    </row>
    <row r="394" spans="1:18">
      <c r="A394" s="27">
        <v>731</v>
      </c>
      <c r="B394" s="27" t="s">
        <v>373</v>
      </c>
      <c r="C394" s="27" t="s">
        <v>280</v>
      </c>
      <c r="D394" s="27" t="s">
        <v>133</v>
      </c>
      <c r="E394" s="27"/>
      <c r="F394" s="27"/>
      <c r="G394" s="28"/>
      <c r="H394" s="29" t="s">
        <v>1495</v>
      </c>
      <c r="I394" s="30" t="s">
        <v>1496</v>
      </c>
      <c r="J394" s="72" t="s">
        <v>136</v>
      </c>
      <c r="K394" s="59" t="s">
        <v>1497</v>
      </c>
      <c r="L394" s="62" t="s">
        <v>1498</v>
      </c>
      <c r="M394" s="34" t="s">
        <v>136</v>
      </c>
      <c r="N394" s="49"/>
      <c r="O394" s="35"/>
      <c r="P394" s="35"/>
      <c r="Q394" s="36"/>
      <c r="R394" s="37"/>
    </row>
    <row r="395" spans="1:18">
      <c r="A395" s="27">
        <v>820</v>
      </c>
      <c r="B395" s="27" t="s">
        <v>373</v>
      </c>
      <c r="C395" s="27" t="s">
        <v>280</v>
      </c>
      <c r="D395" s="27" t="s">
        <v>133</v>
      </c>
      <c r="E395" s="27"/>
      <c r="F395" s="27"/>
      <c r="G395" s="28"/>
      <c r="H395" s="29" t="s">
        <v>1499</v>
      </c>
      <c r="I395" s="30" t="s">
        <v>1500</v>
      </c>
      <c r="J395" s="72" t="s">
        <v>136</v>
      </c>
      <c r="K395" s="59" t="s">
        <v>153</v>
      </c>
      <c r="L395" s="33" t="s">
        <v>154</v>
      </c>
      <c r="M395" s="34" t="s">
        <v>136</v>
      </c>
      <c r="N395" s="49"/>
      <c r="O395" s="35"/>
      <c r="P395" s="35"/>
      <c r="Q395" s="36"/>
      <c r="R395" s="37"/>
    </row>
    <row r="396" spans="1:18">
      <c r="A396" s="27">
        <v>545</v>
      </c>
      <c r="B396" s="27" t="s">
        <v>131</v>
      </c>
      <c r="C396" s="27" t="s">
        <v>132</v>
      </c>
      <c r="D396" s="27" t="s">
        <v>133</v>
      </c>
      <c r="E396" s="27"/>
      <c r="F396" s="27"/>
      <c r="G396" s="28"/>
      <c r="H396" s="55" t="s">
        <v>1501</v>
      </c>
      <c r="I396" s="48" t="s">
        <v>1502</v>
      </c>
      <c r="J396" s="31" t="s">
        <v>136</v>
      </c>
      <c r="K396" s="32" t="s">
        <v>1503</v>
      </c>
      <c r="L396" s="33" t="s">
        <v>1504</v>
      </c>
      <c r="M396" s="34" t="s">
        <v>1505</v>
      </c>
      <c r="N396" s="49"/>
      <c r="O396" s="53" t="s">
        <v>1506</v>
      </c>
      <c r="P396" s="100"/>
      <c r="Q396" s="36"/>
      <c r="R396" s="37" t="s">
        <v>1507</v>
      </c>
    </row>
    <row r="397" spans="1:18">
      <c r="A397" s="27">
        <v>546</v>
      </c>
      <c r="B397" s="27" t="s">
        <v>131</v>
      </c>
      <c r="C397" s="27" t="s">
        <v>132</v>
      </c>
      <c r="D397" s="27" t="s">
        <v>133</v>
      </c>
      <c r="E397" s="27"/>
      <c r="F397" s="27"/>
      <c r="G397" s="28"/>
      <c r="H397" s="55" t="s">
        <v>1508</v>
      </c>
      <c r="I397" s="48" t="s">
        <v>1509</v>
      </c>
      <c r="J397" s="31" t="s">
        <v>136</v>
      </c>
      <c r="K397" s="32" t="s">
        <v>1503</v>
      </c>
      <c r="L397" s="33" t="s">
        <v>1504</v>
      </c>
      <c r="M397" s="34" t="s">
        <v>1505</v>
      </c>
      <c r="N397" s="49"/>
      <c r="O397" s="53" t="s">
        <v>1510</v>
      </c>
      <c r="P397" s="100"/>
      <c r="Q397" s="36"/>
      <c r="R397" s="37" t="s">
        <v>184</v>
      </c>
    </row>
    <row r="398" spans="1:18">
      <c r="A398" s="27">
        <v>547</v>
      </c>
      <c r="B398" s="27" t="s">
        <v>131</v>
      </c>
      <c r="C398" s="27" t="s">
        <v>132</v>
      </c>
      <c r="D398" s="27" t="s">
        <v>133</v>
      </c>
      <c r="E398" s="27"/>
      <c r="F398" s="27"/>
      <c r="G398" s="28"/>
      <c r="H398" s="55" t="s">
        <v>1511</v>
      </c>
      <c r="I398" s="48" t="s">
        <v>1512</v>
      </c>
      <c r="J398" s="31" t="s">
        <v>136</v>
      </c>
      <c r="K398" s="32" t="s">
        <v>1503</v>
      </c>
      <c r="L398" s="33" t="s">
        <v>1504</v>
      </c>
      <c r="M398" s="34" t="s">
        <v>1505</v>
      </c>
      <c r="N398" s="49"/>
      <c r="O398" s="53" t="s">
        <v>1513</v>
      </c>
      <c r="P398" s="100"/>
      <c r="Q398" s="36"/>
      <c r="R398" s="37" t="s">
        <v>184</v>
      </c>
    </row>
    <row r="399" spans="1:18">
      <c r="A399" s="27">
        <v>548</v>
      </c>
      <c r="B399" s="27" t="s">
        <v>131</v>
      </c>
      <c r="C399" s="27" t="s">
        <v>132</v>
      </c>
      <c r="D399" s="27" t="s">
        <v>133</v>
      </c>
      <c r="E399" s="27"/>
      <c r="F399" s="27"/>
      <c r="G399" s="28"/>
      <c r="H399" s="55" t="s">
        <v>1514</v>
      </c>
      <c r="I399" s="48" t="s">
        <v>1515</v>
      </c>
      <c r="J399" s="31" t="s">
        <v>136</v>
      </c>
      <c r="K399" s="32" t="s">
        <v>1503</v>
      </c>
      <c r="L399" s="33" t="s">
        <v>1504</v>
      </c>
      <c r="M399" s="34" t="s">
        <v>1505</v>
      </c>
      <c r="N399" s="49"/>
      <c r="O399" s="53" t="s">
        <v>1516</v>
      </c>
      <c r="P399" s="100"/>
      <c r="Q399" s="36"/>
      <c r="R399" s="37" t="s">
        <v>184</v>
      </c>
    </row>
    <row r="400" spans="1:18">
      <c r="A400" s="27">
        <v>549</v>
      </c>
      <c r="B400" s="27" t="s">
        <v>131</v>
      </c>
      <c r="C400" s="27" t="s">
        <v>132</v>
      </c>
      <c r="D400" s="27" t="s">
        <v>133</v>
      </c>
      <c r="E400" s="27"/>
      <c r="F400" s="27"/>
      <c r="G400" s="28"/>
      <c r="H400" s="55" t="s">
        <v>1517</v>
      </c>
      <c r="I400" s="48" t="s">
        <v>1518</v>
      </c>
      <c r="J400" s="31" t="s">
        <v>136</v>
      </c>
      <c r="K400" s="32" t="s">
        <v>1503</v>
      </c>
      <c r="L400" s="33" t="s">
        <v>1504</v>
      </c>
      <c r="M400" s="34" t="s">
        <v>1505</v>
      </c>
      <c r="N400" s="49"/>
      <c r="O400" s="53" t="s">
        <v>1519</v>
      </c>
      <c r="P400" s="100"/>
      <c r="Q400" s="36"/>
      <c r="R400" s="37" t="s">
        <v>184</v>
      </c>
    </row>
    <row r="401" spans="1:18">
      <c r="A401" s="27">
        <v>550</v>
      </c>
      <c r="B401" s="27" t="s">
        <v>131</v>
      </c>
      <c r="C401" s="27" t="s">
        <v>132</v>
      </c>
      <c r="D401" s="27" t="s">
        <v>133</v>
      </c>
      <c r="E401" s="27"/>
      <c r="F401" s="27"/>
      <c r="G401" s="28"/>
      <c r="H401" s="55" t="s">
        <v>1520</v>
      </c>
      <c r="I401" s="48" t="s">
        <v>1521</v>
      </c>
      <c r="J401" s="31" t="s">
        <v>136</v>
      </c>
      <c r="K401" s="32" t="s">
        <v>1503</v>
      </c>
      <c r="L401" s="33" t="s">
        <v>1504</v>
      </c>
      <c r="M401" s="34" t="s">
        <v>1505</v>
      </c>
      <c r="N401" s="49"/>
      <c r="O401" s="53" t="s">
        <v>1522</v>
      </c>
      <c r="P401" s="100"/>
      <c r="Q401" s="36"/>
      <c r="R401" s="37" t="s">
        <v>184</v>
      </c>
    </row>
    <row r="402" spans="1:18">
      <c r="A402" s="27">
        <v>551</v>
      </c>
      <c r="B402" s="27" t="s">
        <v>131</v>
      </c>
      <c r="C402" s="27" t="s">
        <v>132</v>
      </c>
      <c r="D402" s="27" t="s">
        <v>133</v>
      </c>
      <c r="E402" s="27"/>
      <c r="F402" s="27"/>
      <c r="G402" s="28"/>
      <c r="H402" s="55" t="s">
        <v>1523</v>
      </c>
      <c r="I402" s="48" t="s">
        <v>1524</v>
      </c>
      <c r="J402" s="31" t="s">
        <v>136</v>
      </c>
      <c r="K402" s="32" t="s">
        <v>1503</v>
      </c>
      <c r="L402" s="33" t="s">
        <v>1504</v>
      </c>
      <c r="M402" s="34" t="s">
        <v>1505</v>
      </c>
      <c r="N402" s="49"/>
      <c r="O402" s="53" t="s">
        <v>1525</v>
      </c>
      <c r="P402" s="100"/>
      <c r="Q402" s="36"/>
      <c r="R402" s="37" t="s">
        <v>184</v>
      </c>
    </row>
    <row r="403" spans="1:18">
      <c r="A403" s="27">
        <v>552</v>
      </c>
      <c r="B403" s="27" t="s">
        <v>131</v>
      </c>
      <c r="C403" s="27" t="s">
        <v>132</v>
      </c>
      <c r="D403" s="27" t="s">
        <v>133</v>
      </c>
      <c r="E403" s="27"/>
      <c r="F403" s="27"/>
      <c r="G403" s="28"/>
      <c r="H403" s="55" t="s">
        <v>1526</v>
      </c>
      <c r="I403" s="48" t="s">
        <v>1527</v>
      </c>
      <c r="J403" s="31" t="s">
        <v>136</v>
      </c>
      <c r="K403" s="32" t="s">
        <v>1503</v>
      </c>
      <c r="L403" s="33" t="s">
        <v>1504</v>
      </c>
      <c r="M403" s="34" t="s">
        <v>1505</v>
      </c>
      <c r="N403" s="49"/>
      <c r="O403" s="53" t="s">
        <v>1528</v>
      </c>
      <c r="P403" s="100"/>
      <c r="Q403" s="36"/>
      <c r="R403" s="37" t="s">
        <v>184</v>
      </c>
    </row>
    <row r="404" spans="1:18">
      <c r="A404" s="27">
        <v>553</v>
      </c>
      <c r="B404" s="27" t="s">
        <v>131</v>
      </c>
      <c r="C404" s="27" t="s">
        <v>132</v>
      </c>
      <c r="D404" s="27" t="s">
        <v>133</v>
      </c>
      <c r="E404" s="27"/>
      <c r="F404" s="27"/>
      <c r="G404" s="28"/>
      <c r="H404" s="55" t="s">
        <v>1529</v>
      </c>
      <c r="I404" s="48" t="s">
        <v>1530</v>
      </c>
      <c r="J404" s="31" t="s">
        <v>136</v>
      </c>
      <c r="K404" s="32" t="s">
        <v>1503</v>
      </c>
      <c r="L404" s="33" t="s">
        <v>1504</v>
      </c>
      <c r="M404" s="34" t="s">
        <v>1505</v>
      </c>
      <c r="N404" s="49"/>
      <c r="O404" s="53" t="s">
        <v>1531</v>
      </c>
      <c r="P404" s="100"/>
      <c r="Q404" s="36"/>
      <c r="R404" s="37" t="s">
        <v>184</v>
      </c>
    </row>
    <row r="405" spans="1:18">
      <c r="A405" s="27">
        <v>554</v>
      </c>
      <c r="B405" s="27" t="s">
        <v>131</v>
      </c>
      <c r="C405" s="27" t="s">
        <v>132</v>
      </c>
      <c r="D405" s="27" t="s">
        <v>133</v>
      </c>
      <c r="E405" s="27"/>
      <c r="F405" s="27"/>
      <c r="G405" s="28"/>
      <c r="H405" s="55" t="s">
        <v>1532</v>
      </c>
      <c r="I405" s="48" t="s">
        <v>1533</v>
      </c>
      <c r="J405" s="31" t="s">
        <v>136</v>
      </c>
      <c r="K405" s="32" t="s">
        <v>1503</v>
      </c>
      <c r="L405" s="33" t="s">
        <v>1504</v>
      </c>
      <c r="M405" s="34" t="s">
        <v>1505</v>
      </c>
      <c r="N405" s="49"/>
      <c r="O405" s="53" t="s">
        <v>1534</v>
      </c>
      <c r="P405" s="100"/>
      <c r="Q405" s="36"/>
      <c r="R405" s="37" t="s">
        <v>184</v>
      </c>
    </row>
    <row r="406" spans="1:18">
      <c r="A406" s="27">
        <v>555</v>
      </c>
      <c r="B406" s="27" t="s">
        <v>131</v>
      </c>
      <c r="C406" s="27" t="s">
        <v>132</v>
      </c>
      <c r="D406" s="27" t="s">
        <v>133</v>
      </c>
      <c r="E406" s="27"/>
      <c r="F406" s="27"/>
      <c r="G406" s="28"/>
      <c r="H406" s="55" t="s">
        <v>1535</v>
      </c>
      <c r="I406" s="48" t="s">
        <v>1536</v>
      </c>
      <c r="J406" s="31" t="s">
        <v>136</v>
      </c>
      <c r="K406" s="32" t="s">
        <v>1503</v>
      </c>
      <c r="L406" s="33" t="s">
        <v>1504</v>
      </c>
      <c r="M406" s="34" t="s">
        <v>1505</v>
      </c>
      <c r="N406" s="49"/>
      <c r="O406" s="53" t="s">
        <v>1537</v>
      </c>
      <c r="P406" s="100"/>
      <c r="Q406" s="36"/>
      <c r="R406" s="37" t="s">
        <v>184</v>
      </c>
    </row>
    <row r="407" spans="1:18">
      <c r="A407" s="27">
        <v>556</v>
      </c>
      <c r="B407" s="27" t="s">
        <v>131</v>
      </c>
      <c r="C407" s="27" t="s">
        <v>132</v>
      </c>
      <c r="D407" s="27" t="s">
        <v>133</v>
      </c>
      <c r="E407" s="27"/>
      <c r="F407" s="27"/>
      <c r="G407" s="28"/>
      <c r="H407" s="55" t="s">
        <v>1538</v>
      </c>
      <c r="I407" s="48" t="s">
        <v>1539</v>
      </c>
      <c r="J407" s="31" t="s">
        <v>136</v>
      </c>
      <c r="K407" s="32" t="s">
        <v>1503</v>
      </c>
      <c r="L407" s="33" t="s">
        <v>1504</v>
      </c>
      <c r="M407" s="34" t="s">
        <v>1505</v>
      </c>
      <c r="N407" s="49"/>
      <c r="O407" s="53" t="s">
        <v>1540</v>
      </c>
      <c r="P407" s="100"/>
      <c r="Q407" s="36"/>
      <c r="R407" s="37" t="s">
        <v>184</v>
      </c>
    </row>
    <row r="408" spans="1:18">
      <c r="A408" s="27">
        <v>557</v>
      </c>
      <c r="B408" s="27" t="s">
        <v>131</v>
      </c>
      <c r="C408" s="27" t="s">
        <v>132</v>
      </c>
      <c r="D408" s="27" t="s">
        <v>133</v>
      </c>
      <c r="E408" s="27"/>
      <c r="F408" s="27"/>
      <c r="G408" s="28"/>
      <c r="H408" s="55" t="s">
        <v>1541</v>
      </c>
      <c r="I408" s="48" t="s">
        <v>1542</v>
      </c>
      <c r="J408" s="31" t="s">
        <v>136</v>
      </c>
      <c r="K408" s="32" t="s">
        <v>1503</v>
      </c>
      <c r="L408" s="33" t="s">
        <v>1504</v>
      </c>
      <c r="M408" s="34" t="s">
        <v>1505</v>
      </c>
      <c r="N408" s="49"/>
      <c r="O408" s="53" t="s">
        <v>1543</v>
      </c>
      <c r="P408" s="100"/>
      <c r="Q408" s="36"/>
      <c r="R408" s="37" t="s">
        <v>184</v>
      </c>
    </row>
    <row r="409" spans="1:18">
      <c r="A409" s="27">
        <v>558</v>
      </c>
      <c r="B409" s="27" t="s">
        <v>131</v>
      </c>
      <c r="C409" s="27" t="s">
        <v>132</v>
      </c>
      <c r="D409" s="27" t="s">
        <v>133</v>
      </c>
      <c r="E409" s="27"/>
      <c r="F409" s="27"/>
      <c r="G409" s="28"/>
      <c r="H409" s="55" t="s">
        <v>1544</v>
      </c>
      <c r="I409" s="48" t="s">
        <v>1545</v>
      </c>
      <c r="J409" s="31" t="s">
        <v>136</v>
      </c>
      <c r="K409" s="32" t="s">
        <v>1503</v>
      </c>
      <c r="L409" s="33" t="s">
        <v>1504</v>
      </c>
      <c r="M409" s="34" t="s">
        <v>1505</v>
      </c>
      <c r="N409" s="49"/>
      <c r="O409" s="53" t="s">
        <v>1546</v>
      </c>
      <c r="P409" s="100"/>
      <c r="Q409" s="36"/>
      <c r="R409" s="37" t="s">
        <v>184</v>
      </c>
    </row>
    <row r="410" spans="1:18">
      <c r="A410" s="27">
        <v>559</v>
      </c>
      <c r="B410" s="27" t="s">
        <v>131</v>
      </c>
      <c r="C410" s="27" t="s">
        <v>132</v>
      </c>
      <c r="D410" s="27" t="s">
        <v>133</v>
      </c>
      <c r="E410" s="27"/>
      <c r="F410" s="27"/>
      <c r="G410" s="28"/>
      <c r="H410" s="55" t="s">
        <v>1547</v>
      </c>
      <c r="I410" s="48" t="s">
        <v>1548</v>
      </c>
      <c r="J410" s="31" t="s">
        <v>136</v>
      </c>
      <c r="K410" s="32" t="s">
        <v>1503</v>
      </c>
      <c r="L410" s="33" t="s">
        <v>1504</v>
      </c>
      <c r="M410" s="34" t="s">
        <v>1505</v>
      </c>
      <c r="N410" s="49"/>
      <c r="O410" s="53" t="s">
        <v>1549</v>
      </c>
      <c r="P410" s="100"/>
      <c r="Q410" s="36"/>
      <c r="R410" s="37" t="s">
        <v>184</v>
      </c>
    </row>
    <row r="411" spans="1:18">
      <c r="A411" s="27">
        <v>801</v>
      </c>
      <c r="B411" s="27" t="s">
        <v>373</v>
      </c>
      <c r="C411" s="27" t="s">
        <v>280</v>
      </c>
      <c r="D411" s="27" t="s">
        <v>133</v>
      </c>
      <c r="E411" s="27"/>
      <c r="F411" s="27"/>
      <c r="G411" s="28"/>
      <c r="H411" s="29" t="s">
        <v>1550</v>
      </c>
      <c r="I411" s="30" t="s">
        <v>1551</v>
      </c>
      <c r="J411" s="72" t="s">
        <v>136</v>
      </c>
      <c r="K411" s="46"/>
      <c r="L411" s="47"/>
      <c r="M411" s="48"/>
      <c r="N411" s="49"/>
      <c r="O411" s="35"/>
      <c r="P411" s="35"/>
      <c r="Q411" s="36"/>
      <c r="R411" s="37"/>
    </row>
    <row r="412" spans="1:18">
      <c r="A412" s="27">
        <v>802</v>
      </c>
      <c r="B412" s="27" t="s">
        <v>373</v>
      </c>
      <c r="C412" s="27" t="s">
        <v>280</v>
      </c>
      <c r="D412" s="27" t="s">
        <v>133</v>
      </c>
      <c r="E412" s="27"/>
      <c r="F412" s="27"/>
      <c r="G412" s="28"/>
      <c r="H412" s="29" t="s">
        <v>1552</v>
      </c>
      <c r="I412" s="30" t="s">
        <v>1553</v>
      </c>
      <c r="J412" s="72" t="s">
        <v>136</v>
      </c>
      <c r="K412" s="46"/>
      <c r="L412" s="47"/>
      <c r="M412" s="48"/>
      <c r="N412" s="49"/>
      <c r="O412" s="35"/>
      <c r="P412" s="35"/>
      <c r="Q412" s="36"/>
      <c r="R412" s="37"/>
    </row>
    <row r="413" spans="1:18">
      <c r="A413" s="27">
        <v>803</v>
      </c>
      <c r="B413" s="27" t="s">
        <v>373</v>
      </c>
      <c r="C413" s="27" t="s">
        <v>280</v>
      </c>
      <c r="D413" s="27" t="s">
        <v>133</v>
      </c>
      <c r="E413" s="27"/>
      <c r="F413" s="27"/>
      <c r="G413" s="28"/>
      <c r="H413" s="29" t="s">
        <v>1554</v>
      </c>
      <c r="I413" s="30" t="s">
        <v>1555</v>
      </c>
      <c r="J413" s="72" t="s">
        <v>136</v>
      </c>
      <c r="K413" s="46"/>
      <c r="L413" s="47"/>
      <c r="M413" s="48"/>
      <c r="N413" s="49"/>
      <c r="O413" s="35"/>
      <c r="P413" s="35"/>
      <c r="Q413" s="36"/>
      <c r="R413" s="37"/>
    </row>
    <row r="414" spans="1:18">
      <c r="A414" s="27">
        <v>626</v>
      </c>
      <c r="B414" s="27" t="s">
        <v>279</v>
      </c>
      <c r="C414" s="27" t="s">
        <v>280</v>
      </c>
      <c r="D414" s="27" t="s">
        <v>244</v>
      </c>
      <c r="E414" s="27" t="s">
        <v>245</v>
      </c>
      <c r="F414" s="27" t="s">
        <v>245</v>
      </c>
      <c r="G414" s="28"/>
      <c r="H414" s="29" t="s">
        <v>1556</v>
      </c>
      <c r="I414" s="30" t="s">
        <v>1557</v>
      </c>
      <c r="J414" s="31" t="s">
        <v>136</v>
      </c>
      <c r="K414" s="59" t="s">
        <v>1558</v>
      </c>
      <c r="L414" s="33" t="s">
        <v>1559</v>
      </c>
      <c r="M414" s="60" t="s">
        <v>136</v>
      </c>
      <c r="N414" s="49"/>
      <c r="O414" s="35"/>
      <c r="P414" s="35"/>
      <c r="Q414" s="36"/>
      <c r="R414" s="57" t="s">
        <v>1560</v>
      </c>
    </row>
    <row r="415" spans="1:18">
      <c r="A415" s="27">
        <v>515</v>
      </c>
      <c r="B415" s="27" t="s">
        <v>131</v>
      </c>
      <c r="C415" s="27" t="s">
        <v>132</v>
      </c>
      <c r="D415" s="27" t="s">
        <v>133</v>
      </c>
      <c r="E415" s="27"/>
      <c r="F415" s="27"/>
      <c r="G415" s="28"/>
      <c r="H415" s="29" t="s">
        <v>1561</v>
      </c>
      <c r="I415" s="30" t="s">
        <v>1562</v>
      </c>
      <c r="J415" s="31" t="s">
        <v>136</v>
      </c>
      <c r="K415" s="46"/>
      <c r="L415" s="47"/>
      <c r="M415" s="48"/>
      <c r="N415" s="49"/>
      <c r="O415" s="35"/>
      <c r="P415" s="35"/>
      <c r="Q415" s="36"/>
      <c r="R415" s="37"/>
    </row>
    <row r="416" spans="1:18">
      <c r="A416" s="27">
        <v>380</v>
      </c>
      <c r="B416" s="27" t="s">
        <v>131</v>
      </c>
      <c r="C416" s="27" t="s">
        <v>132</v>
      </c>
      <c r="D416" s="27" t="s">
        <v>244</v>
      </c>
      <c r="E416" s="27" t="s">
        <v>245</v>
      </c>
      <c r="F416" s="27"/>
      <c r="G416" s="28"/>
      <c r="H416" s="55" t="s">
        <v>1563</v>
      </c>
      <c r="I416" s="48" t="s">
        <v>1564</v>
      </c>
      <c r="J416" s="52" t="s">
        <v>136</v>
      </c>
      <c r="K416" s="32" t="s">
        <v>1565</v>
      </c>
      <c r="L416" s="33" t="s">
        <v>1564</v>
      </c>
      <c r="M416" s="56" t="s">
        <v>136</v>
      </c>
      <c r="N416" s="49"/>
      <c r="O416" s="35"/>
      <c r="P416" s="35"/>
      <c r="Q416" s="36"/>
      <c r="R416" s="57" t="s">
        <v>449</v>
      </c>
    </row>
    <row r="417" spans="1:18">
      <c r="A417" s="27">
        <v>381</v>
      </c>
      <c r="B417" s="27" t="s">
        <v>131</v>
      </c>
      <c r="C417" s="27" t="s">
        <v>132</v>
      </c>
      <c r="D417" s="27" t="s">
        <v>244</v>
      </c>
      <c r="E417" s="27" t="s">
        <v>245</v>
      </c>
      <c r="F417" s="27" t="s">
        <v>245</v>
      </c>
      <c r="G417" s="28"/>
      <c r="H417" s="55" t="s">
        <v>1566</v>
      </c>
      <c r="I417" s="48" t="s">
        <v>1567</v>
      </c>
      <c r="J417" s="52" t="s">
        <v>136</v>
      </c>
      <c r="K417" s="32" t="s">
        <v>1568</v>
      </c>
      <c r="L417" s="33" t="s">
        <v>1569</v>
      </c>
      <c r="M417" s="56" t="s">
        <v>136</v>
      </c>
      <c r="N417" s="49"/>
      <c r="O417" s="35"/>
      <c r="P417" s="35"/>
      <c r="Q417" s="36"/>
      <c r="R417" s="57" t="s">
        <v>1570</v>
      </c>
    </row>
    <row r="418" spans="1:18">
      <c r="A418" s="27">
        <v>382</v>
      </c>
      <c r="B418" s="27" t="s">
        <v>131</v>
      </c>
      <c r="C418" s="27" t="s">
        <v>132</v>
      </c>
      <c r="D418" s="27" t="s">
        <v>244</v>
      </c>
      <c r="E418" s="27" t="s">
        <v>245</v>
      </c>
      <c r="F418" s="27"/>
      <c r="G418" s="28"/>
      <c r="H418" s="55" t="s">
        <v>1571</v>
      </c>
      <c r="I418" s="48" t="s">
        <v>1572</v>
      </c>
      <c r="J418" s="52" t="s">
        <v>136</v>
      </c>
      <c r="K418" s="32" t="s">
        <v>1573</v>
      </c>
      <c r="L418" s="33" t="s">
        <v>1572</v>
      </c>
      <c r="M418" s="56" t="s">
        <v>136</v>
      </c>
      <c r="N418" s="49"/>
      <c r="O418" s="35"/>
      <c r="P418" s="35"/>
      <c r="Q418" s="36"/>
      <c r="R418" s="57" t="s">
        <v>485</v>
      </c>
    </row>
    <row r="419" spans="1:18">
      <c r="A419" s="27">
        <v>516</v>
      </c>
      <c r="B419" s="27" t="s">
        <v>131</v>
      </c>
      <c r="C419" s="27" t="s">
        <v>132</v>
      </c>
      <c r="D419" s="27" t="s">
        <v>133</v>
      </c>
      <c r="E419" s="27"/>
      <c r="F419" s="27"/>
      <c r="G419" s="28"/>
      <c r="H419" s="29" t="s">
        <v>1574</v>
      </c>
      <c r="I419" s="30" t="s">
        <v>1575</v>
      </c>
      <c r="J419" s="31" t="s">
        <v>136</v>
      </c>
      <c r="K419" s="32" t="s">
        <v>253</v>
      </c>
      <c r="L419" s="33" t="s">
        <v>254</v>
      </c>
      <c r="M419" s="34" t="s">
        <v>136</v>
      </c>
      <c r="N419" s="32" t="s">
        <v>139</v>
      </c>
      <c r="O419" s="35"/>
      <c r="P419" s="35"/>
      <c r="Q419" s="71" t="s">
        <v>1576</v>
      </c>
      <c r="R419" s="37" t="s">
        <v>1577</v>
      </c>
    </row>
    <row r="420" spans="1:18">
      <c r="A420" s="27">
        <v>517</v>
      </c>
      <c r="B420" s="27" t="s">
        <v>131</v>
      </c>
      <c r="C420" s="27" t="s">
        <v>132</v>
      </c>
      <c r="D420" s="27" t="s">
        <v>133</v>
      </c>
      <c r="E420" s="27"/>
      <c r="F420" s="27"/>
      <c r="G420" s="28"/>
      <c r="H420" s="29" t="s">
        <v>1578</v>
      </c>
      <c r="I420" s="30" t="s">
        <v>1579</v>
      </c>
      <c r="J420" s="31" t="s">
        <v>136</v>
      </c>
      <c r="K420" s="32" t="s">
        <v>137</v>
      </c>
      <c r="L420" s="33" t="s">
        <v>138</v>
      </c>
      <c r="M420" s="34" t="s">
        <v>136</v>
      </c>
      <c r="N420" s="49"/>
      <c r="O420" s="35"/>
      <c r="P420" s="35"/>
      <c r="Q420" s="71" t="s">
        <v>1576</v>
      </c>
      <c r="R420" s="37" t="s">
        <v>1580</v>
      </c>
    </row>
    <row r="421" spans="1:18">
      <c r="A421" s="27">
        <v>518</v>
      </c>
      <c r="B421" s="27" t="s">
        <v>131</v>
      </c>
      <c r="C421" s="27" t="s">
        <v>132</v>
      </c>
      <c r="D421" s="27" t="s">
        <v>133</v>
      </c>
      <c r="E421" s="27"/>
      <c r="F421" s="27"/>
      <c r="G421" s="28"/>
      <c r="H421" s="29" t="s">
        <v>1581</v>
      </c>
      <c r="I421" s="30" t="s">
        <v>1582</v>
      </c>
      <c r="J421" s="31" t="s">
        <v>136</v>
      </c>
      <c r="K421" s="32" t="s">
        <v>1583</v>
      </c>
      <c r="L421" s="33" t="s">
        <v>1584</v>
      </c>
      <c r="M421" s="34" t="s">
        <v>136</v>
      </c>
      <c r="N421" s="49"/>
      <c r="O421" s="35"/>
      <c r="P421" s="35"/>
      <c r="Q421" s="71" t="s">
        <v>1576</v>
      </c>
      <c r="R421" s="37" t="s">
        <v>1580</v>
      </c>
    </row>
    <row r="422" spans="1:18">
      <c r="A422" s="27">
        <v>467</v>
      </c>
      <c r="B422" s="27" t="s">
        <v>131</v>
      </c>
      <c r="C422" s="27" t="s">
        <v>132</v>
      </c>
      <c r="D422" s="27" t="s">
        <v>244</v>
      </c>
      <c r="E422" s="27" t="s">
        <v>245</v>
      </c>
      <c r="F422" s="27" t="s">
        <v>245</v>
      </c>
      <c r="G422" s="28"/>
      <c r="H422" s="64" t="s">
        <v>1585</v>
      </c>
      <c r="I422" s="65" t="s">
        <v>1586</v>
      </c>
      <c r="J422" s="31" t="s">
        <v>136</v>
      </c>
      <c r="K422" s="101" t="s">
        <v>1587</v>
      </c>
      <c r="L422" s="102" t="s">
        <v>1588</v>
      </c>
      <c r="M422" s="103" t="s">
        <v>136</v>
      </c>
      <c r="N422" s="104"/>
      <c r="O422" s="105"/>
      <c r="P422" s="105"/>
      <c r="Q422" s="106"/>
      <c r="R422" s="57" t="s">
        <v>1589</v>
      </c>
    </row>
    <row r="423" spans="1:18">
      <c r="A423" s="27">
        <v>468</v>
      </c>
      <c r="B423" s="27" t="s">
        <v>131</v>
      </c>
      <c r="C423" s="27" t="s">
        <v>132</v>
      </c>
      <c r="D423" s="27" t="s">
        <v>244</v>
      </c>
      <c r="E423" s="27" t="s">
        <v>245</v>
      </c>
      <c r="F423" s="27" t="s">
        <v>245</v>
      </c>
      <c r="G423" s="28"/>
      <c r="H423" s="64" t="s">
        <v>1590</v>
      </c>
      <c r="I423" s="65" t="s">
        <v>1591</v>
      </c>
      <c r="J423" s="31" t="s">
        <v>136</v>
      </c>
      <c r="K423" s="101" t="s">
        <v>1592</v>
      </c>
      <c r="L423" s="102" t="s">
        <v>1593</v>
      </c>
      <c r="M423" s="103" t="s">
        <v>136</v>
      </c>
      <c r="N423" s="104"/>
      <c r="O423" s="105"/>
      <c r="P423" s="105"/>
      <c r="Q423" s="106"/>
      <c r="R423" s="57" t="s">
        <v>1589</v>
      </c>
    </row>
    <row r="424" spans="1:18">
      <c r="A424" s="27">
        <v>383</v>
      </c>
      <c r="B424" s="27" t="s">
        <v>131</v>
      </c>
      <c r="C424" s="27" t="s">
        <v>132</v>
      </c>
      <c r="D424" s="27" t="s">
        <v>244</v>
      </c>
      <c r="E424" s="27" t="s">
        <v>245</v>
      </c>
      <c r="F424" s="27"/>
      <c r="G424" s="28"/>
      <c r="H424" s="55" t="s">
        <v>1594</v>
      </c>
      <c r="I424" s="48" t="s">
        <v>1595</v>
      </c>
      <c r="J424" s="52" t="s">
        <v>136</v>
      </c>
      <c r="K424" s="32" t="s">
        <v>1596</v>
      </c>
      <c r="L424" s="33" t="s">
        <v>1595</v>
      </c>
      <c r="M424" s="56" t="s">
        <v>136</v>
      </c>
      <c r="N424" s="49"/>
      <c r="O424" s="35"/>
      <c r="P424" s="35"/>
      <c r="Q424" s="36"/>
      <c r="R424" s="57" t="s">
        <v>485</v>
      </c>
    </row>
    <row r="425" spans="1:18">
      <c r="A425" s="27">
        <v>384</v>
      </c>
      <c r="B425" s="27" t="s">
        <v>131</v>
      </c>
      <c r="C425" s="27" t="s">
        <v>132</v>
      </c>
      <c r="D425" s="27" t="s">
        <v>244</v>
      </c>
      <c r="E425" s="27"/>
      <c r="F425" s="27" t="s">
        <v>245</v>
      </c>
      <c r="G425" s="28" t="s">
        <v>245</v>
      </c>
      <c r="H425" s="29" t="s">
        <v>1597</v>
      </c>
      <c r="I425" s="30" t="s">
        <v>1598</v>
      </c>
      <c r="J425" s="61" t="s">
        <v>1599</v>
      </c>
      <c r="K425" s="70" t="s">
        <v>1597</v>
      </c>
      <c r="L425" s="62" t="s">
        <v>1600</v>
      </c>
      <c r="M425" s="60" t="s">
        <v>136</v>
      </c>
      <c r="N425" s="49"/>
      <c r="O425" s="35"/>
      <c r="P425" s="35"/>
      <c r="Q425" s="36"/>
      <c r="R425" s="57" t="s">
        <v>449</v>
      </c>
    </row>
    <row r="426" spans="1:18">
      <c r="A426" s="27">
        <v>385</v>
      </c>
      <c r="B426" s="27" t="s">
        <v>131</v>
      </c>
      <c r="C426" s="27" t="s">
        <v>132</v>
      </c>
      <c r="D426" s="27" t="s">
        <v>244</v>
      </c>
      <c r="E426" s="27" t="s">
        <v>245</v>
      </c>
      <c r="F426" s="27"/>
      <c r="G426" s="28"/>
      <c r="H426" s="76" t="s">
        <v>1601</v>
      </c>
      <c r="I426" s="77" t="s">
        <v>1602</v>
      </c>
      <c r="J426" s="52" t="s">
        <v>136</v>
      </c>
      <c r="K426" s="32" t="s">
        <v>1603</v>
      </c>
      <c r="L426" s="78" t="s">
        <v>1602</v>
      </c>
      <c r="M426" s="56" t="s">
        <v>136</v>
      </c>
      <c r="N426" s="49"/>
      <c r="O426" s="35"/>
      <c r="P426" s="35"/>
      <c r="Q426" s="36"/>
      <c r="R426" s="57" t="s">
        <v>449</v>
      </c>
    </row>
    <row r="427" spans="1:18">
      <c r="A427" s="27">
        <v>609</v>
      </c>
      <c r="B427" s="27" t="s">
        <v>279</v>
      </c>
      <c r="C427" s="27" t="s">
        <v>280</v>
      </c>
      <c r="D427" s="27" t="s">
        <v>244</v>
      </c>
      <c r="E427" s="27"/>
      <c r="F427" s="27" t="s">
        <v>245</v>
      </c>
      <c r="G427" s="28"/>
      <c r="H427" s="29" t="s">
        <v>1604</v>
      </c>
      <c r="I427" s="30" t="s">
        <v>1605</v>
      </c>
      <c r="J427" s="31" t="s">
        <v>1606</v>
      </c>
      <c r="K427" s="70" t="s">
        <v>1604</v>
      </c>
      <c r="L427" s="33" t="s">
        <v>1607</v>
      </c>
      <c r="M427" s="60" t="s">
        <v>1606</v>
      </c>
      <c r="N427" s="49"/>
      <c r="O427" s="35"/>
      <c r="P427" s="35"/>
      <c r="Q427" s="36"/>
      <c r="R427" s="57" t="s">
        <v>1039</v>
      </c>
    </row>
    <row r="428" spans="1:18">
      <c r="A428" s="27">
        <v>386</v>
      </c>
      <c r="B428" s="27" t="s">
        <v>131</v>
      </c>
      <c r="C428" s="27" t="s">
        <v>132</v>
      </c>
      <c r="D428" s="27" t="s">
        <v>244</v>
      </c>
      <c r="E428" s="27" t="s">
        <v>245</v>
      </c>
      <c r="F428" s="27" t="s">
        <v>245</v>
      </c>
      <c r="G428" s="28"/>
      <c r="H428" s="55" t="s">
        <v>1608</v>
      </c>
      <c r="I428" s="48" t="s">
        <v>1609</v>
      </c>
      <c r="J428" s="52" t="s">
        <v>1610</v>
      </c>
      <c r="K428" s="32" t="s">
        <v>1611</v>
      </c>
      <c r="L428" s="33" t="s">
        <v>1612</v>
      </c>
      <c r="M428" s="56" t="s">
        <v>1610</v>
      </c>
      <c r="N428" s="49"/>
      <c r="O428" s="35"/>
      <c r="P428" s="35"/>
      <c r="Q428" s="36"/>
      <c r="R428" s="57" t="s">
        <v>1613</v>
      </c>
    </row>
    <row r="429" spans="1:18">
      <c r="A429" s="27">
        <v>387</v>
      </c>
      <c r="B429" s="27" t="s">
        <v>131</v>
      </c>
      <c r="C429" s="27" t="s">
        <v>132</v>
      </c>
      <c r="D429" s="27" t="s">
        <v>244</v>
      </c>
      <c r="E429" s="27"/>
      <c r="F429" s="27" t="s">
        <v>245</v>
      </c>
      <c r="G429" s="28"/>
      <c r="H429" s="55" t="s">
        <v>1614</v>
      </c>
      <c r="I429" s="48" t="s">
        <v>1615</v>
      </c>
      <c r="J429" s="52" t="s">
        <v>136</v>
      </c>
      <c r="K429" s="88" t="s">
        <v>1614</v>
      </c>
      <c r="L429" s="74" t="s">
        <v>1616</v>
      </c>
      <c r="M429" s="75" t="s">
        <v>136</v>
      </c>
      <c r="N429" s="49"/>
      <c r="O429" s="35"/>
      <c r="P429" s="35"/>
      <c r="Q429" s="36"/>
      <c r="R429" s="57"/>
    </row>
    <row r="430" spans="1:18">
      <c r="A430" s="27">
        <v>873</v>
      </c>
      <c r="B430" s="27" t="s">
        <v>373</v>
      </c>
      <c r="C430" s="27" t="s">
        <v>280</v>
      </c>
      <c r="D430" s="27" t="s">
        <v>133</v>
      </c>
      <c r="E430" s="27"/>
      <c r="F430" s="27"/>
      <c r="G430" s="28"/>
      <c r="H430" s="29" t="s">
        <v>1614</v>
      </c>
      <c r="I430" s="30" t="s">
        <v>1616</v>
      </c>
      <c r="J430" s="31" t="s">
        <v>136</v>
      </c>
      <c r="K430" s="46"/>
      <c r="L430" s="47"/>
      <c r="M430" s="48"/>
      <c r="N430" s="49"/>
      <c r="O430" s="35"/>
      <c r="P430" s="35"/>
      <c r="Q430" s="36"/>
      <c r="R430" s="57" t="s">
        <v>428</v>
      </c>
    </row>
    <row r="431" spans="1:18" ht="33.75">
      <c r="A431" s="27">
        <v>655</v>
      </c>
      <c r="B431" s="27" t="s">
        <v>279</v>
      </c>
      <c r="C431" s="27" t="s">
        <v>280</v>
      </c>
      <c r="D431" s="27" t="s">
        <v>133</v>
      </c>
      <c r="E431" s="27"/>
      <c r="F431" s="27"/>
      <c r="G431" s="28"/>
      <c r="H431" s="29" t="s">
        <v>1617</v>
      </c>
      <c r="I431" s="30" t="s">
        <v>1618</v>
      </c>
      <c r="J431" s="31" t="s">
        <v>1619</v>
      </c>
      <c r="K431" s="46"/>
      <c r="L431" s="47"/>
      <c r="M431" s="48"/>
      <c r="N431" s="49"/>
      <c r="O431" s="35"/>
      <c r="P431" s="35"/>
      <c r="Q431" s="36"/>
      <c r="R431" s="57" t="s">
        <v>1620</v>
      </c>
    </row>
    <row r="432" spans="1:18">
      <c r="A432" s="27">
        <v>614</v>
      </c>
      <c r="B432" s="27" t="s">
        <v>279</v>
      </c>
      <c r="C432" s="27" t="s">
        <v>280</v>
      </c>
      <c r="D432" s="27" t="s">
        <v>244</v>
      </c>
      <c r="E432" s="27" t="s">
        <v>245</v>
      </c>
      <c r="F432" s="27" t="s">
        <v>245</v>
      </c>
      <c r="G432" s="28"/>
      <c r="H432" s="29" t="s">
        <v>1621</v>
      </c>
      <c r="I432" s="30" t="s">
        <v>1622</v>
      </c>
      <c r="J432" s="31" t="s">
        <v>1623</v>
      </c>
      <c r="K432" s="59" t="s">
        <v>1624</v>
      </c>
      <c r="L432" s="33" t="s">
        <v>1625</v>
      </c>
      <c r="M432" s="60" t="s">
        <v>1623</v>
      </c>
      <c r="N432" s="49"/>
      <c r="O432" s="35"/>
      <c r="P432" s="35"/>
      <c r="Q432" s="36"/>
      <c r="R432" s="57" t="s">
        <v>1626</v>
      </c>
    </row>
    <row r="433" spans="1:18">
      <c r="A433" s="27">
        <v>388</v>
      </c>
      <c r="B433" s="27" t="s">
        <v>131</v>
      </c>
      <c r="C433" s="27" t="s">
        <v>132</v>
      </c>
      <c r="D433" s="27" t="s">
        <v>244</v>
      </c>
      <c r="E433" s="27" t="s">
        <v>245</v>
      </c>
      <c r="F433" s="27"/>
      <c r="G433" s="28"/>
      <c r="H433" s="55" t="s">
        <v>1627</v>
      </c>
      <c r="I433" s="48" t="s">
        <v>1628</v>
      </c>
      <c r="J433" s="52" t="s">
        <v>1629</v>
      </c>
      <c r="K433" s="32" t="s">
        <v>1630</v>
      </c>
      <c r="L433" s="33" t="s">
        <v>1628</v>
      </c>
      <c r="M433" s="56" t="s">
        <v>1629</v>
      </c>
      <c r="N433" s="49"/>
      <c r="O433" s="35"/>
      <c r="P433" s="35"/>
      <c r="Q433" s="36"/>
      <c r="R433" s="57" t="s">
        <v>449</v>
      </c>
    </row>
    <row r="434" spans="1:18">
      <c r="A434" s="27">
        <v>619</v>
      </c>
      <c r="B434" s="27" t="s">
        <v>279</v>
      </c>
      <c r="C434" s="27" t="s">
        <v>280</v>
      </c>
      <c r="D434" s="27" t="s">
        <v>244</v>
      </c>
      <c r="E434" s="27"/>
      <c r="F434" s="27" t="s">
        <v>245</v>
      </c>
      <c r="G434" s="28"/>
      <c r="H434" s="29" t="s">
        <v>1631</v>
      </c>
      <c r="I434" s="30" t="s">
        <v>1632</v>
      </c>
      <c r="J434" s="31" t="s">
        <v>1633</v>
      </c>
      <c r="K434" s="70" t="s">
        <v>1631</v>
      </c>
      <c r="L434" s="33" t="s">
        <v>1634</v>
      </c>
      <c r="M434" s="60" t="s">
        <v>1633</v>
      </c>
      <c r="N434" s="49"/>
      <c r="O434" s="35"/>
      <c r="P434" s="35"/>
      <c r="Q434" s="36"/>
      <c r="R434" s="57" t="s">
        <v>1635</v>
      </c>
    </row>
    <row r="435" spans="1:18">
      <c r="A435" s="27">
        <v>620</v>
      </c>
      <c r="B435" s="27" t="s">
        <v>279</v>
      </c>
      <c r="C435" s="27" t="s">
        <v>280</v>
      </c>
      <c r="D435" s="27" t="s">
        <v>244</v>
      </c>
      <c r="E435" s="27"/>
      <c r="F435" s="27" t="s">
        <v>245</v>
      </c>
      <c r="G435" s="28"/>
      <c r="H435" s="29" t="s">
        <v>1636</v>
      </c>
      <c r="I435" s="30" t="s">
        <v>1637</v>
      </c>
      <c r="J435" s="31" t="s">
        <v>1638</v>
      </c>
      <c r="K435" s="70" t="s">
        <v>1636</v>
      </c>
      <c r="L435" s="33" t="s">
        <v>1639</v>
      </c>
      <c r="M435" s="60" t="s">
        <v>1638</v>
      </c>
      <c r="N435" s="49"/>
      <c r="O435" s="35"/>
      <c r="P435" s="35"/>
      <c r="Q435" s="36"/>
      <c r="R435" s="57" t="s">
        <v>1635</v>
      </c>
    </row>
    <row r="436" spans="1:18">
      <c r="A436" s="27">
        <v>389</v>
      </c>
      <c r="B436" s="27" t="s">
        <v>131</v>
      </c>
      <c r="C436" s="27" t="s">
        <v>132</v>
      </c>
      <c r="D436" s="27" t="s">
        <v>244</v>
      </c>
      <c r="E436" s="27" t="s">
        <v>245</v>
      </c>
      <c r="F436" s="27"/>
      <c r="G436" s="28"/>
      <c r="H436" s="55" t="s">
        <v>1640</v>
      </c>
      <c r="I436" s="48" t="s">
        <v>1641</v>
      </c>
      <c r="J436" s="52" t="s">
        <v>1642</v>
      </c>
      <c r="K436" s="32" t="s">
        <v>1643</v>
      </c>
      <c r="L436" s="33" t="s">
        <v>1641</v>
      </c>
      <c r="M436" s="56" t="s">
        <v>1642</v>
      </c>
      <c r="N436" s="49"/>
      <c r="O436" s="35"/>
      <c r="P436" s="35"/>
      <c r="Q436" s="36"/>
      <c r="R436" s="57" t="s">
        <v>1644</v>
      </c>
    </row>
    <row r="437" spans="1:18">
      <c r="A437" s="27">
        <v>390</v>
      </c>
      <c r="B437" s="27" t="s">
        <v>131</v>
      </c>
      <c r="C437" s="27" t="s">
        <v>132</v>
      </c>
      <c r="D437" s="27" t="s">
        <v>244</v>
      </c>
      <c r="E437" s="27" t="s">
        <v>245</v>
      </c>
      <c r="F437" s="27"/>
      <c r="G437" s="28"/>
      <c r="H437" s="55" t="s">
        <v>1645</v>
      </c>
      <c r="I437" s="48" t="s">
        <v>1646</v>
      </c>
      <c r="J437" s="52" t="s">
        <v>1647</v>
      </c>
      <c r="K437" s="32" t="s">
        <v>1648</v>
      </c>
      <c r="L437" s="33" t="s">
        <v>1646</v>
      </c>
      <c r="M437" s="56" t="s">
        <v>1647</v>
      </c>
      <c r="N437" s="49"/>
      <c r="O437" s="35"/>
      <c r="P437" s="35"/>
      <c r="Q437" s="36"/>
      <c r="R437" s="79" t="s">
        <v>449</v>
      </c>
    </row>
    <row r="438" spans="1:18">
      <c r="A438" s="27">
        <v>391</v>
      </c>
      <c r="B438" s="27" t="s">
        <v>131</v>
      </c>
      <c r="C438" s="27" t="s">
        <v>132</v>
      </c>
      <c r="D438" s="27" t="s">
        <v>244</v>
      </c>
      <c r="E438" s="27" t="s">
        <v>245</v>
      </c>
      <c r="F438" s="27"/>
      <c r="G438" s="28"/>
      <c r="H438" s="55" t="s">
        <v>1649</v>
      </c>
      <c r="I438" s="48" t="s">
        <v>1650</v>
      </c>
      <c r="J438" s="52" t="s">
        <v>1651</v>
      </c>
      <c r="K438" s="32" t="s">
        <v>1652</v>
      </c>
      <c r="L438" s="33" t="s">
        <v>1650</v>
      </c>
      <c r="M438" s="56" t="s">
        <v>1651</v>
      </c>
      <c r="N438" s="49"/>
      <c r="O438" s="35"/>
      <c r="P438" s="35"/>
      <c r="Q438" s="36"/>
      <c r="R438" s="57" t="s">
        <v>449</v>
      </c>
    </row>
    <row r="439" spans="1:18">
      <c r="A439" s="27">
        <v>392</v>
      </c>
      <c r="B439" s="27" t="s">
        <v>131</v>
      </c>
      <c r="C439" s="27" t="s">
        <v>132</v>
      </c>
      <c r="D439" s="27" t="s">
        <v>244</v>
      </c>
      <c r="E439" s="27"/>
      <c r="F439" s="27" t="s">
        <v>245</v>
      </c>
      <c r="G439" s="28" t="s">
        <v>245</v>
      </c>
      <c r="H439" s="29" t="s">
        <v>1653</v>
      </c>
      <c r="I439" s="30" t="s">
        <v>1654</v>
      </c>
      <c r="J439" s="61" t="s">
        <v>1655</v>
      </c>
      <c r="K439" s="70" t="s">
        <v>1653</v>
      </c>
      <c r="L439" s="62" t="s">
        <v>1656</v>
      </c>
      <c r="M439" s="60" t="s">
        <v>136</v>
      </c>
      <c r="N439" s="49"/>
      <c r="O439" s="35"/>
      <c r="P439" s="35"/>
      <c r="Q439" s="36"/>
      <c r="R439" s="57" t="s">
        <v>449</v>
      </c>
    </row>
    <row r="440" spans="1:18">
      <c r="A440" s="27">
        <v>393</v>
      </c>
      <c r="B440" s="27" t="s">
        <v>131</v>
      </c>
      <c r="C440" s="27" t="s">
        <v>132</v>
      </c>
      <c r="D440" s="27" t="s">
        <v>244</v>
      </c>
      <c r="E440" s="27" t="s">
        <v>245</v>
      </c>
      <c r="F440" s="27"/>
      <c r="G440" s="28"/>
      <c r="H440" s="55" t="s">
        <v>1657</v>
      </c>
      <c r="I440" s="48" t="s">
        <v>1658</v>
      </c>
      <c r="J440" s="52" t="s">
        <v>136</v>
      </c>
      <c r="K440" s="32" t="s">
        <v>1659</v>
      </c>
      <c r="L440" s="33" t="s">
        <v>1658</v>
      </c>
      <c r="M440" s="56" t="s">
        <v>136</v>
      </c>
      <c r="N440" s="49"/>
      <c r="O440" s="35"/>
      <c r="P440" s="35"/>
      <c r="Q440" s="36"/>
      <c r="R440" s="57" t="s">
        <v>449</v>
      </c>
    </row>
    <row r="441" spans="1:18">
      <c r="A441" s="27">
        <v>891</v>
      </c>
      <c r="B441" s="27" t="s">
        <v>373</v>
      </c>
      <c r="C441" s="27" t="s">
        <v>280</v>
      </c>
      <c r="D441" s="27" t="s">
        <v>133</v>
      </c>
      <c r="E441" s="27"/>
      <c r="F441" s="27"/>
      <c r="G441" s="28"/>
      <c r="H441" s="29" t="s">
        <v>1660</v>
      </c>
      <c r="I441" s="30" t="s">
        <v>1661</v>
      </c>
      <c r="J441" s="31" t="s">
        <v>136</v>
      </c>
      <c r="K441" s="46"/>
      <c r="L441" s="47"/>
      <c r="M441" s="48"/>
      <c r="N441" s="49"/>
      <c r="O441" s="35"/>
      <c r="P441" s="35"/>
      <c r="Q441" s="36"/>
      <c r="R441" s="37"/>
    </row>
    <row r="442" spans="1:18">
      <c r="A442" s="27">
        <v>519</v>
      </c>
      <c r="B442" s="27" t="s">
        <v>131</v>
      </c>
      <c r="C442" s="27" t="s">
        <v>132</v>
      </c>
      <c r="D442" s="27" t="s">
        <v>133</v>
      </c>
      <c r="E442" s="27"/>
      <c r="F442" s="27"/>
      <c r="G442" s="28"/>
      <c r="H442" s="29" t="s">
        <v>1662</v>
      </c>
      <c r="I442" s="30" t="s">
        <v>1663</v>
      </c>
      <c r="J442" s="31" t="s">
        <v>136</v>
      </c>
      <c r="K442" s="32" t="s">
        <v>253</v>
      </c>
      <c r="L442" s="33" t="s">
        <v>254</v>
      </c>
      <c r="M442" s="34" t="s">
        <v>136</v>
      </c>
      <c r="N442" s="32" t="s">
        <v>139</v>
      </c>
      <c r="O442" s="35"/>
      <c r="P442" s="35"/>
      <c r="Q442" s="71" t="s">
        <v>1664</v>
      </c>
      <c r="R442" s="37" t="s">
        <v>1665</v>
      </c>
    </row>
    <row r="443" spans="1:18">
      <c r="A443" s="27">
        <v>520</v>
      </c>
      <c r="B443" s="27" t="s">
        <v>131</v>
      </c>
      <c r="C443" s="27" t="s">
        <v>132</v>
      </c>
      <c r="D443" s="27" t="s">
        <v>133</v>
      </c>
      <c r="E443" s="27"/>
      <c r="F443" s="27"/>
      <c r="G443" s="28"/>
      <c r="H443" s="29" t="s">
        <v>1666</v>
      </c>
      <c r="I443" s="30" t="s">
        <v>1667</v>
      </c>
      <c r="J443" s="31" t="s">
        <v>136</v>
      </c>
      <c r="K443" s="32" t="s">
        <v>137</v>
      </c>
      <c r="L443" s="33" t="s">
        <v>138</v>
      </c>
      <c r="M443" s="34" t="s">
        <v>136</v>
      </c>
      <c r="N443" s="49"/>
      <c r="O443" s="35"/>
      <c r="P443" s="35"/>
      <c r="Q443" s="71" t="s">
        <v>1664</v>
      </c>
      <c r="R443" s="37" t="s">
        <v>1668</v>
      </c>
    </row>
    <row r="444" spans="1:18">
      <c r="A444" s="27">
        <v>521</v>
      </c>
      <c r="B444" s="27" t="s">
        <v>131</v>
      </c>
      <c r="C444" s="27" t="s">
        <v>132</v>
      </c>
      <c r="D444" s="27" t="s">
        <v>133</v>
      </c>
      <c r="E444" s="27"/>
      <c r="F444" s="27"/>
      <c r="G444" s="28"/>
      <c r="H444" s="29" t="s">
        <v>1669</v>
      </c>
      <c r="I444" s="30" t="s">
        <v>1670</v>
      </c>
      <c r="J444" s="31" t="s">
        <v>136</v>
      </c>
      <c r="K444" s="32" t="s">
        <v>1300</v>
      </c>
      <c r="L444" s="33" t="s">
        <v>1301</v>
      </c>
      <c r="M444" s="34" t="s">
        <v>136</v>
      </c>
      <c r="N444" s="49"/>
      <c r="O444" s="35"/>
      <c r="P444" s="35"/>
      <c r="Q444" s="71" t="s">
        <v>1664</v>
      </c>
      <c r="R444" s="37" t="s">
        <v>1668</v>
      </c>
    </row>
    <row r="445" spans="1:18">
      <c r="A445" s="27">
        <v>522</v>
      </c>
      <c r="B445" s="27" t="s">
        <v>131</v>
      </c>
      <c r="C445" s="27" t="s">
        <v>132</v>
      </c>
      <c r="D445" s="27" t="s">
        <v>133</v>
      </c>
      <c r="E445" s="27"/>
      <c r="F445" s="27"/>
      <c r="G445" s="28"/>
      <c r="H445" s="29" t="s">
        <v>1671</v>
      </c>
      <c r="I445" s="30" t="s">
        <v>1672</v>
      </c>
      <c r="J445" s="31" t="s">
        <v>136</v>
      </c>
      <c r="K445" s="32" t="s">
        <v>1583</v>
      </c>
      <c r="L445" s="33" t="s">
        <v>1584</v>
      </c>
      <c r="M445" s="34" t="s">
        <v>136</v>
      </c>
      <c r="N445" s="49"/>
      <c r="O445" s="35"/>
      <c r="P445" s="35"/>
      <c r="Q445" s="71" t="s">
        <v>1664</v>
      </c>
      <c r="R445" s="37" t="s">
        <v>1668</v>
      </c>
    </row>
    <row r="446" spans="1:18">
      <c r="A446" s="27">
        <v>725</v>
      </c>
      <c r="B446" s="27" t="s">
        <v>373</v>
      </c>
      <c r="C446" s="27" t="s">
        <v>280</v>
      </c>
      <c r="D446" s="27" t="s">
        <v>133</v>
      </c>
      <c r="E446" s="27"/>
      <c r="F446" s="27"/>
      <c r="G446" s="28"/>
      <c r="H446" s="29" t="s">
        <v>1673</v>
      </c>
      <c r="I446" s="30" t="s">
        <v>1674</v>
      </c>
      <c r="J446" s="31" t="s">
        <v>136</v>
      </c>
      <c r="K446" s="59" t="s">
        <v>1675</v>
      </c>
      <c r="L446" s="62" t="s">
        <v>1676</v>
      </c>
      <c r="M446" s="34" t="s">
        <v>1677</v>
      </c>
      <c r="N446" s="49"/>
      <c r="O446" s="35"/>
      <c r="P446" s="35"/>
      <c r="Q446" s="36"/>
      <c r="R446" s="37"/>
    </row>
    <row r="447" spans="1:18">
      <c r="A447" s="27">
        <v>855</v>
      </c>
      <c r="B447" s="27" t="s">
        <v>373</v>
      </c>
      <c r="C447" s="27" t="s">
        <v>280</v>
      </c>
      <c r="D447" s="27" t="s">
        <v>133</v>
      </c>
      <c r="E447" s="27"/>
      <c r="F447" s="27"/>
      <c r="G447" s="28"/>
      <c r="H447" s="29" t="s">
        <v>1678</v>
      </c>
      <c r="I447" s="30" t="s">
        <v>1679</v>
      </c>
      <c r="J447" s="31" t="s">
        <v>136</v>
      </c>
      <c r="K447" s="46"/>
      <c r="L447" s="47"/>
      <c r="M447" s="48"/>
      <c r="N447" s="49"/>
      <c r="O447" s="35"/>
      <c r="P447" s="35"/>
      <c r="Q447" s="36"/>
      <c r="R447" s="57"/>
    </row>
    <row r="448" spans="1:18">
      <c r="A448" s="27">
        <v>898</v>
      </c>
      <c r="B448" s="27" t="s">
        <v>373</v>
      </c>
      <c r="C448" s="27" t="s">
        <v>280</v>
      </c>
      <c r="D448" s="27" t="s">
        <v>133</v>
      </c>
      <c r="E448" s="27"/>
      <c r="F448" s="27"/>
      <c r="G448" s="28"/>
      <c r="H448" s="29" t="s">
        <v>1680</v>
      </c>
      <c r="I448" s="30" t="s">
        <v>1681</v>
      </c>
      <c r="J448" s="31" t="s">
        <v>136</v>
      </c>
      <c r="K448" s="46"/>
      <c r="L448" s="47"/>
      <c r="M448" s="48"/>
      <c r="N448" s="49"/>
      <c r="O448" s="35"/>
      <c r="P448" s="35"/>
      <c r="Q448" s="36"/>
      <c r="R448" s="37"/>
    </row>
    <row r="449" spans="1:18">
      <c r="A449" s="27">
        <v>896</v>
      </c>
      <c r="B449" s="27" t="s">
        <v>373</v>
      </c>
      <c r="C449" s="27" t="s">
        <v>280</v>
      </c>
      <c r="D449" s="27" t="s">
        <v>133</v>
      </c>
      <c r="E449" s="27"/>
      <c r="F449" s="27"/>
      <c r="G449" s="28"/>
      <c r="H449" s="29" t="s">
        <v>1682</v>
      </c>
      <c r="I449" s="30" t="s">
        <v>1683</v>
      </c>
      <c r="J449" s="31" t="s">
        <v>136</v>
      </c>
      <c r="K449" s="46"/>
      <c r="L449" s="47"/>
      <c r="M449" s="48"/>
      <c r="N449" s="49"/>
      <c r="O449" s="35"/>
      <c r="P449" s="35"/>
      <c r="Q449" s="36"/>
      <c r="R449" s="37"/>
    </row>
    <row r="450" spans="1:18">
      <c r="A450" s="27">
        <v>900</v>
      </c>
      <c r="B450" s="27" t="s">
        <v>373</v>
      </c>
      <c r="C450" s="27" t="s">
        <v>280</v>
      </c>
      <c r="D450" s="27" t="s">
        <v>244</v>
      </c>
      <c r="E450" s="27"/>
      <c r="F450" s="27"/>
      <c r="G450" s="28"/>
      <c r="H450" s="29" t="s">
        <v>1682</v>
      </c>
      <c r="I450" s="30" t="s">
        <v>1683</v>
      </c>
      <c r="J450" s="31" t="s">
        <v>136</v>
      </c>
      <c r="K450" s="59" t="s">
        <v>1684</v>
      </c>
      <c r="L450" s="62" t="s">
        <v>1685</v>
      </c>
      <c r="M450" s="60" t="s">
        <v>136</v>
      </c>
      <c r="N450" s="49"/>
      <c r="O450" s="35"/>
      <c r="P450" s="35"/>
      <c r="Q450" s="36"/>
      <c r="R450" s="37"/>
    </row>
    <row r="451" spans="1:18">
      <c r="A451" s="27">
        <v>394</v>
      </c>
      <c r="B451" s="27" t="s">
        <v>131</v>
      </c>
      <c r="C451" s="27" t="s">
        <v>132</v>
      </c>
      <c r="D451" s="27" t="s">
        <v>244</v>
      </c>
      <c r="E451" s="27" t="s">
        <v>245</v>
      </c>
      <c r="F451" s="27"/>
      <c r="G451" s="28"/>
      <c r="H451" s="55" t="s">
        <v>1686</v>
      </c>
      <c r="I451" s="48" t="s">
        <v>1687</v>
      </c>
      <c r="J451" s="52" t="s">
        <v>1688</v>
      </c>
      <c r="K451" s="32" t="s">
        <v>1689</v>
      </c>
      <c r="L451" s="33" t="s">
        <v>1687</v>
      </c>
      <c r="M451" s="56" t="s">
        <v>1688</v>
      </c>
      <c r="N451" s="49"/>
      <c r="O451" s="35"/>
      <c r="P451" s="35"/>
      <c r="Q451" s="36"/>
      <c r="R451" s="57" t="s">
        <v>449</v>
      </c>
    </row>
    <row r="452" spans="1:18">
      <c r="A452" s="27">
        <v>701</v>
      </c>
      <c r="B452" s="27" t="s">
        <v>373</v>
      </c>
      <c r="C452" s="27" t="s">
        <v>280</v>
      </c>
      <c r="D452" s="27" t="s">
        <v>244</v>
      </c>
      <c r="E452" s="27"/>
      <c r="F452" s="27"/>
      <c r="G452" s="28"/>
      <c r="H452" s="29" t="s">
        <v>1690</v>
      </c>
      <c r="I452" s="30" t="s">
        <v>1691</v>
      </c>
      <c r="J452" s="31" t="s">
        <v>1692</v>
      </c>
      <c r="K452" s="59" t="s">
        <v>1693</v>
      </c>
      <c r="L452" s="33" t="s">
        <v>1694</v>
      </c>
      <c r="M452" s="60" t="s">
        <v>136</v>
      </c>
      <c r="N452" s="49"/>
      <c r="O452" s="35"/>
      <c r="P452" s="35"/>
      <c r="Q452" s="36"/>
      <c r="R452" s="37"/>
    </row>
    <row r="453" spans="1:18">
      <c r="A453" s="27">
        <v>600</v>
      </c>
      <c r="B453" s="27" t="s">
        <v>279</v>
      </c>
      <c r="C453" s="27" t="s">
        <v>280</v>
      </c>
      <c r="D453" s="27" t="s">
        <v>244</v>
      </c>
      <c r="E453" s="27" t="s">
        <v>245</v>
      </c>
      <c r="F453" s="27" t="s">
        <v>245</v>
      </c>
      <c r="G453" s="28"/>
      <c r="H453" s="29" t="s">
        <v>1695</v>
      </c>
      <c r="I453" s="30" t="s">
        <v>1696</v>
      </c>
      <c r="J453" s="31" t="s">
        <v>1697</v>
      </c>
      <c r="K453" s="59" t="s">
        <v>1698</v>
      </c>
      <c r="L453" s="33" t="s">
        <v>1699</v>
      </c>
      <c r="M453" s="60" t="s">
        <v>1697</v>
      </c>
      <c r="N453" s="49"/>
      <c r="O453" s="35"/>
      <c r="P453" s="35"/>
      <c r="Q453" s="36"/>
      <c r="R453" s="57" t="s">
        <v>1700</v>
      </c>
    </row>
    <row r="454" spans="1:18">
      <c r="A454" s="27">
        <v>395</v>
      </c>
      <c r="B454" s="27" t="s">
        <v>131</v>
      </c>
      <c r="C454" s="27" t="s">
        <v>132</v>
      </c>
      <c r="D454" s="27" t="s">
        <v>244</v>
      </c>
      <c r="E454" s="27" t="s">
        <v>245</v>
      </c>
      <c r="F454" s="27"/>
      <c r="G454" s="28"/>
      <c r="H454" s="55" t="s">
        <v>1701</v>
      </c>
      <c r="I454" s="48" t="s">
        <v>1702</v>
      </c>
      <c r="J454" s="52" t="s">
        <v>1703</v>
      </c>
      <c r="K454" s="32" t="s">
        <v>1704</v>
      </c>
      <c r="L454" s="33" t="s">
        <v>1702</v>
      </c>
      <c r="M454" s="56" t="s">
        <v>1703</v>
      </c>
      <c r="N454" s="49"/>
      <c r="O454" s="35"/>
      <c r="P454" s="35"/>
      <c r="Q454" s="36"/>
      <c r="R454" s="57" t="s">
        <v>449</v>
      </c>
    </row>
    <row r="455" spans="1:18">
      <c r="A455" s="27">
        <v>396</v>
      </c>
      <c r="B455" s="27" t="s">
        <v>131</v>
      </c>
      <c r="C455" s="27" t="s">
        <v>132</v>
      </c>
      <c r="D455" s="27" t="s">
        <v>244</v>
      </c>
      <c r="E455" s="27" t="s">
        <v>245</v>
      </c>
      <c r="F455" s="27"/>
      <c r="G455" s="28"/>
      <c r="H455" s="55" t="s">
        <v>1705</v>
      </c>
      <c r="I455" s="48" t="s">
        <v>1706</v>
      </c>
      <c r="J455" s="52" t="s">
        <v>1707</v>
      </c>
      <c r="K455" s="32" t="s">
        <v>1708</v>
      </c>
      <c r="L455" s="33" t="s">
        <v>1706</v>
      </c>
      <c r="M455" s="56" t="s">
        <v>1707</v>
      </c>
      <c r="N455" s="49"/>
      <c r="O455" s="35"/>
      <c r="P455" s="35"/>
      <c r="Q455" s="36"/>
      <c r="R455" s="57" t="s">
        <v>449</v>
      </c>
    </row>
    <row r="456" spans="1:18" ht="22.5">
      <c r="A456" s="27">
        <v>601</v>
      </c>
      <c r="B456" s="27" t="s">
        <v>279</v>
      </c>
      <c r="C456" s="27" t="s">
        <v>280</v>
      </c>
      <c r="D456" s="27" t="s">
        <v>244</v>
      </c>
      <c r="E456" s="27" t="s">
        <v>245</v>
      </c>
      <c r="F456" s="27" t="s">
        <v>245</v>
      </c>
      <c r="G456" s="28"/>
      <c r="H456" s="29" t="s">
        <v>1709</v>
      </c>
      <c r="I456" s="30" t="s">
        <v>1710</v>
      </c>
      <c r="J456" s="31" t="s">
        <v>1711</v>
      </c>
      <c r="K456" s="59" t="s">
        <v>1712</v>
      </c>
      <c r="L456" s="33" t="s">
        <v>1713</v>
      </c>
      <c r="M456" s="60" t="s">
        <v>1711</v>
      </c>
      <c r="N456" s="49"/>
      <c r="O456" s="35"/>
      <c r="P456" s="35"/>
      <c r="Q456" s="36"/>
      <c r="R456" s="57" t="s">
        <v>1714</v>
      </c>
    </row>
    <row r="457" spans="1:18">
      <c r="A457" s="27">
        <v>858</v>
      </c>
      <c r="B457" s="27" t="s">
        <v>373</v>
      </c>
      <c r="C457" s="27" t="s">
        <v>280</v>
      </c>
      <c r="D457" s="27" t="s">
        <v>133</v>
      </c>
      <c r="E457" s="27"/>
      <c r="F457" s="27"/>
      <c r="G457" s="28"/>
      <c r="H457" s="29" t="s">
        <v>1715</v>
      </c>
      <c r="I457" s="30" t="s">
        <v>1716</v>
      </c>
      <c r="J457" s="31" t="s">
        <v>136</v>
      </c>
      <c r="K457" s="46"/>
      <c r="L457" s="47"/>
      <c r="M457" s="48"/>
      <c r="N457" s="49"/>
      <c r="O457" s="35"/>
      <c r="P457" s="35"/>
      <c r="Q457" s="36"/>
      <c r="R457" s="57"/>
    </row>
    <row r="458" spans="1:18">
      <c r="A458" s="27">
        <v>859</v>
      </c>
      <c r="B458" s="27" t="s">
        <v>373</v>
      </c>
      <c r="C458" s="27" t="s">
        <v>280</v>
      </c>
      <c r="D458" s="27" t="s">
        <v>133</v>
      </c>
      <c r="E458" s="27"/>
      <c r="F458" s="27"/>
      <c r="G458" s="28"/>
      <c r="H458" s="29" t="s">
        <v>1717</v>
      </c>
      <c r="I458" s="30" t="s">
        <v>1718</v>
      </c>
      <c r="J458" s="31" t="s">
        <v>136</v>
      </c>
      <c r="K458" s="46"/>
      <c r="L458" s="47"/>
      <c r="M458" s="48"/>
      <c r="N458" s="49"/>
      <c r="O458" s="35"/>
      <c r="P458" s="35"/>
      <c r="Q458" s="36"/>
      <c r="R458" s="57"/>
    </row>
    <row r="459" spans="1:18">
      <c r="A459" s="27">
        <v>711</v>
      </c>
      <c r="B459" s="27" t="s">
        <v>373</v>
      </c>
      <c r="C459" s="27" t="s">
        <v>280</v>
      </c>
      <c r="D459" s="27" t="s">
        <v>244</v>
      </c>
      <c r="E459" s="27"/>
      <c r="F459" s="27"/>
      <c r="G459" s="28"/>
      <c r="H459" s="29" t="s">
        <v>1719</v>
      </c>
      <c r="I459" s="30" t="s">
        <v>1720</v>
      </c>
      <c r="J459" s="72" t="s">
        <v>1721</v>
      </c>
      <c r="K459" s="59" t="s">
        <v>1719</v>
      </c>
      <c r="L459" s="33" t="s">
        <v>1722</v>
      </c>
      <c r="M459" s="34" t="s">
        <v>1721</v>
      </c>
      <c r="N459" s="49"/>
      <c r="O459" s="35"/>
      <c r="P459" s="35"/>
      <c r="Q459" s="36"/>
      <c r="R459" s="37"/>
    </row>
    <row r="460" spans="1:18">
      <c r="A460" s="27">
        <v>573</v>
      </c>
      <c r="B460" s="27" t="s">
        <v>279</v>
      </c>
      <c r="C460" s="27" t="s">
        <v>280</v>
      </c>
      <c r="D460" s="27" t="s">
        <v>244</v>
      </c>
      <c r="E460" s="27" t="s">
        <v>245</v>
      </c>
      <c r="F460" s="27" t="s">
        <v>245</v>
      </c>
      <c r="G460" s="28"/>
      <c r="H460" s="29" t="s">
        <v>1723</v>
      </c>
      <c r="I460" s="30" t="s">
        <v>1724</v>
      </c>
      <c r="J460" s="31" t="s">
        <v>1725</v>
      </c>
      <c r="K460" s="59" t="s">
        <v>1726</v>
      </c>
      <c r="L460" s="33" t="s">
        <v>1727</v>
      </c>
      <c r="M460" s="60" t="s">
        <v>1725</v>
      </c>
      <c r="N460" s="49"/>
      <c r="O460" s="35"/>
      <c r="P460" s="35"/>
      <c r="Q460" s="36"/>
      <c r="R460" s="57" t="s">
        <v>1728</v>
      </c>
    </row>
    <row r="461" spans="1:18">
      <c r="A461" s="27">
        <v>588</v>
      </c>
      <c r="B461" s="27" t="s">
        <v>279</v>
      </c>
      <c r="C461" s="27" t="s">
        <v>280</v>
      </c>
      <c r="D461" s="27" t="s">
        <v>244</v>
      </c>
      <c r="E461" s="27" t="s">
        <v>245</v>
      </c>
      <c r="F461" s="27" t="s">
        <v>245</v>
      </c>
      <c r="G461" s="28"/>
      <c r="H461" s="29" t="s">
        <v>1729</v>
      </c>
      <c r="I461" s="30" t="s">
        <v>1730</v>
      </c>
      <c r="J461" s="31" t="s">
        <v>1731</v>
      </c>
      <c r="K461" s="59" t="s">
        <v>1732</v>
      </c>
      <c r="L461" s="33" t="s">
        <v>1733</v>
      </c>
      <c r="M461" s="60" t="s">
        <v>1731</v>
      </c>
      <c r="N461" s="49"/>
      <c r="O461" s="35"/>
      <c r="P461" s="35"/>
      <c r="Q461" s="36"/>
      <c r="R461" s="57" t="s">
        <v>485</v>
      </c>
    </row>
    <row r="462" spans="1:18">
      <c r="A462" s="27">
        <v>574</v>
      </c>
      <c r="B462" s="27" t="s">
        <v>279</v>
      </c>
      <c r="C462" s="27" t="s">
        <v>280</v>
      </c>
      <c r="D462" s="27" t="s">
        <v>244</v>
      </c>
      <c r="E462" s="27" t="s">
        <v>245</v>
      </c>
      <c r="F462" s="27" t="s">
        <v>245</v>
      </c>
      <c r="G462" s="28"/>
      <c r="H462" s="29" t="s">
        <v>1734</v>
      </c>
      <c r="I462" s="30" t="s">
        <v>1735</v>
      </c>
      <c r="J462" s="31" t="s">
        <v>1736</v>
      </c>
      <c r="K462" s="59" t="s">
        <v>1737</v>
      </c>
      <c r="L462" s="33" t="s">
        <v>1738</v>
      </c>
      <c r="M462" s="60" t="s">
        <v>1736</v>
      </c>
      <c r="N462" s="49"/>
      <c r="O462" s="35"/>
      <c r="P462" s="107"/>
      <c r="Q462" s="36"/>
      <c r="R462" s="57" t="s">
        <v>485</v>
      </c>
    </row>
    <row r="463" spans="1:18">
      <c r="A463" s="27">
        <v>577</v>
      </c>
      <c r="B463" s="27" t="s">
        <v>279</v>
      </c>
      <c r="C463" s="27" t="s">
        <v>280</v>
      </c>
      <c r="D463" s="27" t="s">
        <v>244</v>
      </c>
      <c r="E463" s="27" t="s">
        <v>245</v>
      </c>
      <c r="F463" s="27" t="s">
        <v>245</v>
      </c>
      <c r="G463" s="28"/>
      <c r="H463" s="29" t="s">
        <v>1739</v>
      </c>
      <c r="I463" s="30" t="s">
        <v>1740</v>
      </c>
      <c r="J463" s="31" t="s">
        <v>1741</v>
      </c>
      <c r="K463" s="59" t="s">
        <v>1742</v>
      </c>
      <c r="L463" s="33" t="s">
        <v>1743</v>
      </c>
      <c r="M463" s="60" t="s">
        <v>1741</v>
      </c>
      <c r="N463" s="49"/>
      <c r="O463" s="35"/>
      <c r="P463" s="35"/>
      <c r="Q463" s="36"/>
      <c r="R463" s="57" t="s">
        <v>485</v>
      </c>
    </row>
    <row r="464" spans="1:18">
      <c r="A464" s="27">
        <v>578</v>
      </c>
      <c r="B464" s="27" t="s">
        <v>279</v>
      </c>
      <c r="C464" s="27" t="s">
        <v>280</v>
      </c>
      <c r="D464" s="27" t="s">
        <v>244</v>
      </c>
      <c r="E464" s="27" t="s">
        <v>245</v>
      </c>
      <c r="F464" s="27" t="s">
        <v>245</v>
      </c>
      <c r="G464" s="28"/>
      <c r="H464" s="29" t="s">
        <v>1744</v>
      </c>
      <c r="I464" s="30" t="s">
        <v>1745</v>
      </c>
      <c r="J464" s="31" t="s">
        <v>1746</v>
      </c>
      <c r="K464" s="59" t="s">
        <v>1747</v>
      </c>
      <c r="L464" s="33" t="s">
        <v>1748</v>
      </c>
      <c r="M464" s="60" t="s">
        <v>1746</v>
      </c>
      <c r="N464" s="49"/>
      <c r="O464" s="35"/>
      <c r="P464" s="35"/>
      <c r="Q464" s="36"/>
      <c r="R464" s="57" t="s">
        <v>485</v>
      </c>
    </row>
    <row r="465" spans="1:18">
      <c r="A465" s="27">
        <v>579</v>
      </c>
      <c r="B465" s="27" t="s">
        <v>279</v>
      </c>
      <c r="C465" s="27" t="s">
        <v>280</v>
      </c>
      <c r="D465" s="27" t="s">
        <v>244</v>
      </c>
      <c r="E465" s="27" t="s">
        <v>245</v>
      </c>
      <c r="F465" s="27" t="s">
        <v>245</v>
      </c>
      <c r="G465" s="28"/>
      <c r="H465" s="29" t="s">
        <v>1749</v>
      </c>
      <c r="I465" s="30" t="s">
        <v>1750</v>
      </c>
      <c r="J465" s="31" t="s">
        <v>1751</v>
      </c>
      <c r="K465" s="59" t="s">
        <v>1752</v>
      </c>
      <c r="L465" s="33" t="s">
        <v>1753</v>
      </c>
      <c r="M465" s="60" t="s">
        <v>1751</v>
      </c>
      <c r="N465" s="49"/>
      <c r="O465" s="35"/>
      <c r="P465" s="35"/>
      <c r="Q465" s="36"/>
      <c r="R465" s="57" t="s">
        <v>485</v>
      </c>
    </row>
    <row r="466" spans="1:18">
      <c r="A466" s="27">
        <v>580</v>
      </c>
      <c r="B466" s="27" t="s">
        <v>279</v>
      </c>
      <c r="C466" s="27" t="s">
        <v>280</v>
      </c>
      <c r="D466" s="27" t="s">
        <v>244</v>
      </c>
      <c r="E466" s="27" t="s">
        <v>245</v>
      </c>
      <c r="F466" s="27" t="s">
        <v>245</v>
      </c>
      <c r="G466" s="28"/>
      <c r="H466" s="29" t="s">
        <v>1754</v>
      </c>
      <c r="I466" s="30" t="s">
        <v>1755</v>
      </c>
      <c r="J466" s="31" t="s">
        <v>1756</v>
      </c>
      <c r="K466" s="59" t="s">
        <v>1757</v>
      </c>
      <c r="L466" s="33" t="s">
        <v>1758</v>
      </c>
      <c r="M466" s="60" t="s">
        <v>1756</v>
      </c>
      <c r="N466" s="49"/>
      <c r="O466" s="35"/>
      <c r="P466" s="35"/>
      <c r="Q466" s="36"/>
      <c r="R466" s="57" t="s">
        <v>485</v>
      </c>
    </row>
    <row r="467" spans="1:18">
      <c r="A467" s="27">
        <v>581</v>
      </c>
      <c r="B467" s="27" t="s">
        <v>279</v>
      </c>
      <c r="C467" s="27" t="s">
        <v>280</v>
      </c>
      <c r="D467" s="27" t="s">
        <v>244</v>
      </c>
      <c r="E467" s="27" t="s">
        <v>245</v>
      </c>
      <c r="F467" s="27" t="s">
        <v>245</v>
      </c>
      <c r="G467" s="28"/>
      <c r="H467" s="29" t="s">
        <v>1759</v>
      </c>
      <c r="I467" s="30" t="s">
        <v>1760</v>
      </c>
      <c r="J467" s="31" t="s">
        <v>1761</v>
      </c>
      <c r="K467" s="59" t="s">
        <v>1762</v>
      </c>
      <c r="L467" s="33" t="s">
        <v>1763</v>
      </c>
      <c r="M467" s="60" t="s">
        <v>1761</v>
      </c>
      <c r="N467" s="49"/>
      <c r="O467" s="35"/>
      <c r="P467" s="35"/>
      <c r="Q467" s="36"/>
      <c r="R467" s="57" t="s">
        <v>485</v>
      </c>
    </row>
    <row r="468" spans="1:18">
      <c r="A468" s="27">
        <v>583</v>
      </c>
      <c r="B468" s="27" t="s">
        <v>279</v>
      </c>
      <c r="C468" s="27" t="s">
        <v>280</v>
      </c>
      <c r="D468" s="27" t="s">
        <v>244</v>
      </c>
      <c r="E468" s="27" t="s">
        <v>245</v>
      </c>
      <c r="F468" s="27" t="s">
        <v>245</v>
      </c>
      <c r="G468" s="28"/>
      <c r="H468" s="29" t="s">
        <v>1764</v>
      </c>
      <c r="I468" s="30" t="s">
        <v>1765</v>
      </c>
      <c r="J468" s="31" t="s">
        <v>1766</v>
      </c>
      <c r="K468" s="59" t="s">
        <v>1767</v>
      </c>
      <c r="L468" s="33" t="s">
        <v>1768</v>
      </c>
      <c r="M468" s="60" t="s">
        <v>1766</v>
      </c>
      <c r="N468" s="49"/>
      <c r="O468" s="35"/>
      <c r="P468" s="35"/>
      <c r="Q468" s="36"/>
      <c r="R468" s="57" t="s">
        <v>485</v>
      </c>
    </row>
    <row r="469" spans="1:18">
      <c r="A469" s="27">
        <v>582</v>
      </c>
      <c r="B469" s="27" t="s">
        <v>279</v>
      </c>
      <c r="C469" s="27" t="s">
        <v>280</v>
      </c>
      <c r="D469" s="27" t="s">
        <v>244</v>
      </c>
      <c r="E469" s="27" t="s">
        <v>245</v>
      </c>
      <c r="F469" s="27" t="s">
        <v>245</v>
      </c>
      <c r="G469" s="28"/>
      <c r="H469" s="29" t="s">
        <v>1769</v>
      </c>
      <c r="I469" s="30" t="s">
        <v>1770</v>
      </c>
      <c r="J469" s="31" t="s">
        <v>1771</v>
      </c>
      <c r="K469" s="59" t="s">
        <v>1772</v>
      </c>
      <c r="L469" s="33" t="s">
        <v>1773</v>
      </c>
      <c r="M469" s="60" t="s">
        <v>1771</v>
      </c>
      <c r="N469" s="49"/>
      <c r="O469" s="35"/>
      <c r="P469" s="35"/>
      <c r="Q469" s="36"/>
      <c r="R469" s="57" t="s">
        <v>485</v>
      </c>
    </row>
    <row r="470" spans="1:18">
      <c r="A470" s="27">
        <v>584</v>
      </c>
      <c r="B470" s="27" t="s">
        <v>279</v>
      </c>
      <c r="C470" s="27" t="s">
        <v>280</v>
      </c>
      <c r="D470" s="27" t="s">
        <v>244</v>
      </c>
      <c r="E470" s="27" t="s">
        <v>245</v>
      </c>
      <c r="F470" s="27" t="s">
        <v>245</v>
      </c>
      <c r="G470" s="28"/>
      <c r="H470" s="29" t="s">
        <v>1774</v>
      </c>
      <c r="I470" s="30" t="s">
        <v>1775</v>
      </c>
      <c r="J470" s="31" t="s">
        <v>1776</v>
      </c>
      <c r="K470" s="59" t="s">
        <v>1777</v>
      </c>
      <c r="L470" s="33" t="s">
        <v>1778</v>
      </c>
      <c r="M470" s="60" t="s">
        <v>1776</v>
      </c>
      <c r="N470" s="49"/>
      <c r="O470" s="35"/>
      <c r="P470" s="35"/>
      <c r="Q470" s="36"/>
      <c r="R470" s="57" t="s">
        <v>485</v>
      </c>
    </row>
    <row r="471" spans="1:18">
      <c r="A471" s="27">
        <v>585</v>
      </c>
      <c r="B471" s="27" t="s">
        <v>279</v>
      </c>
      <c r="C471" s="27" t="s">
        <v>280</v>
      </c>
      <c r="D471" s="27" t="s">
        <v>244</v>
      </c>
      <c r="E471" s="27" t="s">
        <v>245</v>
      </c>
      <c r="F471" s="27" t="s">
        <v>245</v>
      </c>
      <c r="G471" s="28"/>
      <c r="H471" s="29" t="s">
        <v>1779</v>
      </c>
      <c r="I471" s="30" t="s">
        <v>1780</v>
      </c>
      <c r="J471" s="31" t="s">
        <v>1781</v>
      </c>
      <c r="K471" s="59" t="s">
        <v>1782</v>
      </c>
      <c r="L471" s="33" t="s">
        <v>1783</v>
      </c>
      <c r="M471" s="60" t="s">
        <v>1781</v>
      </c>
      <c r="N471" s="49"/>
      <c r="O471" s="35"/>
      <c r="P471" s="35"/>
      <c r="Q471" s="36"/>
      <c r="R471" s="57" t="s">
        <v>485</v>
      </c>
    </row>
    <row r="472" spans="1:18">
      <c r="A472" s="27">
        <v>586</v>
      </c>
      <c r="B472" s="27" t="s">
        <v>279</v>
      </c>
      <c r="C472" s="27" t="s">
        <v>280</v>
      </c>
      <c r="D472" s="27" t="s">
        <v>244</v>
      </c>
      <c r="E472" s="27" t="s">
        <v>245</v>
      </c>
      <c r="F472" s="27" t="s">
        <v>245</v>
      </c>
      <c r="G472" s="28"/>
      <c r="H472" s="29" t="s">
        <v>1784</v>
      </c>
      <c r="I472" s="30" t="s">
        <v>1785</v>
      </c>
      <c r="J472" s="31" t="s">
        <v>1786</v>
      </c>
      <c r="K472" s="59" t="s">
        <v>1787</v>
      </c>
      <c r="L472" s="33" t="s">
        <v>1788</v>
      </c>
      <c r="M472" s="60" t="s">
        <v>1786</v>
      </c>
      <c r="N472" s="49"/>
      <c r="O472" s="35"/>
      <c r="P472" s="35"/>
      <c r="Q472" s="36"/>
      <c r="R472" s="57" t="s">
        <v>485</v>
      </c>
    </row>
    <row r="473" spans="1:18">
      <c r="A473" s="27">
        <v>589</v>
      </c>
      <c r="B473" s="27" t="s">
        <v>279</v>
      </c>
      <c r="C473" s="27" t="s">
        <v>280</v>
      </c>
      <c r="D473" s="27" t="s">
        <v>244</v>
      </c>
      <c r="E473" s="27" t="s">
        <v>245</v>
      </c>
      <c r="F473" s="27" t="s">
        <v>245</v>
      </c>
      <c r="G473" s="28"/>
      <c r="H473" s="29" t="s">
        <v>1789</v>
      </c>
      <c r="I473" s="30" t="s">
        <v>1790</v>
      </c>
      <c r="J473" s="31" t="s">
        <v>1791</v>
      </c>
      <c r="K473" s="59" t="s">
        <v>1792</v>
      </c>
      <c r="L473" s="33" t="s">
        <v>1793</v>
      </c>
      <c r="M473" s="60" t="s">
        <v>1791</v>
      </c>
      <c r="N473" s="49"/>
      <c r="O473" s="35"/>
      <c r="P473" s="35"/>
      <c r="Q473" s="36"/>
      <c r="R473" s="57" t="s">
        <v>485</v>
      </c>
    </row>
    <row r="474" spans="1:18">
      <c r="A474" s="27">
        <v>575</v>
      </c>
      <c r="B474" s="27" t="s">
        <v>279</v>
      </c>
      <c r="C474" s="27" t="s">
        <v>280</v>
      </c>
      <c r="D474" s="27" t="s">
        <v>244</v>
      </c>
      <c r="E474" s="27" t="s">
        <v>245</v>
      </c>
      <c r="F474" s="27" t="s">
        <v>245</v>
      </c>
      <c r="G474" s="28"/>
      <c r="H474" s="29" t="s">
        <v>1794</v>
      </c>
      <c r="I474" s="30" t="s">
        <v>1795</v>
      </c>
      <c r="J474" s="31" t="s">
        <v>1796</v>
      </c>
      <c r="K474" s="59" t="s">
        <v>1797</v>
      </c>
      <c r="L474" s="33" t="s">
        <v>1798</v>
      </c>
      <c r="M474" s="60" t="s">
        <v>1796</v>
      </c>
      <c r="N474" s="49"/>
      <c r="O474" s="35"/>
      <c r="P474" s="35"/>
      <c r="Q474" s="36"/>
      <c r="R474" s="57" t="s">
        <v>485</v>
      </c>
    </row>
    <row r="475" spans="1:18">
      <c r="A475" s="27">
        <v>587</v>
      </c>
      <c r="B475" s="27" t="s">
        <v>279</v>
      </c>
      <c r="C475" s="27" t="s">
        <v>280</v>
      </c>
      <c r="D475" s="27" t="s">
        <v>244</v>
      </c>
      <c r="E475" s="27" t="s">
        <v>245</v>
      </c>
      <c r="F475" s="27" t="s">
        <v>245</v>
      </c>
      <c r="G475" s="28"/>
      <c r="H475" s="29" t="s">
        <v>1799</v>
      </c>
      <c r="I475" s="30" t="s">
        <v>1800</v>
      </c>
      <c r="J475" s="31" t="s">
        <v>1801</v>
      </c>
      <c r="K475" s="59" t="s">
        <v>1802</v>
      </c>
      <c r="L475" s="33" t="s">
        <v>1803</v>
      </c>
      <c r="M475" s="60" t="s">
        <v>1801</v>
      </c>
      <c r="N475" s="49"/>
      <c r="O475" s="35"/>
      <c r="P475" s="35"/>
      <c r="Q475" s="36"/>
      <c r="R475" s="57" t="s">
        <v>485</v>
      </c>
    </row>
    <row r="476" spans="1:18">
      <c r="A476" s="27">
        <v>576</v>
      </c>
      <c r="B476" s="27" t="s">
        <v>279</v>
      </c>
      <c r="C476" s="27" t="s">
        <v>280</v>
      </c>
      <c r="D476" s="27" t="s">
        <v>244</v>
      </c>
      <c r="E476" s="27" t="s">
        <v>245</v>
      </c>
      <c r="F476" s="27" t="s">
        <v>245</v>
      </c>
      <c r="G476" s="28"/>
      <c r="H476" s="29" t="s">
        <v>1804</v>
      </c>
      <c r="I476" s="30" t="s">
        <v>1805</v>
      </c>
      <c r="J476" s="31" t="s">
        <v>1806</v>
      </c>
      <c r="K476" s="59" t="s">
        <v>1807</v>
      </c>
      <c r="L476" s="33" t="s">
        <v>1808</v>
      </c>
      <c r="M476" s="60" t="s">
        <v>1806</v>
      </c>
      <c r="N476" s="49"/>
      <c r="O476" s="35"/>
      <c r="P476" s="35"/>
      <c r="Q476" s="36"/>
      <c r="R476" s="57" t="s">
        <v>485</v>
      </c>
    </row>
    <row r="477" spans="1:18">
      <c r="A477" s="27">
        <v>397</v>
      </c>
      <c r="B477" s="27" t="s">
        <v>131</v>
      </c>
      <c r="C477" s="27" t="s">
        <v>132</v>
      </c>
      <c r="D477" s="27" t="s">
        <v>244</v>
      </c>
      <c r="E477" s="27" t="s">
        <v>245</v>
      </c>
      <c r="F477" s="27" t="s">
        <v>245</v>
      </c>
      <c r="G477" s="28"/>
      <c r="H477" s="64" t="s">
        <v>1809</v>
      </c>
      <c r="I477" s="65" t="s">
        <v>1810</v>
      </c>
      <c r="J477" s="66" t="s">
        <v>1811</v>
      </c>
      <c r="K477" s="67" t="s">
        <v>1812</v>
      </c>
      <c r="L477" s="68" t="s">
        <v>1813</v>
      </c>
      <c r="M477" s="69" t="s">
        <v>1811</v>
      </c>
      <c r="N477" s="49"/>
      <c r="O477" s="35"/>
      <c r="P477" s="35"/>
      <c r="Q477" s="36"/>
      <c r="R477" s="79" t="s">
        <v>1814</v>
      </c>
    </row>
    <row r="478" spans="1:18">
      <c r="A478" s="27">
        <v>398</v>
      </c>
      <c r="B478" s="27" t="s">
        <v>131</v>
      </c>
      <c r="C478" s="27" t="s">
        <v>132</v>
      </c>
      <c r="D478" s="27" t="s">
        <v>244</v>
      </c>
      <c r="E478" s="27" t="s">
        <v>245</v>
      </c>
      <c r="F478" s="27" t="s">
        <v>245</v>
      </c>
      <c r="G478" s="28"/>
      <c r="H478" s="64" t="s">
        <v>1815</v>
      </c>
      <c r="I478" s="65" t="s">
        <v>1816</v>
      </c>
      <c r="J478" s="66" t="s">
        <v>1817</v>
      </c>
      <c r="K478" s="67" t="s">
        <v>1818</v>
      </c>
      <c r="L478" s="68" t="s">
        <v>1819</v>
      </c>
      <c r="M478" s="69" t="s">
        <v>1817</v>
      </c>
      <c r="N478" s="49"/>
      <c r="O478" s="35"/>
      <c r="P478" s="35"/>
      <c r="Q478" s="36"/>
      <c r="R478" s="79" t="s">
        <v>449</v>
      </c>
    </row>
    <row r="479" spans="1:18">
      <c r="A479" s="27">
        <v>399</v>
      </c>
      <c r="B479" s="27" t="s">
        <v>131</v>
      </c>
      <c r="C479" s="27" t="s">
        <v>132</v>
      </c>
      <c r="D479" s="27" t="s">
        <v>244</v>
      </c>
      <c r="E479" s="27" t="s">
        <v>245</v>
      </c>
      <c r="F479" s="27"/>
      <c r="G479" s="28"/>
      <c r="H479" s="55" t="s">
        <v>1820</v>
      </c>
      <c r="I479" s="48" t="s">
        <v>1821</v>
      </c>
      <c r="J479" s="52" t="s">
        <v>1822</v>
      </c>
      <c r="K479" s="32" t="s">
        <v>1823</v>
      </c>
      <c r="L479" s="33" t="s">
        <v>1821</v>
      </c>
      <c r="M479" s="56" t="s">
        <v>1822</v>
      </c>
      <c r="N479" s="49"/>
      <c r="O479" s="35"/>
      <c r="P479" s="35"/>
      <c r="Q479" s="36"/>
      <c r="R479" s="57" t="s">
        <v>465</v>
      </c>
    </row>
    <row r="480" spans="1:18">
      <c r="A480" s="27">
        <v>602</v>
      </c>
      <c r="B480" s="27" t="s">
        <v>279</v>
      </c>
      <c r="C480" s="27" t="s">
        <v>280</v>
      </c>
      <c r="D480" s="27" t="s">
        <v>244</v>
      </c>
      <c r="E480" s="27" t="s">
        <v>245</v>
      </c>
      <c r="F480" s="27" t="s">
        <v>245</v>
      </c>
      <c r="G480" s="28"/>
      <c r="H480" s="29" t="s">
        <v>1824</v>
      </c>
      <c r="I480" s="30" t="s">
        <v>1825</v>
      </c>
      <c r="J480" s="31" t="s">
        <v>1826</v>
      </c>
      <c r="K480" s="59" t="s">
        <v>1827</v>
      </c>
      <c r="L480" s="33" t="s">
        <v>1828</v>
      </c>
      <c r="M480" s="60" t="s">
        <v>1826</v>
      </c>
      <c r="N480" s="49"/>
      <c r="O480" s="35"/>
      <c r="P480" s="35"/>
      <c r="Q480" s="36"/>
      <c r="R480" s="57" t="s">
        <v>485</v>
      </c>
    </row>
    <row r="481" spans="1:18">
      <c r="A481" s="27">
        <v>400</v>
      </c>
      <c r="B481" s="27" t="s">
        <v>131</v>
      </c>
      <c r="C481" s="27" t="s">
        <v>132</v>
      </c>
      <c r="D481" s="27" t="s">
        <v>244</v>
      </c>
      <c r="E481" s="27" t="s">
        <v>245</v>
      </c>
      <c r="F481" s="27" t="s">
        <v>245</v>
      </c>
      <c r="G481" s="28"/>
      <c r="H481" s="76" t="s">
        <v>1829</v>
      </c>
      <c r="I481" s="77" t="s">
        <v>1830</v>
      </c>
      <c r="J481" s="52" t="s">
        <v>136</v>
      </c>
      <c r="K481" s="32" t="s">
        <v>1831</v>
      </c>
      <c r="L481" s="33" t="s">
        <v>1832</v>
      </c>
      <c r="M481" s="56" t="s">
        <v>136</v>
      </c>
      <c r="N481" s="49"/>
      <c r="O481" s="35"/>
      <c r="P481" s="35"/>
      <c r="Q481" s="36"/>
      <c r="R481" s="57" t="s">
        <v>449</v>
      </c>
    </row>
    <row r="482" spans="1:18">
      <c r="A482" s="27">
        <v>401</v>
      </c>
      <c r="B482" s="27" t="s">
        <v>131</v>
      </c>
      <c r="C482" s="27" t="s">
        <v>132</v>
      </c>
      <c r="D482" s="27" t="s">
        <v>244</v>
      </c>
      <c r="E482" s="27" t="s">
        <v>245</v>
      </c>
      <c r="F482" s="27" t="s">
        <v>245</v>
      </c>
      <c r="G482" s="28"/>
      <c r="H482" s="76" t="s">
        <v>1833</v>
      </c>
      <c r="I482" s="77" t="s">
        <v>1834</v>
      </c>
      <c r="J482" s="52" t="s">
        <v>136</v>
      </c>
      <c r="K482" s="32" t="s">
        <v>1835</v>
      </c>
      <c r="L482" s="33" t="s">
        <v>1836</v>
      </c>
      <c r="M482" s="56" t="s">
        <v>136</v>
      </c>
      <c r="N482" s="49"/>
      <c r="O482" s="35"/>
      <c r="P482" s="35"/>
      <c r="Q482" s="36"/>
      <c r="R482" s="57" t="s">
        <v>449</v>
      </c>
    </row>
    <row r="483" spans="1:18">
      <c r="A483" s="27">
        <v>523</v>
      </c>
      <c r="B483" s="27" t="s">
        <v>131</v>
      </c>
      <c r="C483" s="27" t="s">
        <v>132</v>
      </c>
      <c r="D483" s="27" t="s">
        <v>133</v>
      </c>
      <c r="E483" s="27"/>
      <c r="F483" s="27"/>
      <c r="G483" s="28"/>
      <c r="H483" s="29" t="s">
        <v>1837</v>
      </c>
      <c r="I483" s="30" t="s">
        <v>1838</v>
      </c>
      <c r="J483" s="31" t="s">
        <v>136</v>
      </c>
      <c r="K483" s="46"/>
      <c r="L483" s="47"/>
      <c r="M483" s="48"/>
      <c r="N483" s="49"/>
      <c r="O483" s="35"/>
      <c r="P483" s="35"/>
      <c r="Q483" s="36"/>
      <c r="R483" s="37"/>
    </row>
    <row r="484" spans="1:18">
      <c r="A484" s="27">
        <v>604</v>
      </c>
      <c r="B484" s="27" t="s">
        <v>279</v>
      </c>
      <c r="C484" s="27" t="s">
        <v>280</v>
      </c>
      <c r="D484" s="27" t="s">
        <v>244</v>
      </c>
      <c r="E484" s="27" t="s">
        <v>245</v>
      </c>
      <c r="F484" s="27" t="s">
        <v>245</v>
      </c>
      <c r="G484" s="28"/>
      <c r="H484" s="29" t="s">
        <v>1839</v>
      </c>
      <c r="I484" s="30" t="s">
        <v>1840</v>
      </c>
      <c r="J484" s="31" t="s">
        <v>1841</v>
      </c>
      <c r="K484" s="59" t="s">
        <v>1842</v>
      </c>
      <c r="L484" s="33" t="s">
        <v>1843</v>
      </c>
      <c r="M484" s="60" t="s">
        <v>1841</v>
      </c>
      <c r="N484" s="49"/>
      <c r="O484" s="35"/>
      <c r="P484" s="35"/>
      <c r="Q484" s="36"/>
      <c r="R484" s="57" t="s">
        <v>1844</v>
      </c>
    </row>
    <row r="485" spans="1:18">
      <c r="A485" s="27">
        <v>605</v>
      </c>
      <c r="B485" s="27" t="s">
        <v>279</v>
      </c>
      <c r="C485" s="27" t="s">
        <v>280</v>
      </c>
      <c r="D485" s="27" t="s">
        <v>244</v>
      </c>
      <c r="E485" s="27" t="s">
        <v>245</v>
      </c>
      <c r="F485" s="27" t="s">
        <v>245</v>
      </c>
      <c r="G485" s="28"/>
      <c r="H485" s="29" t="s">
        <v>1845</v>
      </c>
      <c r="I485" s="30" t="s">
        <v>1846</v>
      </c>
      <c r="J485" s="31" t="s">
        <v>1847</v>
      </c>
      <c r="K485" s="59" t="s">
        <v>1848</v>
      </c>
      <c r="L485" s="33" t="s">
        <v>1849</v>
      </c>
      <c r="M485" s="60" t="s">
        <v>1847</v>
      </c>
      <c r="N485" s="49"/>
      <c r="O485" s="35"/>
      <c r="P485" s="35"/>
      <c r="Q485" s="36"/>
      <c r="R485" s="57" t="s">
        <v>449</v>
      </c>
    </row>
    <row r="486" spans="1:18">
      <c r="A486" s="27">
        <v>606</v>
      </c>
      <c r="B486" s="27" t="s">
        <v>279</v>
      </c>
      <c r="C486" s="27" t="s">
        <v>280</v>
      </c>
      <c r="D486" s="27" t="s">
        <v>244</v>
      </c>
      <c r="E486" s="27" t="s">
        <v>245</v>
      </c>
      <c r="F486" s="27" t="s">
        <v>245</v>
      </c>
      <c r="G486" s="28"/>
      <c r="H486" s="29" t="s">
        <v>1850</v>
      </c>
      <c r="I486" s="30" t="s">
        <v>1851</v>
      </c>
      <c r="J486" s="31" t="s">
        <v>1852</v>
      </c>
      <c r="K486" s="59" t="s">
        <v>1853</v>
      </c>
      <c r="L486" s="33" t="s">
        <v>1854</v>
      </c>
      <c r="M486" s="60" t="s">
        <v>1852</v>
      </c>
      <c r="N486" s="49"/>
      <c r="O486" s="35"/>
      <c r="P486" s="35"/>
      <c r="Q486" s="36"/>
      <c r="R486" s="57" t="s">
        <v>449</v>
      </c>
    </row>
    <row r="487" spans="1:18" ht="22.5">
      <c r="A487" s="27">
        <v>590</v>
      </c>
      <c r="B487" s="27" t="s">
        <v>279</v>
      </c>
      <c r="C487" s="27" t="s">
        <v>280</v>
      </c>
      <c r="D487" s="27" t="s">
        <v>244</v>
      </c>
      <c r="E487" s="27" t="s">
        <v>245</v>
      </c>
      <c r="F487" s="27" t="s">
        <v>245</v>
      </c>
      <c r="G487" s="28"/>
      <c r="H487" s="29" t="s">
        <v>1855</v>
      </c>
      <c r="I487" s="30" t="s">
        <v>1856</v>
      </c>
      <c r="J487" s="31" t="s">
        <v>1857</v>
      </c>
      <c r="K487" s="59" t="s">
        <v>1858</v>
      </c>
      <c r="L487" s="33" t="s">
        <v>1859</v>
      </c>
      <c r="M487" s="60" t="s">
        <v>1857</v>
      </c>
      <c r="N487" s="49"/>
      <c r="O487" s="35"/>
      <c r="P487" s="35"/>
      <c r="Q487" s="36"/>
      <c r="R487" s="57" t="s">
        <v>1860</v>
      </c>
    </row>
    <row r="488" spans="1:18">
      <c r="A488" s="27">
        <v>591</v>
      </c>
      <c r="B488" s="27" t="s">
        <v>279</v>
      </c>
      <c r="C488" s="27" t="s">
        <v>280</v>
      </c>
      <c r="D488" s="27" t="s">
        <v>244</v>
      </c>
      <c r="E488" s="27" t="s">
        <v>245</v>
      </c>
      <c r="F488" s="27" t="s">
        <v>245</v>
      </c>
      <c r="G488" s="28"/>
      <c r="H488" s="29" t="s">
        <v>1861</v>
      </c>
      <c r="I488" s="30" t="s">
        <v>1862</v>
      </c>
      <c r="J488" s="31" t="s">
        <v>1863</v>
      </c>
      <c r="K488" s="59" t="s">
        <v>1864</v>
      </c>
      <c r="L488" s="33" t="s">
        <v>1865</v>
      </c>
      <c r="M488" s="60" t="s">
        <v>1863</v>
      </c>
      <c r="N488" s="49"/>
      <c r="O488" s="35"/>
      <c r="P488" s="35"/>
      <c r="Q488" s="36"/>
      <c r="R488" s="57" t="s">
        <v>485</v>
      </c>
    </row>
    <row r="489" spans="1:18">
      <c r="A489" s="27">
        <v>592</v>
      </c>
      <c r="B489" s="27" t="s">
        <v>279</v>
      </c>
      <c r="C489" s="27" t="s">
        <v>280</v>
      </c>
      <c r="D489" s="27" t="s">
        <v>244</v>
      </c>
      <c r="E489" s="27" t="s">
        <v>245</v>
      </c>
      <c r="F489" s="27" t="s">
        <v>245</v>
      </c>
      <c r="G489" s="28"/>
      <c r="H489" s="29" t="s">
        <v>1866</v>
      </c>
      <c r="I489" s="30" t="s">
        <v>1867</v>
      </c>
      <c r="J489" s="31" t="s">
        <v>1868</v>
      </c>
      <c r="K489" s="59" t="s">
        <v>1869</v>
      </c>
      <c r="L489" s="33" t="s">
        <v>1870</v>
      </c>
      <c r="M489" s="60" t="s">
        <v>1868</v>
      </c>
      <c r="N489" s="49"/>
      <c r="O489" s="35"/>
      <c r="P489" s="35"/>
      <c r="Q489" s="36"/>
      <c r="R489" s="57" t="s">
        <v>485</v>
      </c>
    </row>
    <row r="490" spans="1:18">
      <c r="A490" s="27">
        <v>593</v>
      </c>
      <c r="B490" s="27" t="s">
        <v>279</v>
      </c>
      <c r="C490" s="27" t="s">
        <v>280</v>
      </c>
      <c r="D490" s="27" t="s">
        <v>244</v>
      </c>
      <c r="E490" s="27" t="s">
        <v>245</v>
      </c>
      <c r="F490" s="27" t="s">
        <v>245</v>
      </c>
      <c r="G490" s="28"/>
      <c r="H490" s="29" t="s">
        <v>1871</v>
      </c>
      <c r="I490" s="30" t="s">
        <v>1872</v>
      </c>
      <c r="J490" s="31" t="s">
        <v>1873</v>
      </c>
      <c r="K490" s="59" t="s">
        <v>1874</v>
      </c>
      <c r="L490" s="33" t="s">
        <v>1875</v>
      </c>
      <c r="M490" s="60" t="s">
        <v>1873</v>
      </c>
      <c r="N490" s="49"/>
      <c r="O490" s="35"/>
      <c r="P490" s="35"/>
      <c r="Q490" s="36"/>
      <c r="R490" s="57" t="s">
        <v>485</v>
      </c>
    </row>
    <row r="491" spans="1:18">
      <c r="A491" s="27">
        <v>594</v>
      </c>
      <c r="B491" s="27" t="s">
        <v>279</v>
      </c>
      <c r="C491" s="27" t="s">
        <v>280</v>
      </c>
      <c r="D491" s="27" t="s">
        <v>244</v>
      </c>
      <c r="E491" s="27" t="s">
        <v>245</v>
      </c>
      <c r="F491" s="27" t="s">
        <v>245</v>
      </c>
      <c r="G491" s="28"/>
      <c r="H491" s="29" t="s">
        <v>1876</v>
      </c>
      <c r="I491" s="30" t="s">
        <v>1877</v>
      </c>
      <c r="J491" s="31" t="s">
        <v>1878</v>
      </c>
      <c r="K491" s="59" t="s">
        <v>1879</v>
      </c>
      <c r="L491" s="33" t="s">
        <v>1880</v>
      </c>
      <c r="M491" s="60" t="s">
        <v>1878</v>
      </c>
      <c r="N491" s="49"/>
      <c r="O491" s="35"/>
      <c r="P491" s="35"/>
      <c r="Q491" s="36"/>
      <c r="R491" s="57" t="s">
        <v>485</v>
      </c>
    </row>
    <row r="492" spans="1:18">
      <c r="A492" s="27">
        <v>595</v>
      </c>
      <c r="B492" s="27" t="s">
        <v>279</v>
      </c>
      <c r="C492" s="27" t="s">
        <v>280</v>
      </c>
      <c r="D492" s="27" t="s">
        <v>244</v>
      </c>
      <c r="E492" s="27" t="s">
        <v>245</v>
      </c>
      <c r="F492" s="27" t="s">
        <v>245</v>
      </c>
      <c r="G492" s="28"/>
      <c r="H492" s="29" t="s">
        <v>1881</v>
      </c>
      <c r="I492" s="30" t="s">
        <v>1882</v>
      </c>
      <c r="J492" s="31" t="s">
        <v>1883</v>
      </c>
      <c r="K492" s="59" t="s">
        <v>1884</v>
      </c>
      <c r="L492" s="33" t="s">
        <v>1885</v>
      </c>
      <c r="M492" s="60" t="s">
        <v>1883</v>
      </c>
      <c r="N492" s="49"/>
      <c r="O492" s="35"/>
      <c r="P492" s="35"/>
      <c r="Q492" s="36"/>
      <c r="R492" s="57" t="s">
        <v>485</v>
      </c>
    </row>
    <row r="493" spans="1:18">
      <c r="A493" s="27">
        <v>596</v>
      </c>
      <c r="B493" s="27" t="s">
        <v>279</v>
      </c>
      <c r="C493" s="27" t="s">
        <v>280</v>
      </c>
      <c r="D493" s="27" t="s">
        <v>244</v>
      </c>
      <c r="E493" s="27" t="s">
        <v>245</v>
      </c>
      <c r="F493" s="27" t="s">
        <v>245</v>
      </c>
      <c r="G493" s="28"/>
      <c r="H493" s="29" t="s">
        <v>1886</v>
      </c>
      <c r="I493" s="30" t="s">
        <v>1887</v>
      </c>
      <c r="J493" s="31" t="s">
        <v>1888</v>
      </c>
      <c r="K493" s="59" t="s">
        <v>1889</v>
      </c>
      <c r="L493" s="33" t="s">
        <v>1890</v>
      </c>
      <c r="M493" s="60" t="s">
        <v>1888</v>
      </c>
      <c r="N493" s="49"/>
      <c r="O493" s="35"/>
      <c r="P493" s="35"/>
      <c r="Q493" s="36"/>
      <c r="R493" s="57" t="s">
        <v>485</v>
      </c>
    </row>
    <row r="494" spans="1:18">
      <c r="A494" s="27">
        <v>597</v>
      </c>
      <c r="B494" s="27" t="s">
        <v>279</v>
      </c>
      <c r="C494" s="27" t="s">
        <v>280</v>
      </c>
      <c r="D494" s="27" t="s">
        <v>244</v>
      </c>
      <c r="E494" s="27" t="s">
        <v>245</v>
      </c>
      <c r="F494" s="27" t="s">
        <v>245</v>
      </c>
      <c r="G494" s="28"/>
      <c r="H494" s="29" t="s">
        <v>1891</v>
      </c>
      <c r="I494" s="30" t="s">
        <v>1892</v>
      </c>
      <c r="J494" s="31" t="s">
        <v>1893</v>
      </c>
      <c r="K494" s="59" t="s">
        <v>1894</v>
      </c>
      <c r="L494" s="33" t="s">
        <v>1895</v>
      </c>
      <c r="M494" s="60" t="s">
        <v>1893</v>
      </c>
      <c r="N494" s="49"/>
      <c r="O494" s="35"/>
      <c r="P494" s="35"/>
      <c r="Q494" s="36"/>
      <c r="R494" s="57" t="s">
        <v>485</v>
      </c>
    </row>
    <row r="495" spans="1:18">
      <c r="A495" s="27">
        <v>598</v>
      </c>
      <c r="B495" s="27" t="s">
        <v>279</v>
      </c>
      <c r="C495" s="27" t="s">
        <v>280</v>
      </c>
      <c r="D495" s="27" t="s">
        <v>244</v>
      </c>
      <c r="E495" s="27" t="s">
        <v>245</v>
      </c>
      <c r="F495" s="27" t="s">
        <v>245</v>
      </c>
      <c r="G495" s="28"/>
      <c r="H495" s="29" t="s">
        <v>1896</v>
      </c>
      <c r="I495" s="30" t="s">
        <v>1897</v>
      </c>
      <c r="J495" s="31" t="s">
        <v>1898</v>
      </c>
      <c r="K495" s="59" t="s">
        <v>1899</v>
      </c>
      <c r="L495" s="33" t="s">
        <v>1900</v>
      </c>
      <c r="M495" s="60" t="s">
        <v>1898</v>
      </c>
      <c r="N495" s="49"/>
      <c r="O495" s="35"/>
      <c r="P495" s="35"/>
      <c r="Q495" s="36"/>
      <c r="R495" s="57" t="s">
        <v>485</v>
      </c>
    </row>
    <row r="496" spans="1:18">
      <c r="A496" s="27">
        <v>599</v>
      </c>
      <c r="B496" s="27" t="s">
        <v>279</v>
      </c>
      <c r="C496" s="27" t="s">
        <v>280</v>
      </c>
      <c r="D496" s="27" t="s">
        <v>244</v>
      </c>
      <c r="E496" s="27" t="s">
        <v>245</v>
      </c>
      <c r="F496" s="27" t="s">
        <v>245</v>
      </c>
      <c r="G496" s="28"/>
      <c r="H496" s="29" t="s">
        <v>1901</v>
      </c>
      <c r="I496" s="30" t="s">
        <v>1902</v>
      </c>
      <c r="J496" s="31" t="s">
        <v>1903</v>
      </c>
      <c r="K496" s="59" t="s">
        <v>1904</v>
      </c>
      <c r="L496" s="33" t="s">
        <v>1905</v>
      </c>
      <c r="M496" s="60" t="s">
        <v>1903</v>
      </c>
      <c r="N496" s="49"/>
      <c r="O496" s="35"/>
      <c r="P496" s="35"/>
      <c r="Q496" s="36"/>
      <c r="R496" s="57" t="s">
        <v>449</v>
      </c>
    </row>
    <row r="497" spans="1:18">
      <c r="A497" s="27">
        <v>856</v>
      </c>
      <c r="B497" s="27" t="s">
        <v>373</v>
      </c>
      <c r="C497" s="27" t="s">
        <v>280</v>
      </c>
      <c r="D497" s="27" t="s">
        <v>133</v>
      </c>
      <c r="E497" s="27"/>
      <c r="F497" s="27"/>
      <c r="G497" s="28"/>
      <c r="H497" s="29" t="s">
        <v>1906</v>
      </c>
      <c r="I497" s="30" t="s">
        <v>1907</v>
      </c>
      <c r="J497" s="31" t="s">
        <v>136</v>
      </c>
      <c r="K497" s="46"/>
      <c r="L497" s="47"/>
      <c r="M497" s="48"/>
      <c r="N497" s="49"/>
      <c r="O497" s="35"/>
      <c r="P497" s="35"/>
      <c r="Q497" s="36"/>
      <c r="R497" s="57"/>
    </row>
    <row r="498" spans="1:18">
      <c r="A498" s="27">
        <v>402</v>
      </c>
      <c r="B498" s="27" t="s">
        <v>131</v>
      </c>
      <c r="C498" s="27" t="s">
        <v>132</v>
      </c>
      <c r="D498" s="27" t="s">
        <v>244</v>
      </c>
      <c r="E498" s="27" t="s">
        <v>245</v>
      </c>
      <c r="F498" s="27"/>
      <c r="G498" s="28"/>
      <c r="H498" s="55" t="s">
        <v>1908</v>
      </c>
      <c r="I498" s="48" t="s">
        <v>1909</v>
      </c>
      <c r="J498" s="52" t="s">
        <v>136</v>
      </c>
      <c r="K498" s="73" t="s">
        <v>1910</v>
      </c>
      <c r="L498" s="74" t="s">
        <v>1909</v>
      </c>
      <c r="M498" s="75" t="s">
        <v>136</v>
      </c>
      <c r="N498" s="49"/>
      <c r="O498" s="35"/>
      <c r="P498" s="35"/>
      <c r="Q498" s="36"/>
      <c r="R498" s="57" t="s">
        <v>485</v>
      </c>
    </row>
    <row r="499" spans="1:18">
      <c r="A499" s="27">
        <v>727</v>
      </c>
      <c r="B499" s="27" t="s">
        <v>373</v>
      </c>
      <c r="C499" s="27" t="s">
        <v>280</v>
      </c>
      <c r="D499" s="27" t="s">
        <v>133</v>
      </c>
      <c r="E499" s="27"/>
      <c r="F499" s="27"/>
      <c r="G499" s="28"/>
      <c r="H499" s="29" t="s">
        <v>1911</v>
      </c>
      <c r="I499" s="30" t="s">
        <v>1912</v>
      </c>
      <c r="J499" s="72" t="s">
        <v>136</v>
      </c>
      <c r="K499" s="32" t="s">
        <v>241</v>
      </c>
      <c r="L499" s="33" t="s">
        <v>242</v>
      </c>
      <c r="M499" s="34" t="s">
        <v>136</v>
      </c>
      <c r="N499" s="49"/>
      <c r="O499" s="35"/>
      <c r="P499" s="35"/>
      <c r="Q499" s="36"/>
      <c r="R499" s="37"/>
    </row>
    <row r="500" spans="1:18">
      <c r="A500" s="27">
        <v>843</v>
      </c>
      <c r="B500" s="27" t="s">
        <v>373</v>
      </c>
      <c r="C500" s="27" t="s">
        <v>280</v>
      </c>
      <c r="D500" s="27" t="s">
        <v>244</v>
      </c>
      <c r="E500" s="27"/>
      <c r="F500" s="27"/>
      <c r="G500" s="28"/>
      <c r="H500" s="29" t="s">
        <v>1913</v>
      </c>
      <c r="I500" s="30" t="s">
        <v>1914</v>
      </c>
      <c r="J500" s="31" t="s">
        <v>136</v>
      </c>
      <c r="K500" s="59" t="s">
        <v>1086</v>
      </c>
      <c r="L500" s="62" t="s">
        <v>1087</v>
      </c>
      <c r="M500" s="34" t="s">
        <v>136</v>
      </c>
      <c r="N500" s="49"/>
      <c r="O500" s="35"/>
      <c r="P500" s="35"/>
      <c r="Q500" s="36"/>
      <c r="R500" s="37"/>
    </row>
    <row r="501" spans="1:18">
      <c r="A501" s="27">
        <v>403</v>
      </c>
      <c r="B501" s="27" t="s">
        <v>131</v>
      </c>
      <c r="C501" s="27" t="s">
        <v>132</v>
      </c>
      <c r="D501" s="27" t="s">
        <v>244</v>
      </c>
      <c r="E501" s="27" t="s">
        <v>245</v>
      </c>
      <c r="F501" s="27"/>
      <c r="G501" s="28"/>
      <c r="H501" s="55" t="s">
        <v>1915</v>
      </c>
      <c r="I501" s="48" t="s">
        <v>1916</v>
      </c>
      <c r="J501" s="52" t="s">
        <v>136</v>
      </c>
      <c r="K501" s="73" t="s">
        <v>1917</v>
      </c>
      <c r="L501" s="74" t="s">
        <v>1916</v>
      </c>
      <c r="M501" s="75" t="s">
        <v>136</v>
      </c>
      <c r="N501" s="49"/>
      <c r="O501" s="35"/>
      <c r="P501" s="35"/>
      <c r="Q501" s="36"/>
      <c r="R501" s="57" t="s">
        <v>449</v>
      </c>
    </row>
    <row r="502" spans="1:18">
      <c r="A502" s="27">
        <v>404</v>
      </c>
      <c r="B502" s="27" t="s">
        <v>131</v>
      </c>
      <c r="C502" s="27" t="s">
        <v>132</v>
      </c>
      <c r="D502" s="27" t="s">
        <v>244</v>
      </c>
      <c r="E502" s="27" t="s">
        <v>245</v>
      </c>
      <c r="F502" s="27"/>
      <c r="G502" s="28"/>
      <c r="H502" s="55" t="s">
        <v>1918</v>
      </c>
      <c r="I502" s="48" t="s">
        <v>1919</v>
      </c>
      <c r="J502" s="52" t="s">
        <v>136</v>
      </c>
      <c r="K502" s="73" t="s">
        <v>1920</v>
      </c>
      <c r="L502" s="74" t="s">
        <v>1919</v>
      </c>
      <c r="M502" s="75" t="s">
        <v>136</v>
      </c>
      <c r="N502" s="49"/>
      <c r="O502" s="35"/>
      <c r="P502" s="35"/>
      <c r="Q502" s="36"/>
      <c r="R502" s="57" t="s">
        <v>485</v>
      </c>
    </row>
    <row r="503" spans="1:18">
      <c r="A503" s="27">
        <v>405</v>
      </c>
      <c r="B503" s="27" t="s">
        <v>131</v>
      </c>
      <c r="C503" s="27" t="s">
        <v>132</v>
      </c>
      <c r="D503" s="27" t="s">
        <v>244</v>
      </c>
      <c r="E503" s="27" t="s">
        <v>245</v>
      </c>
      <c r="F503" s="27" t="s">
        <v>245</v>
      </c>
      <c r="G503" s="28"/>
      <c r="H503" s="55" t="s">
        <v>1921</v>
      </c>
      <c r="I503" s="48" t="s">
        <v>1922</v>
      </c>
      <c r="J503" s="52" t="s">
        <v>1923</v>
      </c>
      <c r="K503" s="32" t="s">
        <v>1924</v>
      </c>
      <c r="L503" s="33" t="s">
        <v>1925</v>
      </c>
      <c r="M503" s="56" t="s">
        <v>1923</v>
      </c>
      <c r="N503" s="49"/>
      <c r="O503" s="35"/>
      <c r="P503" s="35"/>
      <c r="Q503" s="36"/>
      <c r="R503" s="57" t="s">
        <v>591</v>
      </c>
    </row>
    <row r="504" spans="1:18" ht="22.5">
      <c r="A504" s="27">
        <v>406</v>
      </c>
      <c r="B504" s="27" t="s">
        <v>131</v>
      </c>
      <c r="C504" s="27" t="s">
        <v>132</v>
      </c>
      <c r="D504" s="27" t="s">
        <v>244</v>
      </c>
      <c r="E504" s="27" t="s">
        <v>245</v>
      </c>
      <c r="F504" s="27" t="s">
        <v>245</v>
      </c>
      <c r="G504" s="28"/>
      <c r="H504" s="76" t="s">
        <v>1926</v>
      </c>
      <c r="I504" s="77" t="s">
        <v>1927</v>
      </c>
      <c r="J504" s="52" t="s">
        <v>136</v>
      </c>
      <c r="K504" s="86" t="s">
        <v>1928</v>
      </c>
      <c r="L504" s="78" t="s">
        <v>1929</v>
      </c>
      <c r="M504" s="56" t="s">
        <v>136</v>
      </c>
      <c r="N504" s="49"/>
      <c r="O504" s="35"/>
      <c r="P504" s="35"/>
      <c r="Q504" s="36"/>
      <c r="R504" s="57" t="s">
        <v>1930</v>
      </c>
    </row>
    <row r="505" spans="1:18">
      <c r="A505" s="27">
        <v>407</v>
      </c>
      <c r="B505" s="27" t="s">
        <v>131</v>
      </c>
      <c r="C505" s="27" t="s">
        <v>132</v>
      </c>
      <c r="D505" s="27" t="s">
        <v>244</v>
      </c>
      <c r="E505" s="27" t="s">
        <v>245</v>
      </c>
      <c r="F505" s="27"/>
      <c r="G505" s="28"/>
      <c r="H505" s="55" t="s">
        <v>1931</v>
      </c>
      <c r="I505" s="48" t="s">
        <v>1932</v>
      </c>
      <c r="J505" s="52" t="s">
        <v>136</v>
      </c>
      <c r="K505" s="73" t="s">
        <v>1933</v>
      </c>
      <c r="L505" s="74" t="s">
        <v>1932</v>
      </c>
      <c r="M505" s="75" t="s">
        <v>136</v>
      </c>
      <c r="N505" s="49"/>
      <c r="O505" s="35"/>
      <c r="P505" s="35"/>
      <c r="Q505" s="36"/>
      <c r="R505" s="57" t="s">
        <v>485</v>
      </c>
    </row>
    <row r="506" spans="1:18" ht="45">
      <c r="A506" s="27">
        <v>651</v>
      </c>
      <c r="B506" s="27" t="s">
        <v>279</v>
      </c>
      <c r="C506" s="27" t="s">
        <v>280</v>
      </c>
      <c r="D506" s="27" t="s">
        <v>133</v>
      </c>
      <c r="E506" s="27"/>
      <c r="F506" s="27"/>
      <c r="G506" s="28"/>
      <c r="H506" s="29" t="s">
        <v>1934</v>
      </c>
      <c r="I506" s="30" t="s">
        <v>1935</v>
      </c>
      <c r="J506" s="31" t="s">
        <v>136</v>
      </c>
      <c r="K506" s="46"/>
      <c r="L506" s="47"/>
      <c r="M506" s="48"/>
      <c r="N506" s="49"/>
      <c r="O506" s="35"/>
      <c r="P506" s="35"/>
      <c r="Q506" s="36"/>
      <c r="R506" s="57" t="s">
        <v>1936</v>
      </c>
    </row>
    <row r="507" spans="1:18">
      <c r="A507" s="27">
        <v>408</v>
      </c>
      <c r="B507" s="27" t="s">
        <v>131</v>
      </c>
      <c r="C507" s="27" t="s">
        <v>132</v>
      </c>
      <c r="D507" s="27" t="s">
        <v>244</v>
      </c>
      <c r="E507" s="27" t="s">
        <v>245</v>
      </c>
      <c r="F507" s="27"/>
      <c r="G507" s="28"/>
      <c r="H507" s="55" t="s">
        <v>1937</v>
      </c>
      <c r="I507" s="48" t="s">
        <v>1938</v>
      </c>
      <c r="J507" s="52" t="s">
        <v>136</v>
      </c>
      <c r="K507" s="73" t="s">
        <v>1939</v>
      </c>
      <c r="L507" s="74" t="s">
        <v>1938</v>
      </c>
      <c r="M507" s="75" t="s">
        <v>136</v>
      </c>
      <c r="N507" s="49"/>
      <c r="O507" s="35"/>
      <c r="P507" s="35"/>
      <c r="Q507" s="36"/>
      <c r="R507" s="57" t="s">
        <v>485</v>
      </c>
    </row>
    <row r="508" spans="1:18">
      <c r="A508" s="27">
        <v>409</v>
      </c>
      <c r="B508" s="27" t="s">
        <v>131</v>
      </c>
      <c r="C508" s="27" t="s">
        <v>132</v>
      </c>
      <c r="D508" s="27" t="s">
        <v>244</v>
      </c>
      <c r="E508" s="27" t="s">
        <v>245</v>
      </c>
      <c r="F508" s="27" t="s">
        <v>245</v>
      </c>
      <c r="G508" s="28"/>
      <c r="H508" s="55" t="s">
        <v>1940</v>
      </c>
      <c r="I508" s="48" t="s">
        <v>1941</v>
      </c>
      <c r="J508" s="52" t="s">
        <v>136</v>
      </c>
      <c r="K508" s="32" t="s">
        <v>1942</v>
      </c>
      <c r="L508" s="33" t="s">
        <v>1943</v>
      </c>
      <c r="M508" s="56" t="s">
        <v>136</v>
      </c>
      <c r="N508" s="49"/>
      <c r="O508" s="35"/>
      <c r="P508" s="35"/>
      <c r="Q508" s="36"/>
      <c r="R508" s="57" t="s">
        <v>449</v>
      </c>
    </row>
    <row r="509" spans="1:18">
      <c r="A509" s="27">
        <v>410</v>
      </c>
      <c r="B509" s="27" t="s">
        <v>131</v>
      </c>
      <c r="C509" s="27" t="s">
        <v>132</v>
      </c>
      <c r="D509" s="27" t="s">
        <v>244</v>
      </c>
      <c r="E509" s="27" t="s">
        <v>245</v>
      </c>
      <c r="F509" s="27" t="s">
        <v>245</v>
      </c>
      <c r="G509" s="28"/>
      <c r="H509" s="55" t="s">
        <v>1944</v>
      </c>
      <c r="I509" s="48" t="s">
        <v>1945</v>
      </c>
      <c r="J509" s="52" t="s">
        <v>136</v>
      </c>
      <c r="K509" s="32" t="s">
        <v>1946</v>
      </c>
      <c r="L509" s="33" t="s">
        <v>1947</v>
      </c>
      <c r="M509" s="56" t="s">
        <v>136</v>
      </c>
      <c r="N509" s="49"/>
      <c r="O509" s="35"/>
      <c r="P509" s="35"/>
      <c r="Q509" s="36"/>
      <c r="R509" s="57" t="s">
        <v>449</v>
      </c>
    </row>
    <row r="510" spans="1:18">
      <c r="A510" s="27">
        <v>821</v>
      </c>
      <c r="B510" s="27" t="s">
        <v>373</v>
      </c>
      <c r="C510" s="27" t="s">
        <v>280</v>
      </c>
      <c r="D510" s="27" t="s">
        <v>133</v>
      </c>
      <c r="E510" s="27"/>
      <c r="F510" s="27"/>
      <c r="G510" s="28"/>
      <c r="H510" s="29" t="s">
        <v>1948</v>
      </c>
      <c r="I510" s="30" t="s">
        <v>1949</v>
      </c>
      <c r="J510" s="72" t="s">
        <v>136</v>
      </c>
      <c r="K510" s="59" t="s">
        <v>540</v>
      </c>
      <c r="L510" s="33" t="s">
        <v>541</v>
      </c>
      <c r="M510" s="34" t="s">
        <v>136</v>
      </c>
      <c r="N510" s="49"/>
      <c r="O510" s="35"/>
      <c r="P510" s="35"/>
      <c r="Q510" s="36"/>
      <c r="R510" s="37"/>
    </row>
    <row r="511" spans="1:18">
      <c r="A511" s="27">
        <v>822</v>
      </c>
      <c r="B511" s="27" t="s">
        <v>373</v>
      </c>
      <c r="C511" s="27" t="s">
        <v>280</v>
      </c>
      <c r="D511" s="27" t="s">
        <v>133</v>
      </c>
      <c r="E511" s="27"/>
      <c r="F511" s="27"/>
      <c r="G511" s="28"/>
      <c r="H511" s="29" t="s">
        <v>1950</v>
      </c>
      <c r="I511" s="30" t="s">
        <v>1951</v>
      </c>
      <c r="J511" s="72" t="s">
        <v>136</v>
      </c>
      <c r="K511" s="59" t="s">
        <v>548</v>
      </c>
      <c r="L511" s="33" t="s">
        <v>549</v>
      </c>
      <c r="M511" s="34" t="s">
        <v>136</v>
      </c>
      <c r="N511" s="49"/>
      <c r="O511" s="35"/>
      <c r="P511" s="35"/>
      <c r="Q511" s="36"/>
      <c r="R511" s="37"/>
    </row>
    <row r="512" spans="1:18">
      <c r="A512" s="27">
        <v>823</v>
      </c>
      <c r="B512" s="27" t="s">
        <v>373</v>
      </c>
      <c r="C512" s="27" t="s">
        <v>280</v>
      </c>
      <c r="D512" s="27" t="s">
        <v>133</v>
      </c>
      <c r="E512" s="27"/>
      <c r="F512" s="27"/>
      <c r="G512" s="28"/>
      <c r="H512" s="29" t="s">
        <v>1952</v>
      </c>
      <c r="I512" s="30" t="s">
        <v>1953</v>
      </c>
      <c r="J512" s="72" t="s">
        <v>136</v>
      </c>
      <c r="K512" s="59" t="s">
        <v>560</v>
      </c>
      <c r="L512" s="33" t="s">
        <v>561</v>
      </c>
      <c r="M512" s="34" t="s">
        <v>136</v>
      </c>
      <c r="N512" s="49"/>
      <c r="O512" s="35"/>
      <c r="P512" s="35"/>
      <c r="Q512" s="36"/>
      <c r="R512" s="37"/>
    </row>
    <row r="513" spans="1:18">
      <c r="A513" s="27">
        <v>863</v>
      </c>
      <c r="B513" s="27" t="s">
        <v>373</v>
      </c>
      <c r="C513" s="27" t="s">
        <v>280</v>
      </c>
      <c r="D513" s="27" t="s">
        <v>133</v>
      </c>
      <c r="E513" s="27"/>
      <c r="F513" s="27"/>
      <c r="G513" s="28"/>
      <c r="H513" s="29" t="s">
        <v>1954</v>
      </c>
      <c r="I513" s="30" t="s">
        <v>1955</v>
      </c>
      <c r="J513" s="31" t="s">
        <v>136</v>
      </c>
      <c r="K513" s="46"/>
      <c r="L513" s="47"/>
      <c r="M513" s="48"/>
      <c r="N513" s="49"/>
      <c r="O513" s="35"/>
      <c r="P513" s="35"/>
      <c r="Q513" s="36"/>
      <c r="R513" s="57" t="s">
        <v>1956</v>
      </c>
    </row>
    <row r="514" spans="1:18">
      <c r="A514" s="27">
        <v>804</v>
      </c>
      <c r="B514" s="27" t="s">
        <v>373</v>
      </c>
      <c r="C514" s="27" t="s">
        <v>280</v>
      </c>
      <c r="D514" s="27" t="s">
        <v>133</v>
      </c>
      <c r="E514" s="27"/>
      <c r="F514" s="27"/>
      <c r="G514" s="28"/>
      <c r="H514" s="29" t="s">
        <v>1957</v>
      </c>
      <c r="I514" s="30" t="s">
        <v>1958</v>
      </c>
      <c r="J514" s="72" t="s">
        <v>136</v>
      </c>
      <c r="K514" s="46"/>
      <c r="L514" s="47"/>
      <c r="M514" s="48"/>
      <c r="N514" s="49"/>
      <c r="O514" s="35"/>
      <c r="P514" s="35"/>
      <c r="Q514" s="36"/>
      <c r="R514" s="37"/>
    </row>
    <row r="515" spans="1:18">
      <c r="A515" s="27">
        <v>411</v>
      </c>
      <c r="B515" s="27" t="s">
        <v>131</v>
      </c>
      <c r="C515" s="27" t="s">
        <v>132</v>
      </c>
      <c r="D515" s="27" t="s">
        <v>244</v>
      </c>
      <c r="E515" s="27"/>
      <c r="F515" s="27" t="s">
        <v>245</v>
      </c>
      <c r="G515" s="28"/>
      <c r="H515" s="76" t="s">
        <v>1959</v>
      </c>
      <c r="I515" s="77" t="s">
        <v>1960</v>
      </c>
      <c r="J515" s="52" t="s">
        <v>136</v>
      </c>
      <c r="K515" s="84" t="s">
        <v>1959</v>
      </c>
      <c r="L515" s="85" t="s">
        <v>1961</v>
      </c>
      <c r="M515" s="75" t="s">
        <v>136</v>
      </c>
      <c r="N515" s="49"/>
      <c r="O515" s="35"/>
      <c r="P515" s="35"/>
      <c r="Q515" s="36"/>
      <c r="R515" s="57" t="s">
        <v>661</v>
      </c>
    </row>
    <row r="516" spans="1:18">
      <c r="A516" s="27">
        <v>815</v>
      </c>
      <c r="B516" s="27" t="s">
        <v>373</v>
      </c>
      <c r="C516" s="27" t="s">
        <v>280</v>
      </c>
      <c r="D516" s="27" t="s">
        <v>133</v>
      </c>
      <c r="E516" s="27"/>
      <c r="F516" s="27"/>
      <c r="G516" s="28"/>
      <c r="H516" s="29" t="s">
        <v>1959</v>
      </c>
      <c r="I516" s="30" t="s">
        <v>1961</v>
      </c>
      <c r="J516" s="72" t="s">
        <v>136</v>
      </c>
      <c r="K516" s="46"/>
      <c r="L516" s="47"/>
      <c r="M516" s="48"/>
      <c r="N516" s="49"/>
      <c r="O516" s="35"/>
      <c r="P516" s="35"/>
      <c r="Q516" s="36"/>
      <c r="R516" s="37"/>
    </row>
    <row r="517" spans="1:18">
      <c r="A517" s="27">
        <v>412</v>
      </c>
      <c r="B517" s="27" t="s">
        <v>131</v>
      </c>
      <c r="C517" s="27" t="s">
        <v>132</v>
      </c>
      <c r="D517" s="27" t="s">
        <v>244</v>
      </c>
      <c r="E517" s="27" t="s">
        <v>245</v>
      </c>
      <c r="F517" s="27"/>
      <c r="G517" s="28"/>
      <c r="H517" s="55" t="s">
        <v>1962</v>
      </c>
      <c r="I517" s="48" t="s">
        <v>1963</v>
      </c>
      <c r="J517" s="52" t="s">
        <v>1964</v>
      </c>
      <c r="K517" s="32" t="s">
        <v>1965</v>
      </c>
      <c r="L517" s="33" t="s">
        <v>1963</v>
      </c>
      <c r="M517" s="56" t="s">
        <v>1964</v>
      </c>
      <c r="N517" s="49"/>
      <c r="O517" s="35"/>
      <c r="P517" s="35"/>
      <c r="Q517" s="36"/>
      <c r="R517" s="79" t="s">
        <v>745</v>
      </c>
    </row>
    <row r="518" spans="1:18">
      <c r="A518" s="27">
        <v>702</v>
      </c>
      <c r="B518" s="27" t="s">
        <v>373</v>
      </c>
      <c r="C518" s="27" t="s">
        <v>280</v>
      </c>
      <c r="D518" s="27" t="s">
        <v>244</v>
      </c>
      <c r="E518" s="27"/>
      <c r="F518" s="27"/>
      <c r="G518" s="28"/>
      <c r="H518" s="29" t="s">
        <v>1966</v>
      </c>
      <c r="I518" s="30" t="s">
        <v>1967</v>
      </c>
      <c r="J518" s="31" t="s">
        <v>1968</v>
      </c>
      <c r="K518" s="59" t="s">
        <v>1969</v>
      </c>
      <c r="L518" s="33" t="s">
        <v>1970</v>
      </c>
      <c r="M518" s="60" t="s">
        <v>136</v>
      </c>
      <c r="N518" s="49"/>
      <c r="O518" s="35"/>
      <c r="P518" s="35"/>
      <c r="Q518" s="36"/>
      <c r="R518" s="37"/>
    </row>
    <row r="519" spans="1:18">
      <c r="A519" s="27">
        <v>710</v>
      </c>
      <c r="B519" s="27" t="s">
        <v>373</v>
      </c>
      <c r="C519" s="27" t="s">
        <v>280</v>
      </c>
      <c r="D519" s="27" t="s">
        <v>244</v>
      </c>
      <c r="E519" s="27"/>
      <c r="F519" s="27"/>
      <c r="G519" s="28"/>
      <c r="H519" s="29" t="s">
        <v>1971</v>
      </c>
      <c r="I519" s="30" t="s">
        <v>1972</v>
      </c>
      <c r="J519" s="31" t="s">
        <v>136</v>
      </c>
      <c r="K519" s="59" t="s">
        <v>1971</v>
      </c>
      <c r="L519" s="33" t="s">
        <v>1973</v>
      </c>
      <c r="M519" s="60" t="s">
        <v>136</v>
      </c>
      <c r="N519" s="49"/>
      <c r="O519" s="35"/>
      <c r="P519" s="35"/>
      <c r="Q519" s="36"/>
      <c r="R519" s="37"/>
    </row>
    <row r="520" spans="1:18">
      <c r="A520" s="27">
        <v>703</v>
      </c>
      <c r="B520" s="27" t="s">
        <v>373</v>
      </c>
      <c r="C520" s="27" t="s">
        <v>280</v>
      </c>
      <c r="D520" s="27" t="s">
        <v>244</v>
      </c>
      <c r="E520" s="27"/>
      <c r="F520" s="27"/>
      <c r="G520" s="28"/>
      <c r="H520" s="29" t="s">
        <v>1974</v>
      </c>
      <c r="I520" s="30" t="s">
        <v>1975</v>
      </c>
      <c r="J520" s="31" t="s">
        <v>1976</v>
      </c>
      <c r="K520" s="59" t="s">
        <v>1974</v>
      </c>
      <c r="L520" s="33" t="s">
        <v>1977</v>
      </c>
      <c r="M520" s="60" t="s">
        <v>1976</v>
      </c>
      <c r="N520" s="49"/>
      <c r="O520" s="35"/>
      <c r="P520" s="35"/>
      <c r="Q520" s="36"/>
      <c r="R520" s="37"/>
    </row>
    <row r="521" spans="1:18">
      <c r="A521" s="27">
        <v>413</v>
      </c>
      <c r="B521" s="27" t="s">
        <v>131</v>
      </c>
      <c r="C521" s="27" t="s">
        <v>132</v>
      </c>
      <c r="D521" s="27" t="s">
        <v>244</v>
      </c>
      <c r="E521" s="27" t="s">
        <v>245</v>
      </c>
      <c r="F521" s="27"/>
      <c r="G521" s="28"/>
      <c r="H521" s="55" t="s">
        <v>1978</v>
      </c>
      <c r="I521" s="48" t="s">
        <v>1979</v>
      </c>
      <c r="J521" s="52" t="s">
        <v>136</v>
      </c>
      <c r="K521" s="32" t="s">
        <v>1980</v>
      </c>
      <c r="L521" s="33" t="s">
        <v>1979</v>
      </c>
      <c r="M521" s="56" t="s">
        <v>136</v>
      </c>
      <c r="N521" s="49"/>
      <c r="O521" s="35"/>
      <c r="P521" s="35"/>
      <c r="Q521" s="36"/>
      <c r="R521" s="57" t="s">
        <v>485</v>
      </c>
    </row>
    <row r="522" spans="1:18">
      <c r="A522" s="27">
        <v>414</v>
      </c>
      <c r="B522" s="27" t="s">
        <v>131</v>
      </c>
      <c r="C522" s="27" t="s">
        <v>132</v>
      </c>
      <c r="D522" s="27" t="s">
        <v>244</v>
      </c>
      <c r="E522" s="27" t="s">
        <v>245</v>
      </c>
      <c r="F522" s="27"/>
      <c r="G522" s="28"/>
      <c r="H522" s="55" t="s">
        <v>1981</v>
      </c>
      <c r="I522" s="48" t="s">
        <v>1982</v>
      </c>
      <c r="J522" s="52" t="s">
        <v>136</v>
      </c>
      <c r="K522" s="32" t="s">
        <v>1983</v>
      </c>
      <c r="L522" s="33" t="s">
        <v>1982</v>
      </c>
      <c r="M522" s="56" t="s">
        <v>136</v>
      </c>
      <c r="N522" s="49"/>
      <c r="O522" s="35"/>
      <c r="P522" s="35"/>
      <c r="Q522" s="36"/>
      <c r="R522" s="57" t="s">
        <v>485</v>
      </c>
    </row>
    <row r="523" spans="1:18">
      <c r="A523" s="27">
        <v>415</v>
      </c>
      <c r="B523" s="27" t="s">
        <v>131</v>
      </c>
      <c r="C523" s="27" t="s">
        <v>132</v>
      </c>
      <c r="D523" s="27" t="s">
        <v>244</v>
      </c>
      <c r="E523" s="27" t="s">
        <v>245</v>
      </c>
      <c r="F523" s="27"/>
      <c r="G523" s="28"/>
      <c r="H523" s="55" t="s">
        <v>1984</v>
      </c>
      <c r="I523" s="48" t="s">
        <v>1985</v>
      </c>
      <c r="J523" s="52" t="s">
        <v>136</v>
      </c>
      <c r="K523" s="32" t="s">
        <v>1986</v>
      </c>
      <c r="L523" s="33" t="s">
        <v>1985</v>
      </c>
      <c r="M523" s="56" t="s">
        <v>136</v>
      </c>
      <c r="N523" s="49"/>
      <c r="O523" s="35"/>
      <c r="P523" s="35"/>
      <c r="Q523" s="36"/>
      <c r="R523" s="57" t="s">
        <v>485</v>
      </c>
    </row>
    <row r="524" spans="1:18">
      <c r="A524" s="27">
        <v>416</v>
      </c>
      <c r="B524" s="27" t="s">
        <v>131</v>
      </c>
      <c r="C524" s="27" t="s">
        <v>132</v>
      </c>
      <c r="D524" s="27" t="s">
        <v>244</v>
      </c>
      <c r="E524" s="27" t="s">
        <v>245</v>
      </c>
      <c r="F524" s="27"/>
      <c r="G524" s="28"/>
      <c r="H524" s="55" t="s">
        <v>1987</v>
      </c>
      <c r="I524" s="48" t="s">
        <v>1988</v>
      </c>
      <c r="J524" s="52" t="s">
        <v>136</v>
      </c>
      <c r="K524" s="32" t="s">
        <v>1989</v>
      </c>
      <c r="L524" s="33" t="s">
        <v>1988</v>
      </c>
      <c r="M524" s="56" t="s">
        <v>136</v>
      </c>
      <c r="N524" s="49"/>
      <c r="O524" s="35"/>
      <c r="P524" s="35"/>
      <c r="Q524" s="36"/>
      <c r="R524" s="57" t="s">
        <v>485</v>
      </c>
    </row>
    <row r="525" spans="1:18">
      <c r="A525" s="27">
        <v>524</v>
      </c>
      <c r="B525" s="27" t="s">
        <v>131</v>
      </c>
      <c r="C525" s="27" t="s">
        <v>132</v>
      </c>
      <c r="D525" s="27" t="s">
        <v>133</v>
      </c>
      <c r="E525" s="27"/>
      <c r="F525" s="27"/>
      <c r="G525" s="28"/>
      <c r="H525" s="29" t="s">
        <v>1990</v>
      </c>
      <c r="I525" s="30" t="s">
        <v>1991</v>
      </c>
      <c r="J525" s="31" t="s">
        <v>136</v>
      </c>
      <c r="K525" s="46"/>
      <c r="L525" s="47"/>
      <c r="M525" s="48"/>
      <c r="N525" s="49"/>
      <c r="O525" s="35"/>
      <c r="P525" s="35"/>
      <c r="Q525" s="36"/>
      <c r="R525" s="37"/>
    </row>
    <row r="526" spans="1:18">
      <c r="A526" s="27">
        <v>417</v>
      </c>
      <c r="B526" s="27" t="s">
        <v>131</v>
      </c>
      <c r="C526" s="27" t="s">
        <v>132</v>
      </c>
      <c r="D526" s="27" t="s">
        <v>244</v>
      </c>
      <c r="E526" s="27"/>
      <c r="F526" s="27" t="s">
        <v>245</v>
      </c>
      <c r="G526" s="28"/>
      <c r="H526" s="55" t="s">
        <v>1992</v>
      </c>
      <c r="I526" s="48" t="s">
        <v>1993</v>
      </c>
      <c r="J526" s="52" t="s">
        <v>1994</v>
      </c>
      <c r="K526" s="58" t="s">
        <v>1992</v>
      </c>
      <c r="L526" s="62" t="s">
        <v>1995</v>
      </c>
      <c r="M526" s="56" t="s">
        <v>1994</v>
      </c>
      <c r="N526" s="49"/>
      <c r="O526" s="35"/>
      <c r="P526" s="35"/>
      <c r="Q526" s="36"/>
      <c r="R526" s="57" t="s">
        <v>1996</v>
      </c>
    </row>
    <row r="527" spans="1:18">
      <c r="A527" s="27">
        <v>656</v>
      </c>
      <c r="B527" s="27" t="s">
        <v>279</v>
      </c>
      <c r="C527" s="27" t="s">
        <v>280</v>
      </c>
      <c r="D527" s="27" t="s">
        <v>133</v>
      </c>
      <c r="E527" s="27"/>
      <c r="F527" s="27"/>
      <c r="G527" s="28"/>
      <c r="H527" s="29" t="s">
        <v>1997</v>
      </c>
      <c r="I527" s="30" t="s">
        <v>1998</v>
      </c>
      <c r="J527" s="31" t="s">
        <v>136</v>
      </c>
      <c r="K527" s="46"/>
      <c r="L527" s="47"/>
      <c r="M527" s="48"/>
      <c r="N527" s="49"/>
      <c r="O527" s="35"/>
      <c r="P527" s="35"/>
      <c r="Q527" s="36"/>
      <c r="R527" s="57" t="s">
        <v>1999</v>
      </c>
    </row>
    <row r="528" spans="1:18">
      <c r="A528" s="27">
        <v>418</v>
      </c>
      <c r="B528" s="27" t="s">
        <v>131</v>
      </c>
      <c r="C528" s="108" t="s">
        <v>132</v>
      </c>
      <c r="D528" s="108" t="s">
        <v>244</v>
      </c>
      <c r="E528" s="108"/>
      <c r="F528" s="27" t="s">
        <v>245</v>
      </c>
      <c r="G528" s="109"/>
      <c r="H528" s="55" t="s">
        <v>2000</v>
      </c>
      <c r="I528" s="48" t="s">
        <v>2001</v>
      </c>
      <c r="J528" s="52" t="s">
        <v>2002</v>
      </c>
      <c r="K528" s="58" t="s">
        <v>2000</v>
      </c>
      <c r="L528" s="33" t="s">
        <v>2003</v>
      </c>
      <c r="M528" s="56" t="s">
        <v>2002</v>
      </c>
      <c r="N528" s="110"/>
      <c r="O528" s="111"/>
      <c r="P528" s="111"/>
      <c r="Q528" s="112"/>
      <c r="R528" s="113" t="s">
        <v>2004</v>
      </c>
    </row>
    <row r="529" spans="1:18">
      <c r="A529" s="27">
        <v>10</v>
      </c>
      <c r="B529" s="27" t="s">
        <v>623</v>
      </c>
      <c r="C529" s="27" t="s">
        <v>178</v>
      </c>
      <c r="D529" s="27" t="s">
        <v>133</v>
      </c>
      <c r="E529" s="27"/>
      <c r="F529" s="27"/>
      <c r="G529" s="28"/>
      <c r="H529" s="29" t="s">
        <v>2005</v>
      </c>
      <c r="I529" s="30" t="s">
        <v>2006</v>
      </c>
      <c r="J529" s="52" t="s">
        <v>136</v>
      </c>
      <c r="K529" s="46"/>
      <c r="L529" s="47"/>
      <c r="M529" s="48"/>
      <c r="N529" s="49"/>
      <c r="O529" s="35"/>
      <c r="P529" s="35"/>
      <c r="Q529" s="36"/>
      <c r="R529" s="37" t="s">
        <v>626</v>
      </c>
    </row>
    <row r="530" spans="1:18">
      <c r="A530" s="27">
        <v>73</v>
      </c>
      <c r="B530" s="27" t="s">
        <v>177</v>
      </c>
      <c r="C530" s="27" t="s">
        <v>178</v>
      </c>
      <c r="D530" s="27" t="s">
        <v>133</v>
      </c>
      <c r="E530" s="27"/>
      <c r="F530" s="27"/>
      <c r="G530" s="28"/>
      <c r="H530" s="114" t="s">
        <v>2007</v>
      </c>
      <c r="I530" s="115" t="s">
        <v>2008</v>
      </c>
      <c r="J530" s="52" t="s">
        <v>136</v>
      </c>
      <c r="K530" s="32" t="s">
        <v>2009</v>
      </c>
      <c r="L530" s="33" t="s">
        <v>2010</v>
      </c>
      <c r="M530" s="34" t="s">
        <v>136</v>
      </c>
      <c r="N530" s="49"/>
      <c r="O530" s="35"/>
      <c r="P530" s="35"/>
      <c r="Q530" s="116" t="s">
        <v>136</v>
      </c>
      <c r="R530" s="37" t="s">
        <v>2011</v>
      </c>
    </row>
    <row r="531" spans="1:18">
      <c r="A531" s="27">
        <v>74</v>
      </c>
      <c r="B531" s="27" t="s">
        <v>177</v>
      </c>
      <c r="C531" s="27" t="s">
        <v>178</v>
      </c>
      <c r="D531" s="27" t="s">
        <v>133</v>
      </c>
      <c r="E531" s="27"/>
      <c r="F531" s="27"/>
      <c r="G531" s="28"/>
      <c r="H531" s="114" t="s">
        <v>2012</v>
      </c>
      <c r="I531" s="115" t="s">
        <v>2013</v>
      </c>
      <c r="J531" s="52" t="s">
        <v>136</v>
      </c>
      <c r="K531" s="32" t="s">
        <v>2009</v>
      </c>
      <c r="L531" s="33" t="s">
        <v>2010</v>
      </c>
      <c r="M531" s="34" t="s">
        <v>136</v>
      </c>
      <c r="N531" s="49"/>
      <c r="O531" s="35"/>
      <c r="P531" s="35"/>
      <c r="Q531" s="116" t="s">
        <v>348</v>
      </c>
      <c r="R531" s="37" t="s">
        <v>2011</v>
      </c>
    </row>
    <row r="532" spans="1:18">
      <c r="A532" s="27">
        <v>75</v>
      </c>
      <c r="B532" s="27" t="s">
        <v>177</v>
      </c>
      <c r="C532" s="27" t="s">
        <v>178</v>
      </c>
      <c r="D532" s="27" t="s">
        <v>133</v>
      </c>
      <c r="E532" s="27"/>
      <c r="F532" s="27"/>
      <c r="G532" s="28"/>
      <c r="H532" s="114" t="s">
        <v>2014</v>
      </c>
      <c r="I532" s="115" t="s">
        <v>2015</v>
      </c>
      <c r="J532" s="52" t="s">
        <v>136</v>
      </c>
      <c r="K532" s="32" t="s">
        <v>2009</v>
      </c>
      <c r="L532" s="33" t="s">
        <v>2010</v>
      </c>
      <c r="M532" s="34" t="s">
        <v>136</v>
      </c>
      <c r="N532" s="49"/>
      <c r="O532" s="35"/>
      <c r="P532" s="35"/>
      <c r="Q532" s="116" t="s">
        <v>2016</v>
      </c>
      <c r="R532" s="37" t="s">
        <v>2011</v>
      </c>
    </row>
    <row r="533" spans="1:18">
      <c r="A533" s="27">
        <v>76</v>
      </c>
      <c r="B533" s="27" t="s">
        <v>177</v>
      </c>
      <c r="C533" s="27" t="s">
        <v>178</v>
      </c>
      <c r="D533" s="27" t="s">
        <v>133</v>
      </c>
      <c r="E533" s="27"/>
      <c r="F533" s="27"/>
      <c r="G533" s="28"/>
      <c r="H533" s="114" t="s">
        <v>2017</v>
      </c>
      <c r="I533" s="115" t="s">
        <v>2018</v>
      </c>
      <c r="J533" s="52" t="s">
        <v>136</v>
      </c>
      <c r="K533" s="32" t="s">
        <v>2009</v>
      </c>
      <c r="L533" s="33" t="s">
        <v>2010</v>
      </c>
      <c r="M533" s="34" t="s">
        <v>136</v>
      </c>
      <c r="N533" s="49"/>
      <c r="O533" s="35"/>
      <c r="P533" s="35"/>
      <c r="Q533" s="116" t="s">
        <v>2019</v>
      </c>
      <c r="R533" s="37" t="s">
        <v>2011</v>
      </c>
    </row>
    <row r="534" spans="1:18">
      <c r="A534" s="27">
        <v>77</v>
      </c>
      <c r="B534" s="27" t="s">
        <v>177</v>
      </c>
      <c r="C534" s="27" t="s">
        <v>178</v>
      </c>
      <c r="D534" s="27" t="s">
        <v>133</v>
      </c>
      <c r="E534" s="27"/>
      <c r="F534" s="27"/>
      <c r="G534" s="28"/>
      <c r="H534" s="114" t="s">
        <v>2020</v>
      </c>
      <c r="I534" s="115" t="s">
        <v>2021</v>
      </c>
      <c r="J534" s="52" t="s">
        <v>136</v>
      </c>
      <c r="K534" s="32" t="s">
        <v>2009</v>
      </c>
      <c r="L534" s="33" t="s">
        <v>2010</v>
      </c>
      <c r="M534" s="34" t="s">
        <v>136</v>
      </c>
      <c r="N534" s="49"/>
      <c r="O534" s="35"/>
      <c r="P534" s="35"/>
      <c r="Q534" s="116" t="s">
        <v>2022</v>
      </c>
      <c r="R534" s="37" t="s">
        <v>2011</v>
      </c>
    </row>
    <row r="535" spans="1:18">
      <c r="A535" s="27">
        <v>78</v>
      </c>
      <c r="B535" s="27" t="s">
        <v>177</v>
      </c>
      <c r="C535" s="27" t="s">
        <v>178</v>
      </c>
      <c r="D535" s="27" t="s">
        <v>133</v>
      </c>
      <c r="E535" s="27"/>
      <c r="F535" s="27"/>
      <c r="G535" s="28"/>
      <c r="H535" s="114" t="s">
        <v>2023</v>
      </c>
      <c r="I535" s="115" t="s">
        <v>2024</v>
      </c>
      <c r="J535" s="52" t="s">
        <v>136</v>
      </c>
      <c r="K535" s="32" t="s">
        <v>2009</v>
      </c>
      <c r="L535" s="33" t="s">
        <v>2010</v>
      </c>
      <c r="M535" s="34" t="s">
        <v>136</v>
      </c>
      <c r="N535" s="49"/>
      <c r="O535" s="35"/>
      <c r="P535" s="35"/>
      <c r="Q535" s="116" t="s">
        <v>2025</v>
      </c>
      <c r="R535" s="37" t="s">
        <v>2011</v>
      </c>
    </row>
    <row r="536" spans="1:18">
      <c r="A536" s="27">
        <v>79</v>
      </c>
      <c r="B536" s="27" t="s">
        <v>177</v>
      </c>
      <c r="C536" s="27" t="s">
        <v>178</v>
      </c>
      <c r="D536" s="27" t="s">
        <v>133</v>
      </c>
      <c r="E536" s="27"/>
      <c r="F536" s="27"/>
      <c r="G536" s="28"/>
      <c r="H536" s="114" t="s">
        <v>2026</v>
      </c>
      <c r="I536" s="115" t="s">
        <v>2027</v>
      </c>
      <c r="J536" s="52" t="s">
        <v>136</v>
      </c>
      <c r="K536" s="32" t="s">
        <v>2009</v>
      </c>
      <c r="L536" s="33" t="s">
        <v>2010</v>
      </c>
      <c r="M536" s="34" t="s">
        <v>136</v>
      </c>
      <c r="N536" s="49"/>
      <c r="O536" s="35"/>
      <c r="P536" s="35"/>
      <c r="Q536" s="116" t="s">
        <v>2028</v>
      </c>
      <c r="R536" s="37" t="s">
        <v>2011</v>
      </c>
    </row>
    <row r="537" spans="1:18">
      <c r="A537" s="27">
        <v>80</v>
      </c>
      <c r="B537" s="27" t="s">
        <v>177</v>
      </c>
      <c r="C537" s="27" t="s">
        <v>178</v>
      </c>
      <c r="D537" s="27" t="s">
        <v>133</v>
      </c>
      <c r="E537" s="27"/>
      <c r="F537" s="27"/>
      <c r="G537" s="28"/>
      <c r="H537" s="114" t="s">
        <v>2029</v>
      </c>
      <c r="I537" s="115" t="s">
        <v>2030</v>
      </c>
      <c r="J537" s="52" t="s">
        <v>136</v>
      </c>
      <c r="K537" s="32" t="s">
        <v>2009</v>
      </c>
      <c r="L537" s="33" t="s">
        <v>2010</v>
      </c>
      <c r="M537" s="34" t="s">
        <v>136</v>
      </c>
      <c r="N537" s="49"/>
      <c r="O537" s="35"/>
      <c r="P537" s="35"/>
      <c r="Q537" s="116" t="s">
        <v>2031</v>
      </c>
      <c r="R537" s="37" t="s">
        <v>2011</v>
      </c>
    </row>
    <row r="538" spans="1:18">
      <c r="A538" s="27">
        <v>81</v>
      </c>
      <c r="B538" s="27" t="s">
        <v>177</v>
      </c>
      <c r="C538" s="27" t="s">
        <v>178</v>
      </c>
      <c r="D538" s="27" t="s">
        <v>133</v>
      </c>
      <c r="E538" s="27"/>
      <c r="F538" s="27"/>
      <c r="G538" s="28"/>
      <c r="H538" s="114" t="s">
        <v>2032</v>
      </c>
      <c r="I538" s="115" t="s">
        <v>2033</v>
      </c>
      <c r="J538" s="52" t="s">
        <v>136</v>
      </c>
      <c r="K538" s="32" t="s">
        <v>2009</v>
      </c>
      <c r="L538" s="33" t="s">
        <v>2010</v>
      </c>
      <c r="M538" s="34" t="s">
        <v>136</v>
      </c>
      <c r="N538" s="49"/>
      <c r="O538" s="35"/>
      <c r="P538" s="35"/>
      <c r="Q538" s="116" t="s">
        <v>2034</v>
      </c>
      <c r="R538" s="37" t="s">
        <v>2011</v>
      </c>
    </row>
    <row r="539" spans="1:18">
      <c r="A539" s="27">
        <v>82</v>
      </c>
      <c r="B539" s="27" t="s">
        <v>177</v>
      </c>
      <c r="C539" s="27" t="s">
        <v>178</v>
      </c>
      <c r="D539" s="27" t="s">
        <v>133</v>
      </c>
      <c r="E539" s="27"/>
      <c r="F539" s="27"/>
      <c r="G539" s="28"/>
      <c r="H539" s="114" t="s">
        <v>2035</v>
      </c>
      <c r="I539" s="115" t="s">
        <v>2036</v>
      </c>
      <c r="J539" s="52" t="s">
        <v>136</v>
      </c>
      <c r="K539" s="32" t="s">
        <v>2009</v>
      </c>
      <c r="L539" s="33" t="s">
        <v>2010</v>
      </c>
      <c r="M539" s="34" t="s">
        <v>136</v>
      </c>
      <c r="N539" s="49"/>
      <c r="O539" s="35"/>
      <c r="P539" s="35"/>
      <c r="Q539" s="116" t="s">
        <v>2037</v>
      </c>
      <c r="R539" s="37" t="s">
        <v>2011</v>
      </c>
    </row>
    <row r="540" spans="1:18">
      <c r="A540" s="27">
        <v>83</v>
      </c>
      <c r="B540" s="27" t="s">
        <v>177</v>
      </c>
      <c r="C540" s="27" t="s">
        <v>178</v>
      </c>
      <c r="D540" s="27" t="s">
        <v>133</v>
      </c>
      <c r="E540" s="27"/>
      <c r="F540" s="27"/>
      <c r="G540" s="28"/>
      <c r="H540" s="114" t="s">
        <v>2038</v>
      </c>
      <c r="I540" s="115" t="s">
        <v>2039</v>
      </c>
      <c r="J540" s="52" t="s">
        <v>136</v>
      </c>
      <c r="K540" s="32" t="s">
        <v>2009</v>
      </c>
      <c r="L540" s="33" t="s">
        <v>2010</v>
      </c>
      <c r="M540" s="34" t="s">
        <v>136</v>
      </c>
      <c r="N540" s="49"/>
      <c r="O540" s="35"/>
      <c r="P540" s="35"/>
      <c r="Q540" s="116" t="s">
        <v>372</v>
      </c>
      <c r="R540" s="37" t="s">
        <v>2011</v>
      </c>
    </row>
    <row r="541" spans="1:18">
      <c r="A541" s="27">
        <v>84</v>
      </c>
      <c r="B541" s="27" t="s">
        <v>177</v>
      </c>
      <c r="C541" s="27" t="s">
        <v>178</v>
      </c>
      <c r="D541" s="27" t="s">
        <v>133</v>
      </c>
      <c r="E541" s="27"/>
      <c r="F541" s="27"/>
      <c r="G541" s="28"/>
      <c r="H541" s="114" t="s">
        <v>2040</v>
      </c>
      <c r="I541" s="115" t="s">
        <v>2041</v>
      </c>
      <c r="J541" s="52" t="s">
        <v>136</v>
      </c>
      <c r="K541" s="32" t="s">
        <v>2009</v>
      </c>
      <c r="L541" s="33" t="s">
        <v>2010</v>
      </c>
      <c r="M541" s="34" t="s">
        <v>136</v>
      </c>
      <c r="N541" s="49"/>
      <c r="O541" s="35"/>
      <c r="P541" s="35"/>
      <c r="Q541" s="116" t="s">
        <v>369</v>
      </c>
      <c r="R541" s="37" t="s">
        <v>2011</v>
      </c>
    </row>
    <row r="542" spans="1:18">
      <c r="A542" s="27">
        <v>85</v>
      </c>
      <c r="B542" s="27" t="s">
        <v>177</v>
      </c>
      <c r="C542" s="27" t="s">
        <v>178</v>
      </c>
      <c r="D542" s="27" t="s">
        <v>133</v>
      </c>
      <c r="E542" s="27"/>
      <c r="F542" s="27"/>
      <c r="G542" s="28"/>
      <c r="H542" s="114" t="s">
        <v>2042</v>
      </c>
      <c r="I542" s="115" t="s">
        <v>2043</v>
      </c>
      <c r="J542" s="52" t="s">
        <v>136</v>
      </c>
      <c r="K542" s="32" t="s">
        <v>2009</v>
      </c>
      <c r="L542" s="33" t="s">
        <v>2010</v>
      </c>
      <c r="M542" s="34" t="s">
        <v>136</v>
      </c>
      <c r="N542" s="49"/>
      <c r="O542" s="35"/>
      <c r="P542" s="35"/>
      <c r="Q542" s="116" t="s">
        <v>2044</v>
      </c>
      <c r="R542" s="37" t="s">
        <v>2011</v>
      </c>
    </row>
    <row r="543" spans="1:18">
      <c r="A543" s="27">
        <v>525</v>
      </c>
      <c r="B543" s="27" t="s">
        <v>131</v>
      </c>
      <c r="C543" s="27" t="s">
        <v>132</v>
      </c>
      <c r="D543" s="27" t="s">
        <v>133</v>
      </c>
      <c r="E543" s="27"/>
      <c r="F543" s="27"/>
      <c r="G543" s="28"/>
      <c r="H543" s="29" t="s">
        <v>2045</v>
      </c>
      <c r="I543" s="30" t="s">
        <v>2046</v>
      </c>
      <c r="J543" s="31" t="s">
        <v>136</v>
      </c>
      <c r="K543" s="32" t="s">
        <v>2047</v>
      </c>
      <c r="L543" s="33" t="s">
        <v>2048</v>
      </c>
      <c r="M543" s="34" t="s">
        <v>136</v>
      </c>
      <c r="N543" s="49"/>
      <c r="O543" s="33" t="s">
        <v>730</v>
      </c>
      <c r="P543" s="35"/>
      <c r="Q543" s="36"/>
      <c r="R543" s="37" t="s">
        <v>2049</v>
      </c>
    </row>
    <row r="544" spans="1:18">
      <c r="A544" s="27">
        <v>526</v>
      </c>
      <c r="B544" s="27" t="s">
        <v>131</v>
      </c>
      <c r="C544" s="27" t="s">
        <v>132</v>
      </c>
      <c r="D544" s="27" t="s">
        <v>133</v>
      </c>
      <c r="E544" s="27"/>
      <c r="F544" s="27"/>
      <c r="G544" s="28"/>
      <c r="H544" s="29" t="s">
        <v>2050</v>
      </c>
      <c r="I544" s="30" t="s">
        <v>2051</v>
      </c>
      <c r="J544" s="31" t="s">
        <v>136</v>
      </c>
      <c r="K544" s="32" t="s">
        <v>2047</v>
      </c>
      <c r="L544" s="33" t="s">
        <v>2048</v>
      </c>
      <c r="M544" s="34" t="s">
        <v>136</v>
      </c>
      <c r="N544" s="49"/>
      <c r="O544" s="33" t="s">
        <v>2052</v>
      </c>
      <c r="P544" s="35"/>
      <c r="Q544" s="36"/>
      <c r="R544" s="37" t="s">
        <v>2053</v>
      </c>
    </row>
    <row r="545" spans="1:18">
      <c r="A545" s="27">
        <v>889</v>
      </c>
      <c r="B545" s="27" t="s">
        <v>373</v>
      </c>
      <c r="C545" s="27" t="s">
        <v>280</v>
      </c>
      <c r="D545" s="27" t="s">
        <v>133</v>
      </c>
      <c r="E545" s="27"/>
      <c r="F545" s="27"/>
      <c r="G545" s="28"/>
      <c r="H545" s="29" t="s">
        <v>2054</v>
      </c>
      <c r="I545" s="30" t="s">
        <v>2055</v>
      </c>
      <c r="J545" s="31" t="s">
        <v>136</v>
      </c>
      <c r="K545" s="46"/>
      <c r="L545" s="47"/>
      <c r="M545" s="48"/>
      <c r="N545" s="49"/>
      <c r="O545" s="35"/>
      <c r="P545" s="35"/>
      <c r="Q545" s="36"/>
      <c r="R545" s="57" t="s">
        <v>2056</v>
      </c>
    </row>
    <row r="546" spans="1:18">
      <c r="A546" s="27">
        <v>805</v>
      </c>
      <c r="B546" s="27" t="s">
        <v>373</v>
      </c>
      <c r="C546" s="27" t="s">
        <v>280</v>
      </c>
      <c r="D546" s="27" t="s">
        <v>133</v>
      </c>
      <c r="E546" s="27"/>
      <c r="F546" s="27"/>
      <c r="G546" s="28"/>
      <c r="H546" s="29" t="s">
        <v>2057</v>
      </c>
      <c r="I546" s="30" t="s">
        <v>2058</v>
      </c>
      <c r="J546" s="72" t="s">
        <v>136</v>
      </c>
      <c r="K546" s="46"/>
      <c r="L546" s="47"/>
      <c r="M546" s="48"/>
      <c r="N546" s="49"/>
      <c r="O546" s="35"/>
      <c r="P546" s="35"/>
      <c r="Q546" s="36"/>
      <c r="R546" s="37"/>
    </row>
    <row r="547" spans="1:18">
      <c r="A547" s="27">
        <v>419</v>
      </c>
      <c r="B547" s="27" t="s">
        <v>131</v>
      </c>
      <c r="C547" s="27" t="s">
        <v>132</v>
      </c>
      <c r="D547" s="27" t="s">
        <v>244</v>
      </c>
      <c r="E547" s="27" t="s">
        <v>245</v>
      </c>
      <c r="F547" s="27" t="s">
        <v>245</v>
      </c>
      <c r="G547" s="28"/>
      <c r="H547" s="55" t="s">
        <v>2059</v>
      </c>
      <c r="I547" s="48" t="s">
        <v>2060</v>
      </c>
      <c r="J547" s="52" t="s">
        <v>2061</v>
      </c>
      <c r="K547" s="32" t="s">
        <v>2062</v>
      </c>
      <c r="L547" s="33" t="s">
        <v>2063</v>
      </c>
      <c r="M547" s="56" t="s">
        <v>2061</v>
      </c>
      <c r="N547" s="49"/>
      <c r="O547" s="35"/>
      <c r="P547" s="35"/>
      <c r="Q547" s="36"/>
      <c r="R547" s="57" t="s">
        <v>2064</v>
      </c>
    </row>
    <row r="548" spans="1:18">
      <c r="A548" s="27">
        <v>527</v>
      </c>
      <c r="B548" s="27" t="s">
        <v>131</v>
      </c>
      <c r="C548" s="27" t="s">
        <v>132</v>
      </c>
      <c r="D548" s="27" t="s">
        <v>133</v>
      </c>
      <c r="E548" s="27"/>
      <c r="F548" s="27"/>
      <c r="G548" s="28"/>
      <c r="H548" s="29" t="s">
        <v>2065</v>
      </c>
      <c r="I548" s="30" t="s">
        <v>2066</v>
      </c>
      <c r="J548" s="31" t="s">
        <v>136</v>
      </c>
      <c r="K548" s="32" t="s">
        <v>1693</v>
      </c>
      <c r="L548" s="33" t="s">
        <v>1694</v>
      </c>
      <c r="M548" s="34" t="s">
        <v>136</v>
      </c>
      <c r="N548" s="49"/>
      <c r="O548" s="33" t="s">
        <v>2067</v>
      </c>
      <c r="P548" s="35"/>
      <c r="Q548" s="36"/>
      <c r="R548" s="37" t="s">
        <v>2068</v>
      </c>
    </row>
    <row r="549" spans="1:18">
      <c r="A549" s="27">
        <v>704</v>
      </c>
      <c r="B549" s="27" t="s">
        <v>373</v>
      </c>
      <c r="C549" s="27" t="s">
        <v>280</v>
      </c>
      <c r="D549" s="27" t="s">
        <v>244</v>
      </c>
      <c r="E549" s="27"/>
      <c r="F549" s="27"/>
      <c r="G549" s="28"/>
      <c r="H549" s="29" t="s">
        <v>2069</v>
      </c>
      <c r="I549" s="30" t="s">
        <v>2070</v>
      </c>
      <c r="J549" s="31" t="s">
        <v>2071</v>
      </c>
      <c r="K549" s="59" t="s">
        <v>2069</v>
      </c>
      <c r="L549" s="33" t="s">
        <v>2072</v>
      </c>
      <c r="M549" s="60" t="s">
        <v>2071</v>
      </c>
      <c r="N549" s="49"/>
      <c r="O549" s="35"/>
      <c r="P549" s="35"/>
      <c r="Q549" s="36"/>
      <c r="R549" s="37"/>
    </row>
    <row r="550" spans="1:18">
      <c r="A550" s="27">
        <v>847</v>
      </c>
      <c r="B550" s="27" t="s">
        <v>373</v>
      </c>
      <c r="C550" s="27" t="s">
        <v>280</v>
      </c>
      <c r="D550" s="27" t="s">
        <v>133</v>
      </c>
      <c r="E550" s="27"/>
      <c r="F550" s="27"/>
      <c r="G550" s="28"/>
      <c r="H550" s="29" t="s">
        <v>2073</v>
      </c>
      <c r="I550" s="30" t="s">
        <v>2074</v>
      </c>
      <c r="J550" s="31" t="s">
        <v>136</v>
      </c>
      <c r="K550" s="59" t="s">
        <v>1086</v>
      </c>
      <c r="L550" s="62" t="s">
        <v>1087</v>
      </c>
      <c r="M550" s="34" t="s">
        <v>136</v>
      </c>
      <c r="N550" s="49"/>
      <c r="O550" s="33" t="s">
        <v>2075</v>
      </c>
      <c r="P550" s="35"/>
      <c r="Q550" s="36"/>
      <c r="R550" s="37"/>
    </row>
    <row r="551" spans="1:18">
      <c r="A551" s="27">
        <v>865</v>
      </c>
      <c r="B551" s="27" t="s">
        <v>373</v>
      </c>
      <c r="C551" s="27" t="s">
        <v>280</v>
      </c>
      <c r="D551" s="27" t="s">
        <v>133</v>
      </c>
      <c r="E551" s="27"/>
      <c r="F551" s="27"/>
      <c r="G551" s="28"/>
      <c r="H551" s="29" t="s">
        <v>2076</v>
      </c>
      <c r="I551" s="30" t="s">
        <v>2077</v>
      </c>
      <c r="J551" s="31" t="s">
        <v>136</v>
      </c>
      <c r="K551" s="46"/>
      <c r="L551" s="47"/>
      <c r="M551" s="48"/>
      <c r="N551" s="49"/>
      <c r="O551" s="35"/>
      <c r="P551" s="35"/>
      <c r="Q551" s="36"/>
      <c r="R551" s="57" t="s">
        <v>428</v>
      </c>
    </row>
    <row r="552" spans="1:18">
      <c r="A552" s="27">
        <v>528</v>
      </c>
      <c r="B552" s="27" t="s">
        <v>131</v>
      </c>
      <c r="C552" s="27" t="s">
        <v>132</v>
      </c>
      <c r="D552" s="27" t="s">
        <v>133</v>
      </c>
      <c r="E552" s="27"/>
      <c r="F552" s="27"/>
      <c r="G552" s="28"/>
      <c r="H552" s="29" t="s">
        <v>2078</v>
      </c>
      <c r="I552" s="30" t="s">
        <v>2079</v>
      </c>
      <c r="J552" s="31" t="s">
        <v>136</v>
      </c>
      <c r="K552" s="32" t="s">
        <v>1969</v>
      </c>
      <c r="L552" s="33" t="s">
        <v>1970</v>
      </c>
      <c r="M552" s="34" t="s">
        <v>136</v>
      </c>
      <c r="N552" s="49"/>
      <c r="O552" s="33" t="s">
        <v>2080</v>
      </c>
      <c r="P552" s="35"/>
      <c r="Q552" s="36"/>
      <c r="R552" s="37" t="s">
        <v>2068</v>
      </c>
    </row>
    <row r="553" spans="1:18">
      <c r="A553" s="27">
        <v>420</v>
      </c>
      <c r="B553" s="27" t="s">
        <v>131</v>
      </c>
      <c r="C553" s="27" t="s">
        <v>132</v>
      </c>
      <c r="D553" s="27" t="s">
        <v>244</v>
      </c>
      <c r="E553" s="27"/>
      <c r="F553" s="27" t="s">
        <v>245</v>
      </c>
      <c r="G553" s="28"/>
      <c r="H553" s="29" t="s">
        <v>2081</v>
      </c>
      <c r="I553" s="30" t="s">
        <v>2082</v>
      </c>
      <c r="J553" s="61" t="s">
        <v>2083</v>
      </c>
      <c r="K553" s="70" t="s">
        <v>2081</v>
      </c>
      <c r="L553" s="62" t="s">
        <v>2084</v>
      </c>
      <c r="M553" s="63" t="s">
        <v>2083</v>
      </c>
      <c r="N553" s="49"/>
      <c r="O553" s="35"/>
      <c r="P553" s="35"/>
      <c r="Q553" s="36"/>
      <c r="R553" s="79" t="s">
        <v>591</v>
      </c>
    </row>
    <row r="554" spans="1:18">
      <c r="A554" s="27">
        <v>421</v>
      </c>
      <c r="B554" s="27" t="s">
        <v>131</v>
      </c>
      <c r="C554" s="27" t="s">
        <v>132</v>
      </c>
      <c r="D554" s="27" t="s">
        <v>244</v>
      </c>
      <c r="E554" s="27" t="s">
        <v>245</v>
      </c>
      <c r="F554" s="27"/>
      <c r="G554" s="28"/>
      <c r="H554" s="29" t="s">
        <v>2085</v>
      </c>
      <c r="I554" s="30" t="s">
        <v>2086</v>
      </c>
      <c r="J554" s="61" t="s">
        <v>2087</v>
      </c>
      <c r="K554" s="59" t="s">
        <v>2088</v>
      </c>
      <c r="L554" s="62" t="s">
        <v>2086</v>
      </c>
      <c r="M554" s="63" t="s">
        <v>2087</v>
      </c>
      <c r="N554" s="49"/>
      <c r="O554" s="35"/>
      <c r="P554" s="35"/>
      <c r="Q554" s="36"/>
      <c r="R554" s="57" t="s">
        <v>449</v>
      </c>
    </row>
    <row r="555" spans="1:18">
      <c r="A555" s="27">
        <v>818</v>
      </c>
      <c r="B555" s="27" t="s">
        <v>373</v>
      </c>
      <c r="C555" s="27" t="s">
        <v>280</v>
      </c>
      <c r="D555" s="27" t="s">
        <v>133</v>
      </c>
      <c r="E555" s="27"/>
      <c r="F555" s="27"/>
      <c r="G555" s="28"/>
      <c r="H555" s="29" t="s">
        <v>2089</v>
      </c>
      <c r="I555" s="30" t="s">
        <v>2090</v>
      </c>
      <c r="J555" s="72" t="s">
        <v>136</v>
      </c>
      <c r="K555" s="46"/>
      <c r="L555" s="47"/>
      <c r="M555" s="48"/>
      <c r="N555" s="49"/>
      <c r="O555" s="35"/>
      <c r="P555" s="35"/>
      <c r="Q555" s="36"/>
      <c r="R555" s="37"/>
    </row>
    <row r="556" spans="1:18" ht="22.5">
      <c r="A556" s="27">
        <v>422</v>
      </c>
      <c r="B556" s="27" t="s">
        <v>131</v>
      </c>
      <c r="C556" s="27" t="s">
        <v>132</v>
      </c>
      <c r="D556" s="27" t="s">
        <v>244</v>
      </c>
      <c r="E556" s="27" t="s">
        <v>245</v>
      </c>
      <c r="F556" s="27" t="s">
        <v>245</v>
      </c>
      <c r="G556" s="28"/>
      <c r="H556" s="55" t="s">
        <v>2091</v>
      </c>
      <c r="I556" s="48" t="s">
        <v>2092</v>
      </c>
      <c r="J556" s="52" t="s">
        <v>136</v>
      </c>
      <c r="K556" s="59" t="s">
        <v>2093</v>
      </c>
      <c r="L556" s="33" t="s">
        <v>2094</v>
      </c>
      <c r="M556" s="56" t="s">
        <v>136</v>
      </c>
      <c r="N556" s="49"/>
      <c r="O556" s="35"/>
      <c r="P556" s="35"/>
      <c r="Q556" s="36"/>
      <c r="R556" s="57" t="s">
        <v>2095</v>
      </c>
    </row>
    <row r="557" spans="1:18">
      <c r="A557" s="27">
        <v>621</v>
      </c>
      <c r="B557" s="27" t="s">
        <v>279</v>
      </c>
      <c r="C557" s="27" t="s">
        <v>280</v>
      </c>
      <c r="D557" s="27" t="s">
        <v>244</v>
      </c>
      <c r="E557" s="27" t="s">
        <v>245</v>
      </c>
      <c r="F557" s="27" t="s">
        <v>245</v>
      </c>
      <c r="G557" s="28"/>
      <c r="H557" s="29" t="s">
        <v>2096</v>
      </c>
      <c r="I557" s="30" t="s">
        <v>2097</v>
      </c>
      <c r="J557" s="31" t="s">
        <v>2098</v>
      </c>
      <c r="K557" s="59" t="s">
        <v>2099</v>
      </c>
      <c r="L557" s="33" t="s">
        <v>2100</v>
      </c>
      <c r="M557" s="60" t="s">
        <v>2098</v>
      </c>
      <c r="N557" s="49"/>
      <c r="O557" s="35"/>
      <c r="P557" s="35"/>
      <c r="Q557" s="36"/>
      <c r="R557" s="57" t="s">
        <v>2101</v>
      </c>
    </row>
    <row r="558" spans="1:18">
      <c r="A558" s="27">
        <v>423</v>
      </c>
      <c r="B558" s="27" t="s">
        <v>131</v>
      </c>
      <c r="C558" s="27" t="s">
        <v>132</v>
      </c>
      <c r="D558" s="27" t="s">
        <v>244</v>
      </c>
      <c r="E558" s="27" t="s">
        <v>245</v>
      </c>
      <c r="F558" s="27" t="s">
        <v>245</v>
      </c>
      <c r="G558" s="28"/>
      <c r="H558" s="64" t="s">
        <v>2102</v>
      </c>
      <c r="I558" s="65" t="s">
        <v>2103</v>
      </c>
      <c r="J558" s="66" t="s">
        <v>2104</v>
      </c>
      <c r="K558" s="67" t="s">
        <v>2105</v>
      </c>
      <c r="L558" s="68" t="s">
        <v>2106</v>
      </c>
      <c r="M558" s="69" t="s">
        <v>2104</v>
      </c>
      <c r="N558" s="49"/>
      <c r="O558" s="35"/>
      <c r="P558" s="35"/>
      <c r="Q558" s="36"/>
      <c r="R558" s="79" t="s">
        <v>2107</v>
      </c>
    </row>
    <row r="559" spans="1:18">
      <c r="A559" s="27">
        <v>862</v>
      </c>
      <c r="B559" s="27" t="s">
        <v>373</v>
      </c>
      <c r="C559" s="27" t="s">
        <v>280</v>
      </c>
      <c r="D559" s="27" t="s">
        <v>133</v>
      </c>
      <c r="E559" s="27"/>
      <c r="F559" s="27"/>
      <c r="G559" s="28"/>
      <c r="H559" s="29" t="s">
        <v>2108</v>
      </c>
      <c r="I559" s="30" t="s">
        <v>2109</v>
      </c>
      <c r="J559" s="31" t="s">
        <v>136</v>
      </c>
      <c r="K559" s="46"/>
      <c r="L559" s="47"/>
      <c r="M559" s="48"/>
      <c r="N559" s="49"/>
      <c r="O559" s="35"/>
      <c r="P559" s="35"/>
      <c r="Q559" s="36"/>
      <c r="R559" s="57" t="s">
        <v>2110</v>
      </c>
    </row>
    <row r="560" spans="1:18">
      <c r="A560" s="27">
        <v>424</v>
      </c>
      <c r="B560" s="27" t="s">
        <v>131</v>
      </c>
      <c r="C560" s="27" t="s">
        <v>132</v>
      </c>
      <c r="D560" s="27" t="s">
        <v>244</v>
      </c>
      <c r="E560" s="27" t="s">
        <v>245</v>
      </c>
      <c r="F560" s="27" t="s">
        <v>245</v>
      </c>
      <c r="G560" s="28"/>
      <c r="H560" s="76" t="s">
        <v>2111</v>
      </c>
      <c r="I560" s="77" t="s">
        <v>2112</v>
      </c>
      <c r="J560" s="52" t="s">
        <v>136</v>
      </c>
      <c r="K560" s="86" t="s">
        <v>2113</v>
      </c>
      <c r="L560" s="33" t="s">
        <v>2114</v>
      </c>
      <c r="M560" s="56" t="s">
        <v>136</v>
      </c>
      <c r="N560" s="49"/>
      <c r="O560" s="35"/>
      <c r="P560" s="35"/>
      <c r="Q560" s="36"/>
      <c r="R560" s="57" t="s">
        <v>449</v>
      </c>
    </row>
    <row r="561" spans="1:18">
      <c r="A561" s="27">
        <v>806</v>
      </c>
      <c r="B561" s="27" t="s">
        <v>373</v>
      </c>
      <c r="C561" s="27" t="s">
        <v>280</v>
      </c>
      <c r="D561" s="27" t="s">
        <v>133</v>
      </c>
      <c r="E561" s="27"/>
      <c r="F561" s="27"/>
      <c r="G561" s="28"/>
      <c r="H561" s="29" t="s">
        <v>2115</v>
      </c>
      <c r="I561" s="30" t="s">
        <v>2116</v>
      </c>
      <c r="J561" s="72" t="s">
        <v>136</v>
      </c>
      <c r="K561" s="59" t="s">
        <v>2117</v>
      </c>
      <c r="L561" s="33" t="s">
        <v>2118</v>
      </c>
      <c r="M561" s="34" t="s">
        <v>136</v>
      </c>
      <c r="N561" s="49"/>
      <c r="O561" s="35"/>
      <c r="P561" s="35"/>
      <c r="Q561" s="36"/>
      <c r="R561" s="37"/>
    </row>
    <row r="562" spans="1:18">
      <c r="A562" s="27">
        <v>425</v>
      </c>
      <c r="B562" s="27" t="s">
        <v>131</v>
      </c>
      <c r="C562" s="27" t="s">
        <v>132</v>
      </c>
      <c r="D562" s="27" t="s">
        <v>244</v>
      </c>
      <c r="E562" s="27" t="s">
        <v>245</v>
      </c>
      <c r="F562" s="27" t="s">
        <v>245</v>
      </c>
      <c r="G562" s="28"/>
      <c r="H562" s="55" t="s">
        <v>2119</v>
      </c>
      <c r="I562" s="48" t="s">
        <v>2120</v>
      </c>
      <c r="J562" s="52" t="s">
        <v>136</v>
      </c>
      <c r="K562" s="59" t="s">
        <v>2121</v>
      </c>
      <c r="L562" s="33" t="s">
        <v>2122</v>
      </c>
      <c r="M562" s="56" t="s">
        <v>136</v>
      </c>
      <c r="N562" s="49"/>
      <c r="O562" s="35"/>
      <c r="P562" s="35"/>
      <c r="Q562" s="36"/>
      <c r="R562" s="57" t="s">
        <v>2123</v>
      </c>
    </row>
    <row r="563" spans="1:18">
      <c r="A563" s="27">
        <v>426</v>
      </c>
      <c r="B563" s="27" t="s">
        <v>131</v>
      </c>
      <c r="C563" s="27" t="s">
        <v>132</v>
      </c>
      <c r="D563" s="27" t="s">
        <v>244</v>
      </c>
      <c r="E563" s="27" t="s">
        <v>245</v>
      </c>
      <c r="F563" s="27"/>
      <c r="G563" s="28"/>
      <c r="H563" s="29" t="s">
        <v>2124</v>
      </c>
      <c r="I563" s="30" t="s">
        <v>2125</v>
      </c>
      <c r="J563" s="52" t="s">
        <v>136</v>
      </c>
      <c r="K563" s="59" t="s">
        <v>2126</v>
      </c>
      <c r="L563" s="62" t="s">
        <v>2125</v>
      </c>
      <c r="M563" s="56" t="s">
        <v>136</v>
      </c>
      <c r="N563" s="49"/>
      <c r="O563" s="35"/>
      <c r="P563" s="35"/>
      <c r="Q563" s="36"/>
      <c r="R563" s="57" t="s">
        <v>653</v>
      </c>
    </row>
    <row r="564" spans="1:18">
      <c r="A564" s="27">
        <v>627</v>
      </c>
      <c r="B564" s="27" t="s">
        <v>279</v>
      </c>
      <c r="C564" s="27" t="s">
        <v>280</v>
      </c>
      <c r="D564" s="27" t="s">
        <v>244</v>
      </c>
      <c r="E564" s="27"/>
      <c r="F564" s="27"/>
      <c r="G564" s="28" t="s">
        <v>245</v>
      </c>
      <c r="H564" s="29" t="s">
        <v>2127</v>
      </c>
      <c r="I564" s="30" t="s">
        <v>2128</v>
      </c>
      <c r="J564" s="31" t="s">
        <v>2129</v>
      </c>
      <c r="K564" s="70" t="s">
        <v>2127</v>
      </c>
      <c r="L564" s="62" t="s">
        <v>2128</v>
      </c>
      <c r="M564" s="117" t="s">
        <v>136</v>
      </c>
      <c r="N564" s="49"/>
      <c r="O564" s="35"/>
      <c r="P564" s="35"/>
      <c r="Q564" s="36"/>
      <c r="R564" s="57" t="s">
        <v>2130</v>
      </c>
    </row>
    <row r="565" spans="1:18">
      <c r="A565" s="27">
        <v>628</v>
      </c>
      <c r="B565" s="27" t="s">
        <v>279</v>
      </c>
      <c r="C565" s="27" t="s">
        <v>280</v>
      </c>
      <c r="D565" s="27" t="s">
        <v>244</v>
      </c>
      <c r="E565" s="27"/>
      <c r="F565" s="27"/>
      <c r="G565" s="28" t="s">
        <v>245</v>
      </c>
      <c r="H565" s="29" t="s">
        <v>2131</v>
      </c>
      <c r="I565" s="30" t="s">
        <v>2132</v>
      </c>
      <c r="J565" s="31" t="s">
        <v>2133</v>
      </c>
      <c r="K565" s="70" t="s">
        <v>2131</v>
      </c>
      <c r="L565" s="62" t="s">
        <v>2132</v>
      </c>
      <c r="M565" s="117" t="s">
        <v>136</v>
      </c>
      <c r="N565" s="49"/>
      <c r="O565" s="35"/>
      <c r="P565" s="35"/>
      <c r="Q565" s="36"/>
      <c r="R565" s="57" t="s">
        <v>2134</v>
      </c>
    </row>
    <row r="566" spans="1:18" ht="56.25">
      <c r="A566" s="27">
        <v>649</v>
      </c>
      <c r="B566" s="27" t="s">
        <v>279</v>
      </c>
      <c r="C566" s="27" t="s">
        <v>280</v>
      </c>
      <c r="D566" s="27" t="s">
        <v>244</v>
      </c>
      <c r="E566" s="27"/>
      <c r="F566" s="27"/>
      <c r="G566" s="28" t="s">
        <v>245</v>
      </c>
      <c r="H566" s="29" t="s">
        <v>2135</v>
      </c>
      <c r="I566" s="30" t="s">
        <v>2136</v>
      </c>
      <c r="J566" s="31" t="s">
        <v>2137</v>
      </c>
      <c r="K566" s="70" t="s">
        <v>2135</v>
      </c>
      <c r="L566" s="62" t="s">
        <v>2136</v>
      </c>
      <c r="M566" s="117" t="s">
        <v>136</v>
      </c>
      <c r="N566" s="49"/>
      <c r="O566" s="35"/>
      <c r="P566" s="35"/>
      <c r="Q566" s="36"/>
      <c r="R566" s="57" t="s">
        <v>2138</v>
      </c>
    </row>
    <row r="567" spans="1:18">
      <c r="A567" s="27">
        <v>630</v>
      </c>
      <c r="B567" s="27" t="s">
        <v>279</v>
      </c>
      <c r="C567" s="27" t="s">
        <v>280</v>
      </c>
      <c r="D567" s="27" t="s">
        <v>244</v>
      </c>
      <c r="E567" s="27"/>
      <c r="F567" s="27" t="s">
        <v>245</v>
      </c>
      <c r="G567" s="28"/>
      <c r="H567" s="29" t="s">
        <v>2139</v>
      </c>
      <c r="I567" s="30" t="s">
        <v>2140</v>
      </c>
      <c r="J567" s="31" t="s">
        <v>136</v>
      </c>
      <c r="K567" s="70" t="s">
        <v>2139</v>
      </c>
      <c r="L567" s="33" t="s">
        <v>2141</v>
      </c>
      <c r="M567" s="60" t="s">
        <v>136</v>
      </c>
      <c r="N567" s="49"/>
      <c r="O567" s="35"/>
      <c r="P567" s="35"/>
      <c r="Q567" s="36"/>
      <c r="R567" s="57" t="s">
        <v>2142</v>
      </c>
    </row>
    <row r="568" spans="1:18">
      <c r="A568" s="27">
        <v>658</v>
      </c>
      <c r="B568" s="27" t="s">
        <v>279</v>
      </c>
      <c r="C568" s="27" t="s">
        <v>280</v>
      </c>
      <c r="D568" s="27" t="s">
        <v>133</v>
      </c>
      <c r="E568" s="27"/>
      <c r="F568" s="27"/>
      <c r="G568" s="28"/>
      <c r="H568" s="29" t="s">
        <v>440</v>
      </c>
      <c r="I568" s="30" t="s">
        <v>439</v>
      </c>
      <c r="J568" s="31" t="s">
        <v>136</v>
      </c>
      <c r="K568" s="46"/>
      <c r="L568" s="47"/>
      <c r="M568" s="48"/>
      <c r="N568" s="49"/>
      <c r="O568" s="35"/>
      <c r="P568" s="35"/>
      <c r="Q568" s="36"/>
      <c r="R568" s="37" t="s">
        <v>2143</v>
      </c>
    </row>
    <row r="569" spans="1:18">
      <c r="A569" s="27">
        <v>427</v>
      </c>
      <c r="B569" s="27" t="s">
        <v>131</v>
      </c>
      <c r="C569" s="27" t="s">
        <v>132</v>
      </c>
      <c r="D569" s="27" t="s">
        <v>244</v>
      </c>
      <c r="E569" s="27" t="s">
        <v>245</v>
      </c>
      <c r="F569" s="27"/>
      <c r="G569" s="28"/>
      <c r="H569" s="55" t="s">
        <v>2144</v>
      </c>
      <c r="I569" s="48" t="s">
        <v>2145</v>
      </c>
      <c r="J569" s="52" t="s">
        <v>136</v>
      </c>
      <c r="K569" s="59" t="s">
        <v>2146</v>
      </c>
      <c r="L569" s="33" t="s">
        <v>2145</v>
      </c>
      <c r="M569" s="56" t="s">
        <v>136</v>
      </c>
      <c r="N569" s="49"/>
      <c r="O569" s="35"/>
      <c r="P569" s="35"/>
      <c r="Q569" s="36"/>
      <c r="R569" s="57" t="s">
        <v>2147</v>
      </c>
    </row>
    <row r="570" spans="1:18">
      <c r="A570" s="27">
        <v>694</v>
      </c>
      <c r="B570" s="27" t="s">
        <v>279</v>
      </c>
      <c r="C570" s="27" t="s">
        <v>280</v>
      </c>
      <c r="D570" s="27" t="s">
        <v>133</v>
      </c>
      <c r="E570" s="27"/>
      <c r="F570" s="27"/>
      <c r="G570" s="28"/>
      <c r="H570" s="29" t="s">
        <v>2148</v>
      </c>
      <c r="I570" s="30" t="s">
        <v>2149</v>
      </c>
      <c r="J570" s="31" t="s">
        <v>136</v>
      </c>
      <c r="K570" s="46"/>
      <c r="L570" s="47"/>
      <c r="M570" s="48"/>
      <c r="N570" s="49"/>
      <c r="O570" s="35"/>
      <c r="P570" s="35"/>
      <c r="Q570" s="36"/>
      <c r="R570" s="37" t="s">
        <v>2143</v>
      </c>
    </row>
    <row r="571" spans="1:18">
      <c r="A571" s="27">
        <v>659</v>
      </c>
      <c r="B571" s="27" t="s">
        <v>279</v>
      </c>
      <c r="C571" s="27" t="s">
        <v>280</v>
      </c>
      <c r="D571" s="27" t="s">
        <v>133</v>
      </c>
      <c r="E571" s="27"/>
      <c r="F571" s="27"/>
      <c r="G571" s="28"/>
      <c r="H571" s="29" t="s">
        <v>488</v>
      </c>
      <c r="I571" s="30" t="s">
        <v>487</v>
      </c>
      <c r="J571" s="31" t="s">
        <v>136</v>
      </c>
      <c r="K571" s="46"/>
      <c r="L571" s="47"/>
      <c r="M571" s="48"/>
      <c r="N571" s="49"/>
      <c r="O571" s="35"/>
      <c r="P571" s="35"/>
      <c r="Q571" s="36"/>
      <c r="R571" s="37" t="s">
        <v>2143</v>
      </c>
    </row>
    <row r="572" spans="1:18">
      <c r="A572" s="27">
        <v>11</v>
      </c>
      <c r="B572" s="27" t="s">
        <v>623</v>
      </c>
      <c r="C572" s="27" t="s">
        <v>178</v>
      </c>
      <c r="D572" s="27" t="s">
        <v>133</v>
      </c>
      <c r="E572" s="27"/>
      <c r="F572" s="27"/>
      <c r="G572" s="28"/>
      <c r="H572" s="29" t="s">
        <v>2150</v>
      </c>
      <c r="I572" s="30" t="s">
        <v>2151</v>
      </c>
      <c r="J572" s="52" t="s">
        <v>136</v>
      </c>
      <c r="K572" s="46"/>
      <c r="L572" s="47"/>
      <c r="M572" s="48"/>
      <c r="N572" s="49"/>
      <c r="O572" s="35"/>
      <c r="P572" s="35"/>
      <c r="Q572" s="36"/>
      <c r="R572" s="37" t="s">
        <v>626</v>
      </c>
    </row>
    <row r="573" spans="1:18">
      <c r="A573" s="27">
        <v>12</v>
      </c>
      <c r="B573" s="27" t="s">
        <v>623</v>
      </c>
      <c r="C573" s="27" t="s">
        <v>178</v>
      </c>
      <c r="D573" s="27" t="s">
        <v>133</v>
      </c>
      <c r="E573" s="27"/>
      <c r="F573" s="27"/>
      <c r="G573" s="28"/>
      <c r="H573" s="29" t="s">
        <v>2152</v>
      </c>
      <c r="I573" s="30" t="s">
        <v>2153</v>
      </c>
      <c r="J573" s="52" t="s">
        <v>136</v>
      </c>
      <c r="K573" s="46"/>
      <c r="L573" s="47"/>
      <c r="M573" s="48"/>
      <c r="N573" s="49"/>
      <c r="O573" s="35"/>
      <c r="P573" s="35"/>
      <c r="Q573" s="36"/>
      <c r="R573" s="37" t="s">
        <v>626</v>
      </c>
    </row>
    <row r="574" spans="1:18">
      <c r="A574" s="27">
        <v>13</v>
      </c>
      <c r="B574" s="27" t="s">
        <v>623</v>
      </c>
      <c r="C574" s="27" t="s">
        <v>178</v>
      </c>
      <c r="D574" s="27" t="s">
        <v>133</v>
      </c>
      <c r="E574" s="27"/>
      <c r="F574" s="27"/>
      <c r="G574" s="28"/>
      <c r="H574" s="29" t="s">
        <v>2154</v>
      </c>
      <c r="I574" s="30" t="s">
        <v>2155</v>
      </c>
      <c r="J574" s="52" t="s">
        <v>136</v>
      </c>
      <c r="K574" s="46"/>
      <c r="L574" s="47"/>
      <c r="M574" s="48"/>
      <c r="N574" s="49"/>
      <c r="O574" s="35"/>
      <c r="P574" s="35"/>
      <c r="Q574" s="36"/>
      <c r="R574" s="37" t="s">
        <v>626</v>
      </c>
    </row>
    <row r="575" spans="1:18">
      <c r="A575" s="27">
        <v>14</v>
      </c>
      <c r="B575" s="27" t="s">
        <v>623</v>
      </c>
      <c r="C575" s="27" t="s">
        <v>178</v>
      </c>
      <c r="D575" s="27" t="s">
        <v>133</v>
      </c>
      <c r="E575" s="27"/>
      <c r="F575" s="27"/>
      <c r="G575" s="28"/>
      <c r="H575" s="29" t="s">
        <v>2156</v>
      </c>
      <c r="I575" s="30" t="s">
        <v>2157</v>
      </c>
      <c r="J575" s="52" t="s">
        <v>136</v>
      </c>
      <c r="K575" s="46"/>
      <c r="L575" s="47"/>
      <c r="M575" s="48"/>
      <c r="N575" s="49"/>
      <c r="O575" s="35"/>
      <c r="P575" s="35"/>
      <c r="Q575" s="36"/>
      <c r="R575" s="37" t="s">
        <v>626</v>
      </c>
    </row>
    <row r="576" spans="1:18">
      <c r="A576" s="27">
        <v>660</v>
      </c>
      <c r="B576" s="27" t="s">
        <v>279</v>
      </c>
      <c r="C576" s="27" t="s">
        <v>280</v>
      </c>
      <c r="D576" s="27" t="s">
        <v>133</v>
      </c>
      <c r="E576" s="27"/>
      <c r="F576" s="27"/>
      <c r="G576" s="28"/>
      <c r="H576" s="29" t="s">
        <v>2158</v>
      </c>
      <c r="I576" s="30" t="s">
        <v>2159</v>
      </c>
      <c r="J576" s="31" t="s">
        <v>136</v>
      </c>
      <c r="K576" s="46"/>
      <c r="L576" s="47"/>
      <c r="M576" s="48"/>
      <c r="N576" s="49"/>
      <c r="O576" s="35"/>
      <c r="P576" s="35"/>
      <c r="Q576" s="36"/>
      <c r="R576" s="37" t="s">
        <v>2143</v>
      </c>
    </row>
    <row r="577" spans="1:18" ht="22.5">
      <c r="A577" s="27">
        <v>612</v>
      </c>
      <c r="B577" s="27" t="s">
        <v>279</v>
      </c>
      <c r="C577" s="27" t="s">
        <v>280</v>
      </c>
      <c r="D577" s="27" t="s">
        <v>244</v>
      </c>
      <c r="E577" s="27"/>
      <c r="F577" s="27" t="s">
        <v>245</v>
      </c>
      <c r="G577" s="28"/>
      <c r="H577" s="29" t="s">
        <v>2160</v>
      </c>
      <c r="I577" s="30" t="s">
        <v>2161</v>
      </c>
      <c r="J577" s="31" t="s">
        <v>136</v>
      </c>
      <c r="K577" s="70" t="s">
        <v>2160</v>
      </c>
      <c r="L577" s="33" t="s">
        <v>2162</v>
      </c>
      <c r="M577" s="60" t="s">
        <v>136</v>
      </c>
      <c r="N577" s="49"/>
      <c r="O577" s="35"/>
      <c r="P577" s="35"/>
      <c r="Q577" s="36"/>
      <c r="R577" s="57" t="s">
        <v>2163</v>
      </c>
    </row>
    <row r="578" spans="1:18">
      <c r="A578" s="27">
        <v>631</v>
      </c>
      <c r="B578" s="27" t="s">
        <v>279</v>
      </c>
      <c r="C578" s="27" t="s">
        <v>280</v>
      </c>
      <c r="D578" s="27" t="s">
        <v>244</v>
      </c>
      <c r="E578" s="27"/>
      <c r="F578" s="27"/>
      <c r="G578" s="28" t="s">
        <v>245</v>
      </c>
      <c r="H578" s="29" t="s">
        <v>2164</v>
      </c>
      <c r="I578" s="30" t="s">
        <v>2165</v>
      </c>
      <c r="J578" s="31" t="s">
        <v>2166</v>
      </c>
      <c r="K578" s="70" t="s">
        <v>2164</v>
      </c>
      <c r="L578" s="62" t="s">
        <v>2165</v>
      </c>
      <c r="M578" s="34" t="s">
        <v>136</v>
      </c>
      <c r="N578" s="49"/>
      <c r="O578" s="35"/>
      <c r="P578" s="35"/>
      <c r="Q578" s="36"/>
      <c r="R578" s="57" t="s">
        <v>2167</v>
      </c>
    </row>
    <row r="579" spans="1:18">
      <c r="A579" s="27">
        <v>661</v>
      </c>
      <c r="B579" s="27" t="s">
        <v>279</v>
      </c>
      <c r="C579" s="27" t="s">
        <v>280</v>
      </c>
      <c r="D579" s="27" t="s">
        <v>133</v>
      </c>
      <c r="E579" s="27"/>
      <c r="F579" s="27"/>
      <c r="G579" s="28"/>
      <c r="H579" s="29" t="s">
        <v>2168</v>
      </c>
      <c r="I579" s="30" t="s">
        <v>2169</v>
      </c>
      <c r="J579" s="31" t="s">
        <v>136</v>
      </c>
      <c r="K579" s="46"/>
      <c r="L579" s="47"/>
      <c r="M579" s="48"/>
      <c r="N579" s="49"/>
      <c r="O579" s="35"/>
      <c r="P579" s="35"/>
      <c r="Q579" s="36"/>
      <c r="R579" s="37" t="s">
        <v>2143</v>
      </c>
    </row>
    <row r="580" spans="1:18">
      <c r="A580" s="27">
        <v>662</v>
      </c>
      <c r="B580" s="27" t="s">
        <v>279</v>
      </c>
      <c r="C580" s="27" t="s">
        <v>280</v>
      </c>
      <c r="D580" s="27" t="s">
        <v>133</v>
      </c>
      <c r="E580" s="27"/>
      <c r="F580" s="27"/>
      <c r="G580" s="28"/>
      <c r="H580" s="29" t="s">
        <v>2170</v>
      </c>
      <c r="I580" s="30" t="s">
        <v>2171</v>
      </c>
      <c r="J580" s="31" t="s">
        <v>136</v>
      </c>
      <c r="K580" s="46"/>
      <c r="L580" s="47" t="s">
        <v>2172</v>
      </c>
      <c r="M580" s="48"/>
      <c r="N580" s="49"/>
      <c r="O580" s="35"/>
      <c r="P580" s="35"/>
      <c r="Q580" s="36"/>
      <c r="R580" s="37" t="s">
        <v>2143</v>
      </c>
    </row>
    <row r="581" spans="1:18">
      <c r="A581" s="27">
        <v>663</v>
      </c>
      <c r="B581" s="27" t="s">
        <v>279</v>
      </c>
      <c r="C581" s="27" t="s">
        <v>280</v>
      </c>
      <c r="D581" s="27" t="s">
        <v>133</v>
      </c>
      <c r="E581" s="27"/>
      <c r="F581" s="27"/>
      <c r="G581" s="28"/>
      <c r="H581" s="29" t="s">
        <v>2173</v>
      </c>
      <c r="I581" s="30" t="s">
        <v>2174</v>
      </c>
      <c r="J581" s="31" t="s">
        <v>136</v>
      </c>
      <c r="K581" s="46"/>
      <c r="L581" s="47"/>
      <c r="M581" s="48"/>
      <c r="N581" s="49"/>
      <c r="O581" s="35"/>
      <c r="P581" s="35"/>
      <c r="Q581" s="36"/>
      <c r="R581" s="37" t="s">
        <v>2143</v>
      </c>
    </row>
    <row r="582" spans="1:18">
      <c r="A582" s="27">
        <v>669</v>
      </c>
      <c r="B582" s="27" t="s">
        <v>279</v>
      </c>
      <c r="C582" s="27" t="s">
        <v>280</v>
      </c>
      <c r="D582" s="27" t="s">
        <v>133</v>
      </c>
      <c r="E582" s="27"/>
      <c r="F582" s="27"/>
      <c r="G582" s="28"/>
      <c r="H582" s="29" t="s">
        <v>778</v>
      </c>
      <c r="I582" s="30" t="s">
        <v>777</v>
      </c>
      <c r="J582" s="31" t="s">
        <v>136</v>
      </c>
      <c r="K582" s="46"/>
      <c r="L582" s="47"/>
      <c r="M582" s="48"/>
      <c r="N582" s="49"/>
      <c r="O582" s="35"/>
      <c r="P582" s="35"/>
      <c r="Q582" s="36"/>
      <c r="R582" s="37" t="s">
        <v>2143</v>
      </c>
    </row>
    <row r="583" spans="1:18">
      <c r="A583" s="27">
        <v>629</v>
      </c>
      <c r="B583" s="27" t="s">
        <v>279</v>
      </c>
      <c r="C583" s="27" t="s">
        <v>280</v>
      </c>
      <c r="D583" s="27" t="s">
        <v>244</v>
      </c>
      <c r="E583" s="27" t="s">
        <v>245</v>
      </c>
      <c r="F583" s="27" t="s">
        <v>245</v>
      </c>
      <c r="G583" s="28"/>
      <c r="H583" s="29" t="s">
        <v>2175</v>
      </c>
      <c r="I583" s="30" t="s">
        <v>2176</v>
      </c>
      <c r="J583" s="31" t="s">
        <v>136</v>
      </c>
      <c r="K583" s="59" t="s">
        <v>2177</v>
      </c>
      <c r="L583" s="33" t="s">
        <v>2178</v>
      </c>
      <c r="M583" s="60" t="s">
        <v>136</v>
      </c>
      <c r="N583" s="49"/>
      <c r="O583" s="35"/>
      <c r="P583" s="35"/>
      <c r="Q583" s="36"/>
      <c r="R583" s="57" t="s">
        <v>2179</v>
      </c>
    </row>
    <row r="584" spans="1:18">
      <c r="A584" s="27">
        <v>633</v>
      </c>
      <c r="B584" s="27" t="s">
        <v>279</v>
      </c>
      <c r="C584" s="27" t="s">
        <v>280</v>
      </c>
      <c r="D584" s="27" t="s">
        <v>244</v>
      </c>
      <c r="E584" s="27"/>
      <c r="F584" s="27"/>
      <c r="G584" s="28" t="s">
        <v>245</v>
      </c>
      <c r="H584" s="29" t="s">
        <v>2180</v>
      </c>
      <c r="I584" s="30" t="s">
        <v>2181</v>
      </c>
      <c r="J584" s="31" t="s">
        <v>2182</v>
      </c>
      <c r="K584" s="70" t="s">
        <v>2180</v>
      </c>
      <c r="L584" s="62" t="s">
        <v>2181</v>
      </c>
      <c r="M584" s="117" t="s">
        <v>136</v>
      </c>
      <c r="N584" s="49"/>
      <c r="O584" s="35"/>
      <c r="P584" s="35"/>
      <c r="Q584" s="36"/>
      <c r="R584" s="57" t="s">
        <v>2130</v>
      </c>
    </row>
    <row r="585" spans="1:18">
      <c r="A585" s="27">
        <v>691</v>
      </c>
      <c r="B585" s="27" t="s">
        <v>279</v>
      </c>
      <c r="C585" s="27" t="s">
        <v>280</v>
      </c>
      <c r="D585" s="27" t="s">
        <v>133</v>
      </c>
      <c r="E585" s="27"/>
      <c r="F585" s="27"/>
      <c r="G585" s="28"/>
      <c r="H585" s="29" t="s">
        <v>2183</v>
      </c>
      <c r="I585" s="30" t="s">
        <v>2184</v>
      </c>
      <c r="J585" s="31" t="s">
        <v>136</v>
      </c>
      <c r="K585" s="46"/>
      <c r="L585" s="47"/>
      <c r="M585" s="48"/>
      <c r="N585" s="49"/>
      <c r="O585" s="35"/>
      <c r="P585" s="35"/>
      <c r="Q585" s="36"/>
      <c r="R585" s="37" t="s">
        <v>2143</v>
      </c>
    </row>
    <row r="586" spans="1:18">
      <c r="A586" s="27">
        <v>692</v>
      </c>
      <c r="B586" s="27" t="s">
        <v>279</v>
      </c>
      <c r="C586" s="27" t="s">
        <v>280</v>
      </c>
      <c r="D586" s="27" t="s">
        <v>133</v>
      </c>
      <c r="E586" s="27"/>
      <c r="F586" s="27"/>
      <c r="G586" s="28"/>
      <c r="H586" s="29" t="s">
        <v>2185</v>
      </c>
      <c r="I586" s="30" t="s">
        <v>2186</v>
      </c>
      <c r="J586" s="31" t="s">
        <v>2187</v>
      </c>
      <c r="K586" s="46"/>
      <c r="L586" s="47"/>
      <c r="M586" s="48"/>
      <c r="N586" s="49"/>
      <c r="O586" s="35"/>
      <c r="P586" s="35"/>
      <c r="Q586" s="36"/>
      <c r="R586" s="37" t="s">
        <v>2143</v>
      </c>
    </row>
    <row r="587" spans="1:18">
      <c r="A587" s="27">
        <v>665</v>
      </c>
      <c r="B587" s="27" t="s">
        <v>279</v>
      </c>
      <c r="C587" s="27" t="s">
        <v>280</v>
      </c>
      <c r="D587" s="27" t="s">
        <v>133</v>
      </c>
      <c r="E587" s="27"/>
      <c r="F587" s="27"/>
      <c r="G587" s="28"/>
      <c r="H587" s="29" t="s">
        <v>2188</v>
      </c>
      <c r="I587" s="30" t="s">
        <v>2189</v>
      </c>
      <c r="J587" s="31" t="s">
        <v>136</v>
      </c>
      <c r="K587" s="46"/>
      <c r="L587" s="47"/>
      <c r="M587" s="48"/>
      <c r="N587" s="49"/>
      <c r="O587" s="35"/>
      <c r="P587" s="35"/>
      <c r="Q587" s="36"/>
      <c r="R587" s="37" t="s">
        <v>2143</v>
      </c>
    </row>
    <row r="588" spans="1:18">
      <c r="A588" s="27">
        <v>640</v>
      </c>
      <c r="B588" s="27" t="s">
        <v>279</v>
      </c>
      <c r="C588" s="27" t="s">
        <v>280</v>
      </c>
      <c r="D588" s="27" t="s">
        <v>244</v>
      </c>
      <c r="E588" s="27"/>
      <c r="F588" s="27" t="s">
        <v>245</v>
      </c>
      <c r="G588" s="28"/>
      <c r="H588" s="29" t="s">
        <v>2190</v>
      </c>
      <c r="I588" s="30" t="s">
        <v>2191</v>
      </c>
      <c r="J588" s="31" t="s">
        <v>136</v>
      </c>
      <c r="K588" s="70" t="s">
        <v>2190</v>
      </c>
      <c r="L588" s="33" t="s">
        <v>2192</v>
      </c>
      <c r="M588" s="60" t="s">
        <v>136</v>
      </c>
      <c r="N588" s="49"/>
      <c r="O588" s="35"/>
      <c r="P588" s="35"/>
      <c r="Q588" s="36"/>
      <c r="R588" s="57" t="s">
        <v>2179</v>
      </c>
    </row>
    <row r="589" spans="1:18">
      <c r="A589" s="27">
        <v>636</v>
      </c>
      <c r="B589" s="27" t="s">
        <v>279</v>
      </c>
      <c r="C589" s="27" t="s">
        <v>280</v>
      </c>
      <c r="D589" s="27" t="s">
        <v>244</v>
      </c>
      <c r="E589" s="27"/>
      <c r="F589" s="27"/>
      <c r="G589" s="28" t="s">
        <v>245</v>
      </c>
      <c r="H589" s="29" t="s">
        <v>2193</v>
      </c>
      <c r="I589" s="30" t="s">
        <v>2194</v>
      </c>
      <c r="J589" s="31" t="s">
        <v>2195</v>
      </c>
      <c r="K589" s="70" t="s">
        <v>2193</v>
      </c>
      <c r="L589" s="62" t="s">
        <v>2194</v>
      </c>
      <c r="M589" s="117" t="s">
        <v>136</v>
      </c>
      <c r="N589" s="49"/>
      <c r="O589" s="35"/>
      <c r="P589" s="35"/>
      <c r="Q589" s="36"/>
      <c r="R589" s="57" t="s">
        <v>2134</v>
      </c>
    </row>
    <row r="590" spans="1:18">
      <c r="A590" s="27">
        <v>637</v>
      </c>
      <c r="B590" s="27" t="s">
        <v>279</v>
      </c>
      <c r="C590" s="27" t="s">
        <v>280</v>
      </c>
      <c r="D590" s="27" t="s">
        <v>244</v>
      </c>
      <c r="E590" s="27"/>
      <c r="F590" s="27"/>
      <c r="G590" s="28" t="s">
        <v>245</v>
      </c>
      <c r="H590" s="29" t="s">
        <v>2196</v>
      </c>
      <c r="I590" s="30" t="s">
        <v>2197</v>
      </c>
      <c r="J590" s="31" t="s">
        <v>2198</v>
      </c>
      <c r="K590" s="70" t="s">
        <v>2196</v>
      </c>
      <c r="L590" s="62" t="s">
        <v>2197</v>
      </c>
      <c r="M590" s="117" t="s">
        <v>136</v>
      </c>
      <c r="N590" s="49"/>
      <c r="O590" s="35"/>
      <c r="P590" s="35"/>
      <c r="Q590" s="36"/>
      <c r="R590" s="57" t="s">
        <v>2130</v>
      </c>
    </row>
    <row r="591" spans="1:18">
      <c r="A591" s="27">
        <v>638</v>
      </c>
      <c r="B591" s="27" t="s">
        <v>279</v>
      </c>
      <c r="C591" s="27" t="s">
        <v>280</v>
      </c>
      <c r="D591" s="27" t="s">
        <v>244</v>
      </c>
      <c r="E591" s="27"/>
      <c r="F591" s="27"/>
      <c r="G591" s="28" t="s">
        <v>245</v>
      </c>
      <c r="H591" s="29" t="s">
        <v>2199</v>
      </c>
      <c r="I591" s="30" t="s">
        <v>2200</v>
      </c>
      <c r="J591" s="31" t="s">
        <v>2201</v>
      </c>
      <c r="K591" s="70" t="s">
        <v>2199</v>
      </c>
      <c r="L591" s="62" t="s">
        <v>2200</v>
      </c>
      <c r="M591" s="117" t="s">
        <v>136</v>
      </c>
      <c r="N591" s="49"/>
      <c r="O591" s="35"/>
      <c r="P591" s="35"/>
      <c r="Q591" s="36"/>
      <c r="R591" s="57" t="s">
        <v>2130</v>
      </c>
    </row>
    <row r="592" spans="1:18">
      <c r="A592" s="27">
        <v>639</v>
      </c>
      <c r="B592" s="27" t="s">
        <v>279</v>
      </c>
      <c r="C592" s="27" t="s">
        <v>280</v>
      </c>
      <c r="D592" s="27" t="s">
        <v>244</v>
      </c>
      <c r="E592" s="27"/>
      <c r="F592" s="27"/>
      <c r="G592" s="28" t="s">
        <v>245</v>
      </c>
      <c r="H592" s="29" t="s">
        <v>2202</v>
      </c>
      <c r="I592" s="30" t="s">
        <v>2203</v>
      </c>
      <c r="J592" s="31" t="s">
        <v>2204</v>
      </c>
      <c r="K592" s="70" t="s">
        <v>2202</v>
      </c>
      <c r="L592" s="62" t="s">
        <v>2203</v>
      </c>
      <c r="M592" s="117" t="s">
        <v>136</v>
      </c>
      <c r="N592" s="49"/>
      <c r="O592" s="35"/>
      <c r="P592" s="35"/>
      <c r="Q592" s="36"/>
      <c r="R592" s="57" t="s">
        <v>2130</v>
      </c>
    </row>
    <row r="593" spans="1:18">
      <c r="A593" s="27">
        <v>693</v>
      </c>
      <c r="B593" s="27" t="s">
        <v>279</v>
      </c>
      <c r="C593" s="27" t="s">
        <v>280</v>
      </c>
      <c r="D593" s="27" t="s">
        <v>133</v>
      </c>
      <c r="E593" s="27"/>
      <c r="F593" s="27"/>
      <c r="G593" s="28"/>
      <c r="H593" s="29" t="s">
        <v>2205</v>
      </c>
      <c r="I593" s="30" t="s">
        <v>2206</v>
      </c>
      <c r="J593" s="31" t="s">
        <v>2207</v>
      </c>
      <c r="K593" s="46"/>
      <c r="L593" s="47"/>
      <c r="M593" s="48"/>
      <c r="N593" s="49"/>
      <c r="O593" s="35"/>
      <c r="P593" s="35"/>
      <c r="Q593" s="36"/>
      <c r="R593" s="37" t="s">
        <v>2143</v>
      </c>
    </row>
    <row r="594" spans="1:18">
      <c r="A594" s="27">
        <v>428</v>
      </c>
      <c r="B594" s="27" t="s">
        <v>131</v>
      </c>
      <c r="C594" s="27" t="s">
        <v>132</v>
      </c>
      <c r="D594" s="27" t="s">
        <v>244</v>
      </c>
      <c r="E594" s="27" t="s">
        <v>245</v>
      </c>
      <c r="F594" s="27"/>
      <c r="G594" s="28"/>
      <c r="H594" s="55" t="s">
        <v>2208</v>
      </c>
      <c r="I594" s="48" t="s">
        <v>2209</v>
      </c>
      <c r="J594" s="52" t="s">
        <v>136</v>
      </c>
      <c r="K594" s="59" t="s">
        <v>2210</v>
      </c>
      <c r="L594" s="33" t="s">
        <v>2209</v>
      </c>
      <c r="M594" s="56" t="s">
        <v>136</v>
      </c>
      <c r="N594" s="49"/>
      <c r="O594" s="35"/>
      <c r="P594" s="35"/>
      <c r="Q594" s="36"/>
      <c r="R594" s="57" t="s">
        <v>2211</v>
      </c>
    </row>
    <row r="595" spans="1:18">
      <c r="A595" s="27">
        <v>429</v>
      </c>
      <c r="B595" s="27" t="s">
        <v>131</v>
      </c>
      <c r="C595" s="27" t="s">
        <v>132</v>
      </c>
      <c r="D595" s="27" t="s">
        <v>244</v>
      </c>
      <c r="E595" s="27" t="s">
        <v>245</v>
      </c>
      <c r="F595" s="27"/>
      <c r="G595" s="28"/>
      <c r="H595" s="29" t="s">
        <v>2212</v>
      </c>
      <c r="I595" s="65" t="s">
        <v>2213</v>
      </c>
      <c r="J595" s="52" t="s">
        <v>136</v>
      </c>
      <c r="K595" s="59" t="s">
        <v>2214</v>
      </c>
      <c r="L595" s="68" t="s">
        <v>2213</v>
      </c>
      <c r="M595" s="56" t="s">
        <v>136</v>
      </c>
      <c r="N595" s="49"/>
      <c r="O595" s="35"/>
      <c r="P595" s="35"/>
      <c r="Q595" s="36"/>
      <c r="R595" s="57" t="s">
        <v>449</v>
      </c>
    </row>
    <row r="596" spans="1:18">
      <c r="A596" s="27">
        <v>430</v>
      </c>
      <c r="B596" s="27" t="s">
        <v>131</v>
      </c>
      <c r="C596" s="27" t="s">
        <v>132</v>
      </c>
      <c r="D596" s="27" t="s">
        <v>244</v>
      </c>
      <c r="E596" s="27" t="s">
        <v>245</v>
      </c>
      <c r="F596" s="27"/>
      <c r="G596" s="28"/>
      <c r="H596" s="29" t="s">
        <v>2215</v>
      </c>
      <c r="I596" s="65" t="s">
        <v>2216</v>
      </c>
      <c r="J596" s="52" t="s">
        <v>136</v>
      </c>
      <c r="K596" s="59" t="s">
        <v>2217</v>
      </c>
      <c r="L596" s="68" t="s">
        <v>2216</v>
      </c>
      <c r="M596" s="56" t="s">
        <v>136</v>
      </c>
      <c r="N596" s="49"/>
      <c r="O596" s="35"/>
      <c r="P596" s="35"/>
      <c r="Q596" s="36"/>
      <c r="R596" s="57" t="s">
        <v>449</v>
      </c>
    </row>
    <row r="597" spans="1:18">
      <c r="A597" s="27">
        <v>664</v>
      </c>
      <c r="B597" s="27" t="s">
        <v>279</v>
      </c>
      <c r="C597" s="27" t="s">
        <v>280</v>
      </c>
      <c r="D597" s="27" t="s">
        <v>133</v>
      </c>
      <c r="E597" s="27"/>
      <c r="F597" s="27"/>
      <c r="G597" s="28"/>
      <c r="H597" s="29" t="s">
        <v>2218</v>
      </c>
      <c r="I597" s="30" t="s">
        <v>2219</v>
      </c>
      <c r="J597" s="31" t="s">
        <v>136</v>
      </c>
      <c r="K597" s="46"/>
      <c r="L597" s="47"/>
      <c r="M597" s="48"/>
      <c r="N597" s="49"/>
      <c r="O597" s="35"/>
      <c r="P597" s="35"/>
      <c r="Q597" s="36"/>
      <c r="R597" s="37" t="s">
        <v>2143</v>
      </c>
    </row>
    <row r="598" spans="1:18">
      <c r="A598" s="27">
        <v>666</v>
      </c>
      <c r="B598" s="27" t="s">
        <v>279</v>
      </c>
      <c r="C598" s="27" t="s">
        <v>280</v>
      </c>
      <c r="D598" s="27" t="s">
        <v>133</v>
      </c>
      <c r="E598" s="27"/>
      <c r="F598" s="27"/>
      <c r="G598" s="28"/>
      <c r="H598" s="29" t="s">
        <v>2220</v>
      </c>
      <c r="I598" s="30" t="s">
        <v>2221</v>
      </c>
      <c r="J598" s="31" t="s">
        <v>136</v>
      </c>
      <c r="K598" s="46"/>
      <c r="L598" s="47"/>
      <c r="M598" s="48"/>
      <c r="N598" s="49"/>
      <c r="O598" s="35"/>
      <c r="P598" s="35"/>
      <c r="Q598" s="36"/>
      <c r="R598" s="37" t="s">
        <v>2143</v>
      </c>
    </row>
    <row r="599" spans="1:18">
      <c r="A599" s="27">
        <v>667</v>
      </c>
      <c r="B599" s="27" t="s">
        <v>279</v>
      </c>
      <c r="C599" s="27" t="s">
        <v>280</v>
      </c>
      <c r="D599" s="27" t="s">
        <v>133</v>
      </c>
      <c r="E599" s="27"/>
      <c r="F599" s="27"/>
      <c r="G599" s="28"/>
      <c r="H599" s="29" t="s">
        <v>2222</v>
      </c>
      <c r="I599" s="30" t="s">
        <v>2223</v>
      </c>
      <c r="J599" s="31" t="s">
        <v>136</v>
      </c>
      <c r="K599" s="46"/>
      <c r="L599" s="47"/>
      <c r="M599" s="48"/>
      <c r="N599" s="49"/>
      <c r="O599" s="35"/>
      <c r="P599" s="35"/>
      <c r="Q599" s="36"/>
      <c r="R599" s="37" t="s">
        <v>2143</v>
      </c>
    </row>
    <row r="600" spans="1:18">
      <c r="A600" s="27">
        <v>668</v>
      </c>
      <c r="B600" s="27" t="s">
        <v>279</v>
      </c>
      <c r="C600" s="27" t="s">
        <v>280</v>
      </c>
      <c r="D600" s="27" t="s">
        <v>133</v>
      </c>
      <c r="E600" s="27"/>
      <c r="F600" s="27"/>
      <c r="G600" s="28"/>
      <c r="H600" s="29" t="s">
        <v>2224</v>
      </c>
      <c r="I600" s="30" t="s">
        <v>2225</v>
      </c>
      <c r="J600" s="31" t="s">
        <v>136</v>
      </c>
      <c r="K600" s="46"/>
      <c r="L600" s="47"/>
      <c r="M600" s="48"/>
      <c r="N600" s="49"/>
      <c r="O600" s="35"/>
      <c r="P600" s="35"/>
      <c r="Q600" s="36"/>
      <c r="R600" s="37" t="s">
        <v>2143</v>
      </c>
    </row>
    <row r="601" spans="1:18">
      <c r="A601" s="27">
        <v>240</v>
      </c>
      <c r="B601" s="27" t="s">
        <v>492</v>
      </c>
      <c r="C601" s="27" t="s">
        <v>493</v>
      </c>
      <c r="D601" s="27" t="s">
        <v>133</v>
      </c>
      <c r="E601" s="27"/>
      <c r="F601" s="27"/>
      <c r="G601" s="28"/>
      <c r="H601" s="80" t="s">
        <v>2226</v>
      </c>
      <c r="I601" s="81" t="s">
        <v>2227</v>
      </c>
      <c r="J601" s="82" t="s">
        <v>1056</v>
      </c>
      <c r="K601" s="118" t="s">
        <v>1054</v>
      </c>
      <c r="L601" s="119" t="s">
        <v>1055</v>
      </c>
      <c r="M601" s="120" t="s">
        <v>1056</v>
      </c>
      <c r="N601" s="49"/>
      <c r="O601" s="35"/>
      <c r="P601" s="35"/>
      <c r="Q601" s="36"/>
      <c r="R601" s="37"/>
    </row>
    <row r="602" spans="1:18" ht="22.5">
      <c r="A602" s="27">
        <v>634</v>
      </c>
      <c r="B602" s="27" t="s">
        <v>279</v>
      </c>
      <c r="C602" s="27" t="s">
        <v>280</v>
      </c>
      <c r="D602" s="27" t="s">
        <v>244</v>
      </c>
      <c r="E602" s="27"/>
      <c r="F602" s="27" t="s">
        <v>245</v>
      </c>
      <c r="G602" s="28" t="s">
        <v>245</v>
      </c>
      <c r="H602" s="29" t="s">
        <v>2228</v>
      </c>
      <c r="I602" s="30" t="s">
        <v>2229</v>
      </c>
      <c r="J602" s="31" t="s">
        <v>2230</v>
      </c>
      <c r="K602" s="70" t="s">
        <v>2228</v>
      </c>
      <c r="L602" s="33" t="s">
        <v>2231</v>
      </c>
      <c r="M602" s="117" t="s">
        <v>136</v>
      </c>
      <c r="N602" s="49"/>
      <c r="O602" s="35"/>
      <c r="P602" s="35"/>
      <c r="Q602" s="36"/>
      <c r="R602" s="57" t="s">
        <v>2232</v>
      </c>
    </row>
    <row r="603" spans="1:18">
      <c r="A603" s="27">
        <v>641</v>
      </c>
      <c r="B603" s="27" t="s">
        <v>279</v>
      </c>
      <c r="C603" s="27" t="s">
        <v>280</v>
      </c>
      <c r="D603" s="27" t="s">
        <v>244</v>
      </c>
      <c r="E603" s="27"/>
      <c r="F603" s="27"/>
      <c r="G603" s="28" t="s">
        <v>245</v>
      </c>
      <c r="H603" s="29" t="s">
        <v>2233</v>
      </c>
      <c r="I603" s="30" t="s">
        <v>2234</v>
      </c>
      <c r="J603" s="31" t="s">
        <v>2235</v>
      </c>
      <c r="K603" s="70" t="s">
        <v>2233</v>
      </c>
      <c r="L603" s="62" t="s">
        <v>2234</v>
      </c>
      <c r="M603" s="117" t="s">
        <v>136</v>
      </c>
      <c r="N603" s="49"/>
      <c r="O603" s="35"/>
      <c r="P603" s="35"/>
      <c r="Q603" s="36"/>
      <c r="R603" s="57" t="s">
        <v>2130</v>
      </c>
    </row>
    <row r="604" spans="1:18">
      <c r="A604" s="27">
        <v>616</v>
      </c>
      <c r="B604" s="27" t="s">
        <v>279</v>
      </c>
      <c r="C604" s="27" t="s">
        <v>280</v>
      </c>
      <c r="D604" s="27" t="s">
        <v>244</v>
      </c>
      <c r="E604" s="27"/>
      <c r="F604" s="27" t="s">
        <v>245</v>
      </c>
      <c r="G604" s="28"/>
      <c r="H604" s="29" t="s">
        <v>53</v>
      </c>
      <c r="I604" s="30" t="s">
        <v>2236</v>
      </c>
      <c r="J604" s="31" t="s">
        <v>2237</v>
      </c>
      <c r="K604" s="70" t="s">
        <v>53</v>
      </c>
      <c r="L604" s="33" t="s">
        <v>51</v>
      </c>
      <c r="M604" s="60" t="s">
        <v>2237</v>
      </c>
      <c r="N604" s="49"/>
      <c r="O604" s="35"/>
      <c r="P604" s="35"/>
      <c r="Q604" s="36"/>
      <c r="R604" s="57" t="s">
        <v>2238</v>
      </c>
    </row>
    <row r="605" spans="1:18" ht="22.5">
      <c r="A605" s="27">
        <v>431</v>
      </c>
      <c r="B605" s="27" t="s">
        <v>131</v>
      </c>
      <c r="C605" s="27" t="s">
        <v>132</v>
      </c>
      <c r="D605" s="27" t="s">
        <v>244</v>
      </c>
      <c r="E605" s="27"/>
      <c r="F605" s="27" t="s">
        <v>245</v>
      </c>
      <c r="G605" s="28"/>
      <c r="H605" s="55" t="s">
        <v>2239</v>
      </c>
      <c r="I605" s="48" t="s">
        <v>2240</v>
      </c>
      <c r="J605" s="52" t="s">
        <v>2241</v>
      </c>
      <c r="K605" s="58" t="s">
        <v>2239</v>
      </c>
      <c r="L605" s="33" t="s">
        <v>2242</v>
      </c>
      <c r="M605" s="56" t="s">
        <v>2241</v>
      </c>
      <c r="N605" s="49"/>
      <c r="O605" s="35"/>
      <c r="P605" s="35"/>
      <c r="Q605" s="36"/>
      <c r="R605" s="57" t="s">
        <v>2243</v>
      </c>
    </row>
    <row r="606" spans="1:18">
      <c r="A606" s="27">
        <v>432</v>
      </c>
      <c r="B606" s="27" t="s">
        <v>131</v>
      </c>
      <c r="C606" s="27" t="s">
        <v>132</v>
      </c>
      <c r="D606" s="27" t="s">
        <v>244</v>
      </c>
      <c r="E606" s="27"/>
      <c r="F606" s="27" t="s">
        <v>245</v>
      </c>
      <c r="G606" s="28"/>
      <c r="H606" s="76" t="s">
        <v>2244</v>
      </c>
      <c r="I606" s="77" t="s">
        <v>2245</v>
      </c>
      <c r="J606" s="52" t="s">
        <v>136</v>
      </c>
      <c r="K606" s="87" t="s">
        <v>2244</v>
      </c>
      <c r="L606" s="78" t="s">
        <v>2246</v>
      </c>
      <c r="M606" s="56" t="s">
        <v>136</v>
      </c>
      <c r="N606" s="49"/>
      <c r="O606" s="35"/>
      <c r="P606" s="35"/>
      <c r="Q606" s="36"/>
      <c r="R606" s="57" t="s">
        <v>2247</v>
      </c>
    </row>
    <row r="607" spans="1:18">
      <c r="A607" s="27">
        <v>529</v>
      </c>
      <c r="B607" s="27" t="s">
        <v>131</v>
      </c>
      <c r="C607" s="27" t="s">
        <v>132</v>
      </c>
      <c r="D607" s="27" t="s">
        <v>133</v>
      </c>
      <c r="E607" s="27"/>
      <c r="F607" s="27"/>
      <c r="G607" s="28"/>
      <c r="H607" s="29" t="s">
        <v>2248</v>
      </c>
      <c r="I607" s="30" t="s">
        <v>2249</v>
      </c>
      <c r="J607" s="31" t="s">
        <v>136</v>
      </c>
      <c r="K607" s="32" t="s">
        <v>2250</v>
      </c>
      <c r="L607" s="33" t="s">
        <v>2251</v>
      </c>
      <c r="M607" s="34" t="s">
        <v>136</v>
      </c>
      <c r="N607" s="49"/>
      <c r="O607" s="35"/>
      <c r="P607" s="35"/>
      <c r="Q607" s="36"/>
      <c r="R607" s="37" t="s">
        <v>2252</v>
      </c>
    </row>
    <row r="608" spans="1:18">
      <c r="A608" s="27">
        <v>670</v>
      </c>
      <c r="B608" s="27" t="s">
        <v>279</v>
      </c>
      <c r="C608" s="27" t="s">
        <v>280</v>
      </c>
      <c r="D608" s="27" t="s">
        <v>133</v>
      </c>
      <c r="E608" s="27"/>
      <c r="F608" s="27"/>
      <c r="G608" s="28"/>
      <c r="H608" s="29" t="s">
        <v>2253</v>
      </c>
      <c r="I608" s="30" t="s">
        <v>2254</v>
      </c>
      <c r="J608" s="31" t="s">
        <v>136</v>
      </c>
      <c r="K608" s="46"/>
      <c r="L608" s="47"/>
      <c r="M608" s="48"/>
      <c r="N608" s="49"/>
      <c r="O608" s="35"/>
      <c r="P608" s="35"/>
      <c r="Q608" s="36"/>
      <c r="R608" s="37" t="s">
        <v>2143</v>
      </c>
    </row>
    <row r="609" spans="1:18">
      <c r="A609" s="27">
        <v>635</v>
      </c>
      <c r="B609" s="27" t="s">
        <v>279</v>
      </c>
      <c r="C609" s="27" t="s">
        <v>280</v>
      </c>
      <c r="D609" s="27" t="s">
        <v>244</v>
      </c>
      <c r="E609" s="27"/>
      <c r="F609" s="27" t="s">
        <v>245</v>
      </c>
      <c r="G609" s="28" t="s">
        <v>245</v>
      </c>
      <c r="H609" s="29" t="s">
        <v>2255</v>
      </c>
      <c r="I609" s="30" t="s">
        <v>2256</v>
      </c>
      <c r="J609" s="31" t="s">
        <v>2257</v>
      </c>
      <c r="K609" s="70" t="s">
        <v>2255</v>
      </c>
      <c r="L609" s="33" t="s">
        <v>2258</v>
      </c>
      <c r="M609" s="117" t="s">
        <v>136</v>
      </c>
      <c r="N609" s="49"/>
      <c r="O609" s="35"/>
      <c r="P609" s="35"/>
      <c r="Q609" s="36"/>
      <c r="R609" s="57" t="s">
        <v>2134</v>
      </c>
    </row>
    <row r="610" spans="1:18">
      <c r="A610" s="27">
        <v>632</v>
      </c>
      <c r="B610" s="27" t="s">
        <v>279</v>
      </c>
      <c r="C610" s="27" t="s">
        <v>280</v>
      </c>
      <c r="D610" s="27" t="s">
        <v>244</v>
      </c>
      <c r="E610" s="27"/>
      <c r="F610" s="27"/>
      <c r="G610" s="28" t="s">
        <v>245</v>
      </c>
      <c r="H610" s="29" t="s">
        <v>2259</v>
      </c>
      <c r="I610" s="30" t="s">
        <v>2260</v>
      </c>
      <c r="J610" s="31" t="s">
        <v>2261</v>
      </c>
      <c r="K610" s="70" t="s">
        <v>2259</v>
      </c>
      <c r="L610" s="62" t="s">
        <v>2260</v>
      </c>
      <c r="M610" s="117" t="s">
        <v>136</v>
      </c>
      <c r="N610" s="49"/>
      <c r="O610" s="35"/>
      <c r="P610" s="35"/>
      <c r="Q610" s="36"/>
      <c r="R610" s="57" t="s">
        <v>2134</v>
      </c>
    </row>
    <row r="611" spans="1:18">
      <c r="A611" s="27">
        <v>681</v>
      </c>
      <c r="B611" s="27" t="s">
        <v>279</v>
      </c>
      <c r="C611" s="27" t="s">
        <v>280</v>
      </c>
      <c r="D611" s="27" t="s">
        <v>133</v>
      </c>
      <c r="E611" s="27"/>
      <c r="F611" s="27"/>
      <c r="G611" s="28"/>
      <c r="H611" s="29" t="s">
        <v>2262</v>
      </c>
      <c r="I611" s="30" t="s">
        <v>2263</v>
      </c>
      <c r="J611" s="31" t="s">
        <v>2264</v>
      </c>
      <c r="K611" s="46"/>
      <c r="L611" s="47"/>
      <c r="M611" s="48"/>
      <c r="N611" s="49"/>
      <c r="O611" s="35"/>
      <c r="P611" s="35"/>
      <c r="Q611" s="36"/>
      <c r="R611" s="37" t="s">
        <v>2143</v>
      </c>
    </row>
    <row r="612" spans="1:18">
      <c r="A612" s="27">
        <v>682</v>
      </c>
      <c r="B612" s="27" t="s">
        <v>279</v>
      </c>
      <c r="C612" s="27" t="s">
        <v>280</v>
      </c>
      <c r="D612" s="27" t="s">
        <v>133</v>
      </c>
      <c r="E612" s="27"/>
      <c r="F612" s="27"/>
      <c r="G612" s="28"/>
      <c r="H612" s="29" t="s">
        <v>2265</v>
      </c>
      <c r="I612" s="30" t="s">
        <v>2266</v>
      </c>
      <c r="J612" s="31" t="s">
        <v>2267</v>
      </c>
      <c r="K612" s="46"/>
      <c r="L612" s="47"/>
      <c r="M612" s="48"/>
      <c r="N612" s="49"/>
      <c r="O612" s="35"/>
      <c r="P612" s="35"/>
      <c r="Q612" s="36"/>
      <c r="R612" s="37" t="s">
        <v>2143</v>
      </c>
    </row>
    <row r="613" spans="1:18" ht="22.5">
      <c r="A613" s="27">
        <v>617</v>
      </c>
      <c r="B613" s="27" t="s">
        <v>279</v>
      </c>
      <c r="C613" s="27" t="s">
        <v>280</v>
      </c>
      <c r="D613" s="27" t="s">
        <v>244</v>
      </c>
      <c r="E613" s="27"/>
      <c r="F613" s="27" t="s">
        <v>245</v>
      </c>
      <c r="G613" s="28"/>
      <c r="H613" s="29" t="s">
        <v>2268</v>
      </c>
      <c r="I613" s="30" t="s">
        <v>2269</v>
      </c>
      <c r="J613" s="31" t="s">
        <v>136</v>
      </c>
      <c r="K613" s="70" t="s">
        <v>2268</v>
      </c>
      <c r="L613" s="33" t="s">
        <v>2270</v>
      </c>
      <c r="M613" s="60" t="s">
        <v>136</v>
      </c>
      <c r="N613" s="49"/>
      <c r="O613" s="35"/>
      <c r="P613" s="35"/>
      <c r="Q613" s="36"/>
      <c r="R613" s="57" t="s">
        <v>2271</v>
      </c>
    </row>
    <row r="614" spans="1:18">
      <c r="A614" s="27">
        <v>683</v>
      </c>
      <c r="B614" s="27" t="s">
        <v>279</v>
      </c>
      <c r="C614" s="27" t="s">
        <v>280</v>
      </c>
      <c r="D614" s="27" t="s">
        <v>133</v>
      </c>
      <c r="E614" s="27"/>
      <c r="F614" s="27"/>
      <c r="G614" s="28"/>
      <c r="H614" s="29" t="s">
        <v>2272</v>
      </c>
      <c r="I614" s="30" t="s">
        <v>2273</v>
      </c>
      <c r="J614" s="31" t="s">
        <v>2274</v>
      </c>
      <c r="K614" s="46"/>
      <c r="L614" s="47"/>
      <c r="M614" s="48"/>
      <c r="N614" s="49"/>
      <c r="O614" s="35"/>
      <c r="P614" s="35"/>
      <c r="Q614" s="36"/>
      <c r="R614" s="37" t="s">
        <v>2143</v>
      </c>
    </row>
    <row r="615" spans="1:18">
      <c r="A615" s="27">
        <v>684</v>
      </c>
      <c r="B615" s="27" t="s">
        <v>279</v>
      </c>
      <c r="C615" s="27" t="s">
        <v>280</v>
      </c>
      <c r="D615" s="27" t="s">
        <v>133</v>
      </c>
      <c r="E615" s="27"/>
      <c r="F615" s="27"/>
      <c r="G615" s="28"/>
      <c r="H615" s="29" t="s">
        <v>2275</v>
      </c>
      <c r="I615" s="30" t="s">
        <v>2276</v>
      </c>
      <c r="J615" s="31" t="s">
        <v>2277</v>
      </c>
      <c r="K615" s="46"/>
      <c r="L615" s="47"/>
      <c r="M615" s="48"/>
      <c r="N615" s="49"/>
      <c r="O615" s="35"/>
      <c r="P615" s="35"/>
      <c r="Q615" s="36"/>
      <c r="R615" s="37" t="s">
        <v>2143</v>
      </c>
    </row>
    <row r="616" spans="1:18">
      <c r="A616" s="27">
        <v>433</v>
      </c>
      <c r="B616" s="27" t="s">
        <v>131</v>
      </c>
      <c r="C616" s="27" t="s">
        <v>132</v>
      </c>
      <c r="D616" s="27" t="s">
        <v>244</v>
      </c>
      <c r="E616" s="27"/>
      <c r="F616" s="27" t="s">
        <v>245</v>
      </c>
      <c r="G616" s="28"/>
      <c r="H616" s="29" t="s">
        <v>2278</v>
      </c>
      <c r="I616" s="30" t="s">
        <v>2279</v>
      </c>
      <c r="J616" s="61" t="s">
        <v>2280</v>
      </c>
      <c r="K616" s="70" t="s">
        <v>2278</v>
      </c>
      <c r="L616" s="62" t="s">
        <v>2281</v>
      </c>
      <c r="M616" s="63" t="s">
        <v>2280</v>
      </c>
      <c r="N616" s="49"/>
      <c r="O616" s="35"/>
      <c r="P616" s="35"/>
      <c r="Q616" s="36"/>
      <c r="R616" s="57" t="s">
        <v>2282</v>
      </c>
    </row>
    <row r="617" spans="1:18">
      <c r="A617" s="27">
        <v>642</v>
      </c>
      <c r="B617" s="27" t="s">
        <v>279</v>
      </c>
      <c r="C617" s="27" t="s">
        <v>280</v>
      </c>
      <c r="D617" s="27" t="s">
        <v>244</v>
      </c>
      <c r="E617" s="27"/>
      <c r="F617" s="27"/>
      <c r="G617" s="28" t="s">
        <v>245</v>
      </c>
      <c r="H617" s="29" t="s">
        <v>2283</v>
      </c>
      <c r="I617" s="30" t="s">
        <v>2284</v>
      </c>
      <c r="J617" s="31" t="s">
        <v>2285</v>
      </c>
      <c r="K617" s="70" t="s">
        <v>2283</v>
      </c>
      <c r="L617" s="62" t="s">
        <v>2284</v>
      </c>
      <c r="M617" s="117" t="s">
        <v>136</v>
      </c>
      <c r="N617" s="49"/>
      <c r="O617" s="35"/>
      <c r="P617" s="35"/>
      <c r="Q617" s="36"/>
      <c r="R617" s="57" t="s">
        <v>2134</v>
      </c>
    </row>
    <row r="618" spans="1:18">
      <c r="A618" s="27">
        <v>643</v>
      </c>
      <c r="B618" s="27" t="s">
        <v>279</v>
      </c>
      <c r="C618" s="27" t="s">
        <v>280</v>
      </c>
      <c r="D618" s="27" t="s">
        <v>244</v>
      </c>
      <c r="E618" s="27"/>
      <c r="F618" s="27"/>
      <c r="G618" s="28" t="s">
        <v>245</v>
      </c>
      <c r="H618" s="29" t="s">
        <v>2286</v>
      </c>
      <c r="I618" s="30" t="s">
        <v>2287</v>
      </c>
      <c r="J618" s="31" t="s">
        <v>2288</v>
      </c>
      <c r="K618" s="70" t="s">
        <v>2286</v>
      </c>
      <c r="L618" s="62" t="s">
        <v>2287</v>
      </c>
      <c r="M618" s="117" t="s">
        <v>136</v>
      </c>
      <c r="N618" s="49"/>
      <c r="O618" s="35"/>
      <c r="P618" s="35"/>
      <c r="Q618" s="36"/>
      <c r="R618" s="57" t="s">
        <v>2130</v>
      </c>
    </row>
    <row r="619" spans="1:18">
      <c r="A619" s="27">
        <v>644</v>
      </c>
      <c r="B619" s="27" t="s">
        <v>279</v>
      </c>
      <c r="C619" s="27" t="s">
        <v>280</v>
      </c>
      <c r="D619" s="27" t="s">
        <v>244</v>
      </c>
      <c r="E619" s="27"/>
      <c r="F619" s="27"/>
      <c r="G619" s="28" t="s">
        <v>245</v>
      </c>
      <c r="H619" s="29" t="s">
        <v>2289</v>
      </c>
      <c r="I619" s="30" t="s">
        <v>2290</v>
      </c>
      <c r="J619" s="31" t="s">
        <v>2291</v>
      </c>
      <c r="K619" s="70" t="s">
        <v>2289</v>
      </c>
      <c r="L619" s="62" t="s">
        <v>2290</v>
      </c>
      <c r="M619" s="117" t="s">
        <v>136</v>
      </c>
      <c r="N619" s="49"/>
      <c r="O619" s="35"/>
      <c r="P619" s="35"/>
      <c r="Q619" s="36"/>
      <c r="R619" s="57" t="s">
        <v>2130</v>
      </c>
    </row>
    <row r="620" spans="1:18">
      <c r="A620" s="27">
        <v>671</v>
      </c>
      <c r="B620" s="27" t="s">
        <v>279</v>
      </c>
      <c r="C620" s="27" t="s">
        <v>280</v>
      </c>
      <c r="D620" s="27" t="s">
        <v>133</v>
      </c>
      <c r="E620" s="27"/>
      <c r="F620" s="27"/>
      <c r="G620" s="28"/>
      <c r="H620" s="29" t="s">
        <v>1910</v>
      </c>
      <c r="I620" s="30" t="s">
        <v>1909</v>
      </c>
      <c r="J620" s="31" t="s">
        <v>136</v>
      </c>
      <c r="K620" s="46"/>
      <c r="L620" s="47"/>
      <c r="M620" s="48"/>
      <c r="N620" s="49"/>
      <c r="O620" s="35"/>
      <c r="P620" s="35"/>
      <c r="Q620" s="36"/>
      <c r="R620" s="37" t="s">
        <v>2143</v>
      </c>
    </row>
    <row r="621" spans="1:18">
      <c r="A621" s="27">
        <v>140</v>
      </c>
      <c r="B621" s="27" t="s">
        <v>177</v>
      </c>
      <c r="C621" s="27" t="s">
        <v>178</v>
      </c>
      <c r="D621" s="27" t="s">
        <v>133</v>
      </c>
      <c r="E621" s="27"/>
      <c r="F621" s="27"/>
      <c r="G621" s="28"/>
      <c r="H621" s="89" t="s">
        <v>2292</v>
      </c>
      <c r="I621" s="90" t="s">
        <v>2293</v>
      </c>
      <c r="J621" s="52" t="s">
        <v>136</v>
      </c>
      <c r="K621" s="121" t="s">
        <v>2294</v>
      </c>
      <c r="L621" s="33" t="s">
        <v>2295</v>
      </c>
      <c r="M621" s="34" t="s">
        <v>136</v>
      </c>
      <c r="N621" s="49"/>
      <c r="O621" s="53" t="s">
        <v>854</v>
      </c>
      <c r="P621" s="35"/>
      <c r="Q621" s="36"/>
      <c r="R621" s="37" t="s">
        <v>855</v>
      </c>
    </row>
    <row r="622" spans="1:18">
      <c r="A622" s="27">
        <v>141</v>
      </c>
      <c r="B622" s="27" t="s">
        <v>177</v>
      </c>
      <c r="C622" s="27" t="s">
        <v>178</v>
      </c>
      <c r="D622" s="27" t="s">
        <v>133</v>
      </c>
      <c r="E622" s="27"/>
      <c r="F622" s="27"/>
      <c r="G622" s="28"/>
      <c r="H622" s="89" t="s">
        <v>2296</v>
      </c>
      <c r="I622" s="90" t="s">
        <v>2297</v>
      </c>
      <c r="J622" s="52" t="s">
        <v>136</v>
      </c>
      <c r="K622" s="121" t="s">
        <v>2294</v>
      </c>
      <c r="L622" s="33" t="s">
        <v>2295</v>
      </c>
      <c r="M622" s="34" t="s">
        <v>136</v>
      </c>
      <c r="N622" s="49"/>
      <c r="O622" s="53" t="s">
        <v>858</v>
      </c>
      <c r="P622" s="35"/>
      <c r="Q622" s="36"/>
      <c r="R622" s="37" t="s">
        <v>855</v>
      </c>
    </row>
    <row r="623" spans="1:18">
      <c r="A623" s="27">
        <v>142</v>
      </c>
      <c r="B623" s="27" t="s">
        <v>177</v>
      </c>
      <c r="C623" s="27" t="s">
        <v>178</v>
      </c>
      <c r="D623" s="27" t="s">
        <v>133</v>
      </c>
      <c r="E623" s="27"/>
      <c r="F623" s="27"/>
      <c r="G623" s="28"/>
      <c r="H623" s="89" t="s">
        <v>2298</v>
      </c>
      <c r="I623" s="90" t="s">
        <v>2299</v>
      </c>
      <c r="J623" s="52" t="s">
        <v>136</v>
      </c>
      <c r="K623" s="121" t="s">
        <v>2294</v>
      </c>
      <c r="L623" s="33" t="s">
        <v>2295</v>
      </c>
      <c r="M623" s="34" t="s">
        <v>136</v>
      </c>
      <c r="N623" s="49"/>
      <c r="O623" s="53" t="s">
        <v>861</v>
      </c>
      <c r="P623" s="35"/>
      <c r="Q623" s="36"/>
      <c r="R623" s="37" t="s">
        <v>855</v>
      </c>
    </row>
    <row r="624" spans="1:18">
      <c r="A624" s="27">
        <v>143</v>
      </c>
      <c r="B624" s="27" t="s">
        <v>177</v>
      </c>
      <c r="C624" s="27" t="s">
        <v>178</v>
      </c>
      <c r="D624" s="27" t="s">
        <v>133</v>
      </c>
      <c r="E624" s="27"/>
      <c r="F624" s="27"/>
      <c r="G624" s="28"/>
      <c r="H624" s="89" t="s">
        <v>2300</v>
      </c>
      <c r="I624" s="90" t="s">
        <v>2301</v>
      </c>
      <c r="J624" s="52" t="s">
        <v>136</v>
      </c>
      <c r="K624" s="121" t="s">
        <v>2294</v>
      </c>
      <c r="L624" s="33" t="s">
        <v>2295</v>
      </c>
      <c r="M624" s="34" t="s">
        <v>136</v>
      </c>
      <c r="N624" s="49"/>
      <c r="O624" s="53" t="s">
        <v>864</v>
      </c>
      <c r="P624" s="35"/>
      <c r="Q624" s="36"/>
      <c r="R624" s="37" t="s">
        <v>855</v>
      </c>
    </row>
    <row r="625" spans="1:18">
      <c r="A625" s="27">
        <v>144</v>
      </c>
      <c r="B625" s="27" t="s">
        <v>177</v>
      </c>
      <c r="C625" s="27" t="s">
        <v>178</v>
      </c>
      <c r="D625" s="27" t="s">
        <v>133</v>
      </c>
      <c r="E625" s="27"/>
      <c r="F625" s="27"/>
      <c r="G625" s="28"/>
      <c r="H625" s="89" t="s">
        <v>2302</v>
      </c>
      <c r="I625" s="90" t="s">
        <v>2303</v>
      </c>
      <c r="J625" s="52" t="s">
        <v>136</v>
      </c>
      <c r="K625" s="121" t="s">
        <v>2294</v>
      </c>
      <c r="L625" s="33" t="s">
        <v>2295</v>
      </c>
      <c r="M625" s="34" t="s">
        <v>136</v>
      </c>
      <c r="N625" s="49"/>
      <c r="O625" s="53" t="s">
        <v>867</v>
      </c>
      <c r="P625" s="35"/>
      <c r="Q625" s="36"/>
      <c r="R625" s="37" t="s">
        <v>855</v>
      </c>
    </row>
    <row r="626" spans="1:18">
      <c r="A626" s="27">
        <v>145</v>
      </c>
      <c r="B626" s="27" t="s">
        <v>177</v>
      </c>
      <c r="C626" s="27" t="s">
        <v>178</v>
      </c>
      <c r="D626" s="27" t="s">
        <v>133</v>
      </c>
      <c r="E626" s="27"/>
      <c r="F626" s="27"/>
      <c r="G626" s="28"/>
      <c r="H626" s="89" t="s">
        <v>2304</v>
      </c>
      <c r="I626" s="90" t="s">
        <v>2305</v>
      </c>
      <c r="J626" s="52" t="s">
        <v>136</v>
      </c>
      <c r="K626" s="121" t="s">
        <v>2294</v>
      </c>
      <c r="L626" s="33" t="s">
        <v>2295</v>
      </c>
      <c r="M626" s="34" t="s">
        <v>136</v>
      </c>
      <c r="N626" s="49"/>
      <c r="O626" s="53" t="s">
        <v>870</v>
      </c>
      <c r="P626" s="35"/>
      <c r="Q626" s="36"/>
      <c r="R626" s="37" t="s">
        <v>855</v>
      </c>
    </row>
    <row r="627" spans="1:18">
      <c r="A627" s="27">
        <v>146</v>
      </c>
      <c r="B627" s="27" t="s">
        <v>177</v>
      </c>
      <c r="C627" s="27" t="s">
        <v>178</v>
      </c>
      <c r="D627" s="27" t="s">
        <v>133</v>
      </c>
      <c r="E627" s="27"/>
      <c r="F627" s="27"/>
      <c r="G627" s="28"/>
      <c r="H627" s="89" t="s">
        <v>2306</v>
      </c>
      <c r="I627" s="90" t="s">
        <v>2307</v>
      </c>
      <c r="J627" s="52" t="s">
        <v>136</v>
      </c>
      <c r="K627" s="121" t="s">
        <v>2294</v>
      </c>
      <c r="L627" s="33" t="s">
        <v>2295</v>
      </c>
      <c r="M627" s="34" t="s">
        <v>136</v>
      </c>
      <c r="N627" s="49"/>
      <c r="O627" s="53" t="s">
        <v>873</v>
      </c>
      <c r="P627" s="35"/>
      <c r="Q627" s="36"/>
      <c r="R627" s="37" t="s">
        <v>855</v>
      </c>
    </row>
    <row r="628" spans="1:18">
      <c r="A628" s="27">
        <v>147</v>
      </c>
      <c r="B628" s="27" t="s">
        <v>177</v>
      </c>
      <c r="C628" s="27" t="s">
        <v>178</v>
      </c>
      <c r="D628" s="27" t="s">
        <v>133</v>
      </c>
      <c r="E628" s="27"/>
      <c r="F628" s="27"/>
      <c r="G628" s="28"/>
      <c r="H628" s="89" t="s">
        <v>2308</v>
      </c>
      <c r="I628" s="90" t="s">
        <v>2309</v>
      </c>
      <c r="J628" s="52" t="s">
        <v>136</v>
      </c>
      <c r="K628" s="121" t="s">
        <v>2294</v>
      </c>
      <c r="L628" s="33" t="s">
        <v>2295</v>
      </c>
      <c r="M628" s="34" t="s">
        <v>136</v>
      </c>
      <c r="N628" s="49"/>
      <c r="O628" s="53" t="s">
        <v>876</v>
      </c>
      <c r="P628" s="35"/>
      <c r="Q628" s="36"/>
      <c r="R628" s="37" t="s">
        <v>855</v>
      </c>
    </row>
    <row r="629" spans="1:18">
      <c r="A629" s="27">
        <v>148</v>
      </c>
      <c r="B629" s="27" t="s">
        <v>177</v>
      </c>
      <c r="C629" s="27" t="s">
        <v>178</v>
      </c>
      <c r="D629" s="27" t="s">
        <v>133</v>
      </c>
      <c r="E629" s="27"/>
      <c r="F629" s="27"/>
      <c r="G629" s="28"/>
      <c r="H629" s="89" t="s">
        <v>2310</v>
      </c>
      <c r="I629" s="90" t="s">
        <v>2311</v>
      </c>
      <c r="J629" s="52" t="s">
        <v>136</v>
      </c>
      <c r="K629" s="121" t="s">
        <v>2294</v>
      </c>
      <c r="L629" s="33" t="s">
        <v>2295</v>
      </c>
      <c r="M629" s="34" t="s">
        <v>136</v>
      </c>
      <c r="N629" s="49"/>
      <c r="O629" s="53" t="s">
        <v>879</v>
      </c>
      <c r="P629" s="35"/>
      <c r="Q629" s="36"/>
      <c r="R629" s="37" t="s">
        <v>855</v>
      </c>
    </row>
    <row r="630" spans="1:18">
      <c r="A630" s="27">
        <v>149</v>
      </c>
      <c r="B630" s="27" t="s">
        <v>177</v>
      </c>
      <c r="C630" s="27" t="s">
        <v>178</v>
      </c>
      <c r="D630" s="27" t="s">
        <v>133</v>
      </c>
      <c r="E630" s="27"/>
      <c r="F630" s="27"/>
      <c r="G630" s="28"/>
      <c r="H630" s="89" t="s">
        <v>2312</v>
      </c>
      <c r="I630" s="90" t="s">
        <v>2313</v>
      </c>
      <c r="J630" s="52" t="s">
        <v>136</v>
      </c>
      <c r="K630" s="121" t="s">
        <v>2294</v>
      </c>
      <c r="L630" s="33" t="s">
        <v>2295</v>
      </c>
      <c r="M630" s="34" t="s">
        <v>136</v>
      </c>
      <c r="N630" s="49"/>
      <c r="O630" s="53" t="s">
        <v>882</v>
      </c>
      <c r="P630" s="35"/>
      <c r="Q630" s="36"/>
      <c r="R630" s="37" t="s">
        <v>855</v>
      </c>
    </row>
    <row r="631" spans="1:18">
      <c r="A631" s="27">
        <v>150</v>
      </c>
      <c r="B631" s="27" t="s">
        <v>177</v>
      </c>
      <c r="C631" s="27" t="s">
        <v>178</v>
      </c>
      <c r="D631" s="27" t="s">
        <v>133</v>
      </c>
      <c r="E631" s="27"/>
      <c r="F631" s="27"/>
      <c r="G631" s="28"/>
      <c r="H631" s="89" t="s">
        <v>2314</v>
      </c>
      <c r="I631" s="90" t="s">
        <v>2315</v>
      </c>
      <c r="J631" s="52" t="s">
        <v>136</v>
      </c>
      <c r="K631" s="121" t="s">
        <v>2294</v>
      </c>
      <c r="L631" s="33" t="s">
        <v>2295</v>
      </c>
      <c r="M631" s="34" t="s">
        <v>136</v>
      </c>
      <c r="N631" s="49"/>
      <c r="O631" s="53" t="s">
        <v>885</v>
      </c>
      <c r="P631" s="35"/>
      <c r="Q631" s="36"/>
      <c r="R631" s="37" t="s">
        <v>855</v>
      </c>
    </row>
    <row r="632" spans="1:18">
      <c r="A632" s="27">
        <v>151</v>
      </c>
      <c r="B632" s="27" t="s">
        <v>177</v>
      </c>
      <c r="C632" s="27" t="s">
        <v>178</v>
      </c>
      <c r="D632" s="27" t="s">
        <v>133</v>
      </c>
      <c r="E632" s="27"/>
      <c r="F632" s="27"/>
      <c r="G632" s="28"/>
      <c r="H632" s="89" t="s">
        <v>2316</v>
      </c>
      <c r="I632" s="90" t="s">
        <v>2317</v>
      </c>
      <c r="J632" s="52" t="s">
        <v>136</v>
      </c>
      <c r="K632" s="121" t="s">
        <v>2294</v>
      </c>
      <c r="L632" s="33" t="s">
        <v>2295</v>
      </c>
      <c r="M632" s="34" t="s">
        <v>136</v>
      </c>
      <c r="N632" s="49"/>
      <c r="O632" s="53" t="s">
        <v>888</v>
      </c>
      <c r="P632" s="35"/>
      <c r="Q632" s="36"/>
      <c r="R632" s="37" t="s">
        <v>855</v>
      </c>
    </row>
    <row r="633" spans="1:18">
      <c r="A633" s="27">
        <v>152</v>
      </c>
      <c r="B633" s="27" t="s">
        <v>177</v>
      </c>
      <c r="C633" s="27" t="s">
        <v>178</v>
      </c>
      <c r="D633" s="27" t="s">
        <v>133</v>
      </c>
      <c r="E633" s="27"/>
      <c r="F633" s="27"/>
      <c r="G633" s="28"/>
      <c r="H633" s="89" t="s">
        <v>2318</v>
      </c>
      <c r="I633" s="90" t="s">
        <v>2319</v>
      </c>
      <c r="J633" s="52" t="s">
        <v>136</v>
      </c>
      <c r="K633" s="121" t="s">
        <v>2294</v>
      </c>
      <c r="L633" s="33" t="s">
        <v>2295</v>
      </c>
      <c r="M633" s="34" t="s">
        <v>136</v>
      </c>
      <c r="N633" s="49"/>
      <c r="O633" s="53" t="s">
        <v>891</v>
      </c>
      <c r="P633" s="35"/>
      <c r="Q633" s="36"/>
      <c r="R633" s="37" t="s">
        <v>855</v>
      </c>
    </row>
    <row r="634" spans="1:18">
      <c r="A634" s="27">
        <v>153</v>
      </c>
      <c r="B634" s="27" t="s">
        <v>177</v>
      </c>
      <c r="C634" s="27" t="s">
        <v>178</v>
      </c>
      <c r="D634" s="27" t="s">
        <v>133</v>
      </c>
      <c r="E634" s="27"/>
      <c r="F634" s="27"/>
      <c r="G634" s="28"/>
      <c r="H634" s="89" t="s">
        <v>2320</v>
      </c>
      <c r="I634" s="90" t="s">
        <v>2321</v>
      </c>
      <c r="J634" s="52" t="s">
        <v>136</v>
      </c>
      <c r="K634" s="121" t="s">
        <v>2294</v>
      </c>
      <c r="L634" s="33" t="s">
        <v>2295</v>
      </c>
      <c r="M634" s="34" t="s">
        <v>136</v>
      </c>
      <c r="N634" s="49"/>
      <c r="O634" s="53" t="s">
        <v>894</v>
      </c>
      <c r="P634" s="35"/>
      <c r="Q634" s="36"/>
      <c r="R634" s="37" t="s">
        <v>855</v>
      </c>
    </row>
    <row r="635" spans="1:18">
      <c r="A635" s="27">
        <v>154</v>
      </c>
      <c r="B635" s="27" t="s">
        <v>177</v>
      </c>
      <c r="C635" s="27" t="s">
        <v>178</v>
      </c>
      <c r="D635" s="27" t="s">
        <v>133</v>
      </c>
      <c r="E635" s="27"/>
      <c r="F635" s="27"/>
      <c r="G635" s="28"/>
      <c r="H635" s="89" t="s">
        <v>2322</v>
      </c>
      <c r="I635" s="90" t="s">
        <v>2323</v>
      </c>
      <c r="J635" s="52" t="s">
        <v>136</v>
      </c>
      <c r="K635" s="121" t="s">
        <v>2294</v>
      </c>
      <c r="L635" s="33" t="s">
        <v>2295</v>
      </c>
      <c r="M635" s="34" t="s">
        <v>136</v>
      </c>
      <c r="N635" s="49"/>
      <c r="O635" s="53" t="s">
        <v>897</v>
      </c>
      <c r="P635" s="35"/>
      <c r="Q635" s="36"/>
      <c r="R635" s="37" t="s">
        <v>855</v>
      </c>
    </row>
    <row r="636" spans="1:18">
      <c r="A636" s="27">
        <v>155</v>
      </c>
      <c r="B636" s="27" t="s">
        <v>177</v>
      </c>
      <c r="C636" s="27" t="s">
        <v>178</v>
      </c>
      <c r="D636" s="27" t="s">
        <v>133</v>
      </c>
      <c r="E636" s="27"/>
      <c r="F636" s="27"/>
      <c r="G636" s="28"/>
      <c r="H636" s="89" t="s">
        <v>2324</v>
      </c>
      <c r="I636" s="90" t="s">
        <v>2325</v>
      </c>
      <c r="J636" s="52" t="s">
        <v>136</v>
      </c>
      <c r="K636" s="121" t="s">
        <v>2294</v>
      </c>
      <c r="L636" s="33" t="s">
        <v>2295</v>
      </c>
      <c r="M636" s="34" t="s">
        <v>136</v>
      </c>
      <c r="N636" s="49"/>
      <c r="O636" s="53" t="s">
        <v>900</v>
      </c>
      <c r="P636" s="35"/>
      <c r="Q636" s="36"/>
      <c r="R636" s="37" t="s">
        <v>855</v>
      </c>
    </row>
    <row r="637" spans="1:18">
      <c r="A637" s="27">
        <v>156</v>
      </c>
      <c r="B637" s="27" t="s">
        <v>177</v>
      </c>
      <c r="C637" s="27" t="s">
        <v>178</v>
      </c>
      <c r="D637" s="27" t="s">
        <v>133</v>
      </c>
      <c r="E637" s="27"/>
      <c r="F637" s="27"/>
      <c r="G637" s="28"/>
      <c r="H637" s="89" t="s">
        <v>2326</v>
      </c>
      <c r="I637" s="90" t="s">
        <v>2327</v>
      </c>
      <c r="J637" s="52" t="s">
        <v>136</v>
      </c>
      <c r="K637" s="121" t="s">
        <v>2294</v>
      </c>
      <c r="L637" s="33" t="s">
        <v>2295</v>
      </c>
      <c r="M637" s="34" t="s">
        <v>136</v>
      </c>
      <c r="N637" s="49"/>
      <c r="O637" s="53" t="s">
        <v>903</v>
      </c>
      <c r="P637" s="35"/>
      <c r="Q637" s="36"/>
      <c r="R637" s="37" t="s">
        <v>855</v>
      </c>
    </row>
    <row r="638" spans="1:18">
      <c r="A638" s="27">
        <v>157</v>
      </c>
      <c r="B638" s="27" t="s">
        <v>177</v>
      </c>
      <c r="C638" s="27" t="s">
        <v>178</v>
      </c>
      <c r="D638" s="27" t="s">
        <v>133</v>
      </c>
      <c r="E638" s="27"/>
      <c r="F638" s="27"/>
      <c r="G638" s="28"/>
      <c r="H638" s="89" t="s">
        <v>2328</v>
      </c>
      <c r="I638" s="90" t="s">
        <v>2329</v>
      </c>
      <c r="J638" s="52" t="s">
        <v>136</v>
      </c>
      <c r="K638" s="121" t="s">
        <v>2294</v>
      </c>
      <c r="L638" s="33" t="s">
        <v>2295</v>
      </c>
      <c r="M638" s="34" t="s">
        <v>136</v>
      </c>
      <c r="N638" s="49"/>
      <c r="O638" s="53" t="s">
        <v>906</v>
      </c>
      <c r="P638" s="35"/>
      <c r="Q638" s="36"/>
      <c r="R638" s="37" t="s">
        <v>855</v>
      </c>
    </row>
    <row r="639" spans="1:18">
      <c r="A639" s="27">
        <v>158</v>
      </c>
      <c r="B639" s="27" t="s">
        <v>177</v>
      </c>
      <c r="C639" s="27" t="s">
        <v>178</v>
      </c>
      <c r="D639" s="27" t="s">
        <v>133</v>
      </c>
      <c r="E639" s="27"/>
      <c r="F639" s="27"/>
      <c r="G639" s="28"/>
      <c r="H639" s="89" t="s">
        <v>2330</v>
      </c>
      <c r="I639" s="90" t="s">
        <v>2331</v>
      </c>
      <c r="J639" s="52" t="s">
        <v>136</v>
      </c>
      <c r="K639" s="121" t="s">
        <v>2294</v>
      </c>
      <c r="L639" s="33" t="s">
        <v>2295</v>
      </c>
      <c r="M639" s="34" t="s">
        <v>136</v>
      </c>
      <c r="N639" s="49"/>
      <c r="O639" s="53" t="s">
        <v>909</v>
      </c>
      <c r="P639" s="35"/>
      <c r="Q639" s="36"/>
      <c r="R639" s="37" t="s">
        <v>855</v>
      </c>
    </row>
    <row r="640" spans="1:18">
      <c r="A640" s="27">
        <v>159</v>
      </c>
      <c r="B640" s="27" t="s">
        <v>177</v>
      </c>
      <c r="C640" s="27" t="s">
        <v>178</v>
      </c>
      <c r="D640" s="27" t="s">
        <v>133</v>
      </c>
      <c r="E640" s="27"/>
      <c r="F640" s="27"/>
      <c r="G640" s="28"/>
      <c r="H640" s="89" t="s">
        <v>2332</v>
      </c>
      <c r="I640" s="90" t="s">
        <v>2333</v>
      </c>
      <c r="J640" s="52" t="s">
        <v>136</v>
      </c>
      <c r="K640" s="121" t="s">
        <v>2294</v>
      </c>
      <c r="L640" s="33" t="s">
        <v>2295</v>
      </c>
      <c r="M640" s="34" t="s">
        <v>136</v>
      </c>
      <c r="N640" s="49"/>
      <c r="O640" s="53" t="s">
        <v>912</v>
      </c>
      <c r="P640" s="35"/>
      <c r="Q640" s="36"/>
      <c r="R640" s="37" t="s">
        <v>855</v>
      </c>
    </row>
    <row r="641" spans="1:18">
      <c r="A641" s="27">
        <v>160</v>
      </c>
      <c r="B641" s="27" t="s">
        <v>177</v>
      </c>
      <c r="C641" s="27" t="s">
        <v>178</v>
      </c>
      <c r="D641" s="27" t="s">
        <v>133</v>
      </c>
      <c r="E641" s="27"/>
      <c r="F641" s="27"/>
      <c r="G641" s="28"/>
      <c r="H641" s="89" t="s">
        <v>2334</v>
      </c>
      <c r="I641" s="90" t="s">
        <v>2335</v>
      </c>
      <c r="J641" s="52" t="s">
        <v>136</v>
      </c>
      <c r="K641" s="121" t="s">
        <v>2294</v>
      </c>
      <c r="L641" s="33" t="s">
        <v>2295</v>
      </c>
      <c r="M641" s="34" t="s">
        <v>136</v>
      </c>
      <c r="N641" s="49"/>
      <c r="O641" s="53" t="s">
        <v>915</v>
      </c>
      <c r="P641" s="35"/>
      <c r="Q641" s="36"/>
      <c r="R641" s="37" t="s">
        <v>855</v>
      </c>
    </row>
    <row r="642" spans="1:18">
      <c r="A642" s="27">
        <v>161</v>
      </c>
      <c r="B642" s="27" t="s">
        <v>177</v>
      </c>
      <c r="C642" s="27" t="s">
        <v>178</v>
      </c>
      <c r="D642" s="27" t="s">
        <v>133</v>
      </c>
      <c r="E642" s="27"/>
      <c r="F642" s="27"/>
      <c r="G642" s="28"/>
      <c r="H642" s="89" t="s">
        <v>2336</v>
      </c>
      <c r="I642" s="90" t="s">
        <v>2337</v>
      </c>
      <c r="J642" s="52" t="s">
        <v>136</v>
      </c>
      <c r="K642" s="121" t="s">
        <v>2294</v>
      </c>
      <c r="L642" s="33" t="s">
        <v>2295</v>
      </c>
      <c r="M642" s="34" t="s">
        <v>136</v>
      </c>
      <c r="N642" s="49"/>
      <c r="O642" s="53" t="s">
        <v>918</v>
      </c>
      <c r="P642" s="35"/>
      <c r="Q642" s="36"/>
      <c r="R642" s="37" t="s">
        <v>855</v>
      </c>
    </row>
    <row r="643" spans="1:18">
      <c r="A643" s="27">
        <v>162</v>
      </c>
      <c r="B643" s="27" t="s">
        <v>177</v>
      </c>
      <c r="C643" s="27" t="s">
        <v>178</v>
      </c>
      <c r="D643" s="27" t="s">
        <v>133</v>
      </c>
      <c r="E643" s="27"/>
      <c r="F643" s="27"/>
      <c r="G643" s="28"/>
      <c r="H643" s="89" t="s">
        <v>2338</v>
      </c>
      <c r="I643" s="90" t="s">
        <v>2339</v>
      </c>
      <c r="J643" s="52" t="s">
        <v>136</v>
      </c>
      <c r="K643" s="121" t="s">
        <v>2294</v>
      </c>
      <c r="L643" s="33" t="s">
        <v>2295</v>
      </c>
      <c r="M643" s="34" t="s">
        <v>136</v>
      </c>
      <c r="N643" s="49"/>
      <c r="O643" s="53" t="s">
        <v>921</v>
      </c>
      <c r="P643" s="35"/>
      <c r="Q643" s="36"/>
      <c r="R643" s="37" t="s">
        <v>855</v>
      </c>
    </row>
    <row r="644" spans="1:18">
      <c r="A644" s="27">
        <v>163</v>
      </c>
      <c r="B644" s="27" t="s">
        <v>177</v>
      </c>
      <c r="C644" s="27" t="s">
        <v>178</v>
      </c>
      <c r="D644" s="27" t="s">
        <v>133</v>
      </c>
      <c r="E644" s="27"/>
      <c r="F644" s="27"/>
      <c r="G644" s="28"/>
      <c r="H644" s="89" t="s">
        <v>2340</v>
      </c>
      <c r="I644" s="90" t="s">
        <v>2341</v>
      </c>
      <c r="J644" s="52" t="s">
        <v>136</v>
      </c>
      <c r="K644" s="121" t="s">
        <v>2294</v>
      </c>
      <c r="L644" s="33" t="s">
        <v>2295</v>
      </c>
      <c r="M644" s="34" t="s">
        <v>136</v>
      </c>
      <c r="N644" s="49"/>
      <c r="O644" s="53" t="s">
        <v>924</v>
      </c>
      <c r="P644" s="35"/>
      <c r="Q644" s="36"/>
      <c r="R644" s="37" t="s">
        <v>855</v>
      </c>
    </row>
    <row r="645" spans="1:18">
      <c r="A645" s="27">
        <v>164</v>
      </c>
      <c r="B645" s="27" t="s">
        <v>177</v>
      </c>
      <c r="C645" s="27" t="s">
        <v>178</v>
      </c>
      <c r="D645" s="27" t="s">
        <v>133</v>
      </c>
      <c r="E645" s="27"/>
      <c r="F645" s="27"/>
      <c r="G645" s="28"/>
      <c r="H645" s="89" t="s">
        <v>2342</v>
      </c>
      <c r="I645" s="90" t="s">
        <v>2343</v>
      </c>
      <c r="J645" s="52" t="s">
        <v>136</v>
      </c>
      <c r="K645" s="121" t="s">
        <v>2294</v>
      </c>
      <c r="L645" s="33" t="s">
        <v>2295</v>
      </c>
      <c r="M645" s="34" t="s">
        <v>136</v>
      </c>
      <c r="N645" s="49"/>
      <c r="O645" s="53" t="s">
        <v>927</v>
      </c>
      <c r="P645" s="35"/>
      <c r="Q645" s="36"/>
      <c r="R645" s="37" t="s">
        <v>855</v>
      </c>
    </row>
    <row r="646" spans="1:18">
      <c r="A646" s="27">
        <v>165</v>
      </c>
      <c r="B646" s="27" t="s">
        <v>177</v>
      </c>
      <c r="C646" s="27" t="s">
        <v>178</v>
      </c>
      <c r="D646" s="27" t="s">
        <v>133</v>
      </c>
      <c r="E646" s="27"/>
      <c r="F646" s="27"/>
      <c r="G646" s="28"/>
      <c r="H646" s="89" t="s">
        <v>2344</v>
      </c>
      <c r="I646" s="90" t="s">
        <v>2345</v>
      </c>
      <c r="J646" s="52" t="s">
        <v>136</v>
      </c>
      <c r="K646" s="121" t="s">
        <v>2294</v>
      </c>
      <c r="L646" s="33" t="s">
        <v>2295</v>
      </c>
      <c r="M646" s="34" t="s">
        <v>136</v>
      </c>
      <c r="N646" s="49"/>
      <c r="O646" s="53" t="s">
        <v>930</v>
      </c>
      <c r="P646" s="35"/>
      <c r="Q646" s="36"/>
      <c r="R646" s="37" t="s">
        <v>855</v>
      </c>
    </row>
    <row r="647" spans="1:18">
      <c r="A647" s="27">
        <v>166</v>
      </c>
      <c r="B647" s="27" t="s">
        <v>177</v>
      </c>
      <c r="C647" s="27" t="s">
        <v>178</v>
      </c>
      <c r="D647" s="27" t="s">
        <v>133</v>
      </c>
      <c r="E647" s="27"/>
      <c r="F647" s="27"/>
      <c r="G647" s="28"/>
      <c r="H647" s="89" t="s">
        <v>2346</v>
      </c>
      <c r="I647" s="90" t="s">
        <v>2347</v>
      </c>
      <c r="J647" s="52" t="s">
        <v>136</v>
      </c>
      <c r="K647" s="121" t="s">
        <v>2294</v>
      </c>
      <c r="L647" s="33" t="s">
        <v>2295</v>
      </c>
      <c r="M647" s="34" t="s">
        <v>136</v>
      </c>
      <c r="N647" s="49"/>
      <c r="O647" s="53" t="s">
        <v>933</v>
      </c>
      <c r="P647" s="35"/>
      <c r="Q647" s="36"/>
      <c r="R647" s="37" t="s">
        <v>855</v>
      </c>
    </row>
    <row r="648" spans="1:18">
      <c r="A648" s="27">
        <v>167</v>
      </c>
      <c r="B648" s="27" t="s">
        <v>177</v>
      </c>
      <c r="C648" s="27" t="s">
        <v>178</v>
      </c>
      <c r="D648" s="27" t="s">
        <v>133</v>
      </c>
      <c r="E648" s="27"/>
      <c r="F648" s="27"/>
      <c r="G648" s="28"/>
      <c r="H648" s="89" t="s">
        <v>2348</v>
      </c>
      <c r="I648" s="90" t="s">
        <v>2349</v>
      </c>
      <c r="J648" s="52" t="s">
        <v>136</v>
      </c>
      <c r="K648" s="121" t="s">
        <v>2294</v>
      </c>
      <c r="L648" s="33" t="s">
        <v>2295</v>
      </c>
      <c r="M648" s="34" t="s">
        <v>136</v>
      </c>
      <c r="N648" s="49"/>
      <c r="O648" s="53" t="s">
        <v>936</v>
      </c>
      <c r="P648" s="35"/>
      <c r="Q648" s="36"/>
      <c r="R648" s="37" t="s">
        <v>855</v>
      </c>
    </row>
    <row r="649" spans="1:18">
      <c r="A649" s="27">
        <v>168</v>
      </c>
      <c r="B649" s="27" t="s">
        <v>177</v>
      </c>
      <c r="C649" s="27" t="s">
        <v>178</v>
      </c>
      <c r="D649" s="27" t="s">
        <v>133</v>
      </c>
      <c r="E649" s="27"/>
      <c r="F649" s="27"/>
      <c r="G649" s="28"/>
      <c r="H649" s="89" t="s">
        <v>2350</v>
      </c>
      <c r="I649" s="90" t="s">
        <v>2351</v>
      </c>
      <c r="J649" s="52" t="s">
        <v>136</v>
      </c>
      <c r="K649" s="121" t="s">
        <v>2294</v>
      </c>
      <c r="L649" s="33" t="s">
        <v>2295</v>
      </c>
      <c r="M649" s="34" t="s">
        <v>136</v>
      </c>
      <c r="N649" s="49"/>
      <c r="O649" s="53" t="s">
        <v>939</v>
      </c>
      <c r="P649" s="35"/>
      <c r="Q649" s="36"/>
      <c r="R649" s="37" t="s">
        <v>855</v>
      </c>
    </row>
    <row r="650" spans="1:18">
      <c r="A650" s="27">
        <v>169</v>
      </c>
      <c r="B650" s="27" t="s">
        <v>177</v>
      </c>
      <c r="C650" s="27" t="s">
        <v>178</v>
      </c>
      <c r="D650" s="27" t="s">
        <v>133</v>
      </c>
      <c r="E650" s="27"/>
      <c r="F650" s="27"/>
      <c r="G650" s="28"/>
      <c r="H650" s="89" t="s">
        <v>2352</v>
      </c>
      <c r="I650" s="90" t="s">
        <v>2353</v>
      </c>
      <c r="J650" s="52" t="s">
        <v>136</v>
      </c>
      <c r="K650" s="121" t="s">
        <v>2294</v>
      </c>
      <c r="L650" s="33" t="s">
        <v>2295</v>
      </c>
      <c r="M650" s="34" t="s">
        <v>136</v>
      </c>
      <c r="N650" s="49"/>
      <c r="O650" s="53" t="s">
        <v>942</v>
      </c>
      <c r="P650" s="35"/>
      <c r="Q650" s="36"/>
      <c r="R650" s="37" t="s">
        <v>855</v>
      </c>
    </row>
    <row r="651" spans="1:18">
      <c r="A651" s="27">
        <v>134</v>
      </c>
      <c r="B651" s="27" t="s">
        <v>177</v>
      </c>
      <c r="C651" s="27" t="s">
        <v>178</v>
      </c>
      <c r="D651" s="27" t="s">
        <v>133</v>
      </c>
      <c r="E651" s="27"/>
      <c r="F651" s="27"/>
      <c r="G651" s="28"/>
      <c r="H651" s="89" t="s">
        <v>2354</v>
      </c>
      <c r="I651" s="90" t="s">
        <v>2355</v>
      </c>
      <c r="J651" s="52" t="s">
        <v>136</v>
      </c>
      <c r="K651" s="121" t="s">
        <v>2294</v>
      </c>
      <c r="L651" s="33" t="s">
        <v>2295</v>
      </c>
      <c r="M651" s="34" t="s">
        <v>136</v>
      </c>
      <c r="N651" s="49"/>
      <c r="O651" s="53" t="s">
        <v>945</v>
      </c>
      <c r="P651" s="35"/>
      <c r="Q651" s="36"/>
      <c r="R651" s="37" t="s">
        <v>855</v>
      </c>
    </row>
    <row r="652" spans="1:18">
      <c r="A652" s="27">
        <v>170</v>
      </c>
      <c r="B652" s="27" t="s">
        <v>177</v>
      </c>
      <c r="C652" s="27" t="s">
        <v>178</v>
      </c>
      <c r="D652" s="27" t="s">
        <v>133</v>
      </c>
      <c r="E652" s="27"/>
      <c r="F652" s="27"/>
      <c r="G652" s="28"/>
      <c r="H652" s="89" t="s">
        <v>2356</v>
      </c>
      <c r="I652" s="90" t="s">
        <v>2357</v>
      </c>
      <c r="J652" s="52" t="s">
        <v>136</v>
      </c>
      <c r="K652" s="121" t="s">
        <v>2294</v>
      </c>
      <c r="L652" s="33" t="s">
        <v>2295</v>
      </c>
      <c r="M652" s="34" t="s">
        <v>136</v>
      </c>
      <c r="N652" s="49"/>
      <c r="O652" s="53" t="s">
        <v>948</v>
      </c>
      <c r="P652" s="35"/>
      <c r="Q652" s="36"/>
      <c r="R652" s="37" t="s">
        <v>855</v>
      </c>
    </row>
    <row r="653" spans="1:18">
      <c r="A653" s="27">
        <v>171</v>
      </c>
      <c r="B653" s="27" t="s">
        <v>177</v>
      </c>
      <c r="C653" s="27" t="s">
        <v>178</v>
      </c>
      <c r="D653" s="27" t="s">
        <v>133</v>
      </c>
      <c r="E653" s="27"/>
      <c r="F653" s="27"/>
      <c r="G653" s="28"/>
      <c r="H653" s="89" t="s">
        <v>2358</v>
      </c>
      <c r="I653" s="90" t="s">
        <v>2359</v>
      </c>
      <c r="J653" s="52" t="s">
        <v>136</v>
      </c>
      <c r="K653" s="121" t="s">
        <v>2294</v>
      </c>
      <c r="L653" s="33" t="s">
        <v>2295</v>
      </c>
      <c r="M653" s="34" t="s">
        <v>136</v>
      </c>
      <c r="N653" s="49"/>
      <c r="O653" s="53" t="s">
        <v>951</v>
      </c>
      <c r="P653" s="35"/>
      <c r="Q653" s="36"/>
      <c r="R653" s="37" t="s">
        <v>855</v>
      </c>
    </row>
    <row r="654" spans="1:18">
      <c r="A654" s="27">
        <v>172</v>
      </c>
      <c r="B654" s="27" t="s">
        <v>177</v>
      </c>
      <c r="C654" s="27" t="s">
        <v>178</v>
      </c>
      <c r="D654" s="27" t="s">
        <v>133</v>
      </c>
      <c r="E654" s="27"/>
      <c r="F654" s="27"/>
      <c r="G654" s="28"/>
      <c r="H654" s="89" t="s">
        <v>2360</v>
      </c>
      <c r="I654" s="90" t="s">
        <v>2361</v>
      </c>
      <c r="J654" s="52" t="s">
        <v>136</v>
      </c>
      <c r="K654" s="121" t="s">
        <v>2294</v>
      </c>
      <c r="L654" s="33" t="s">
        <v>2295</v>
      </c>
      <c r="M654" s="34" t="s">
        <v>136</v>
      </c>
      <c r="N654" s="49"/>
      <c r="O654" s="53" t="s">
        <v>954</v>
      </c>
      <c r="P654" s="35"/>
      <c r="Q654" s="36"/>
      <c r="R654" s="37" t="s">
        <v>855</v>
      </c>
    </row>
    <row r="655" spans="1:18">
      <c r="A655" s="27">
        <v>173</v>
      </c>
      <c r="B655" s="27" t="s">
        <v>177</v>
      </c>
      <c r="C655" s="27" t="s">
        <v>178</v>
      </c>
      <c r="D655" s="27" t="s">
        <v>133</v>
      </c>
      <c r="E655" s="27"/>
      <c r="F655" s="27"/>
      <c r="G655" s="28"/>
      <c r="H655" s="89" t="s">
        <v>2362</v>
      </c>
      <c r="I655" s="90" t="s">
        <v>2363</v>
      </c>
      <c r="J655" s="52" t="s">
        <v>136</v>
      </c>
      <c r="K655" s="121" t="s">
        <v>2294</v>
      </c>
      <c r="L655" s="33" t="s">
        <v>2295</v>
      </c>
      <c r="M655" s="34" t="s">
        <v>136</v>
      </c>
      <c r="N655" s="49"/>
      <c r="O655" s="53" t="s">
        <v>957</v>
      </c>
      <c r="P655" s="35"/>
      <c r="Q655" s="36"/>
      <c r="R655" s="37" t="s">
        <v>855</v>
      </c>
    </row>
    <row r="656" spans="1:18">
      <c r="A656" s="27">
        <v>174</v>
      </c>
      <c r="B656" s="27" t="s">
        <v>177</v>
      </c>
      <c r="C656" s="27" t="s">
        <v>178</v>
      </c>
      <c r="D656" s="27" t="s">
        <v>133</v>
      </c>
      <c r="E656" s="27"/>
      <c r="F656" s="27"/>
      <c r="G656" s="28"/>
      <c r="H656" s="89" t="s">
        <v>2364</v>
      </c>
      <c r="I656" s="90" t="s">
        <v>2365</v>
      </c>
      <c r="J656" s="52" t="s">
        <v>136</v>
      </c>
      <c r="K656" s="121" t="s">
        <v>2294</v>
      </c>
      <c r="L656" s="33" t="s">
        <v>2295</v>
      </c>
      <c r="M656" s="34" t="s">
        <v>136</v>
      </c>
      <c r="N656" s="49"/>
      <c r="O656" s="53" t="s">
        <v>960</v>
      </c>
      <c r="P656" s="35"/>
      <c r="Q656" s="36"/>
      <c r="R656" s="37" t="s">
        <v>855</v>
      </c>
    </row>
    <row r="657" spans="1:18">
      <c r="A657" s="27">
        <v>175</v>
      </c>
      <c r="B657" s="27" t="s">
        <v>177</v>
      </c>
      <c r="C657" s="27" t="s">
        <v>178</v>
      </c>
      <c r="D657" s="27" t="s">
        <v>133</v>
      </c>
      <c r="E657" s="27"/>
      <c r="F657" s="27"/>
      <c r="G657" s="28"/>
      <c r="H657" s="89" t="s">
        <v>2366</v>
      </c>
      <c r="I657" s="90" t="s">
        <v>2367</v>
      </c>
      <c r="J657" s="52" t="s">
        <v>136</v>
      </c>
      <c r="K657" s="121" t="s">
        <v>2294</v>
      </c>
      <c r="L657" s="33" t="s">
        <v>2295</v>
      </c>
      <c r="M657" s="34" t="s">
        <v>136</v>
      </c>
      <c r="N657" s="49"/>
      <c r="O657" s="53" t="s">
        <v>963</v>
      </c>
      <c r="P657" s="35"/>
      <c r="Q657" s="36"/>
      <c r="R657" s="37" t="s">
        <v>855</v>
      </c>
    </row>
    <row r="658" spans="1:18">
      <c r="A658" s="27">
        <v>176</v>
      </c>
      <c r="B658" s="27" t="s">
        <v>177</v>
      </c>
      <c r="C658" s="27" t="s">
        <v>178</v>
      </c>
      <c r="D658" s="27" t="s">
        <v>133</v>
      </c>
      <c r="E658" s="27"/>
      <c r="F658" s="27"/>
      <c r="G658" s="28"/>
      <c r="H658" s="89" t="s">
        <v>2368</v>
      </c>
      <c r="I658" s="90" t="s">
        <v>2369</v>
      </c>
      <c r="J658" s="52" t="s">
        <v>136</v>
      </c>
      <c r="K658" s="121" t="s">
        <v>2294</v>
      </c>
      <c r="L658" s="33" t="s">
        <v>2295</v>
      </c>
      <c r="M658" s="34" t="s">
        <v>136</v>
      </c>
      <c r="N658" s="49"/>
      <c r="O658" s="53" t="s">
        <v>966</v>
      </c>
      <c r="P658" s="35"/>
      <c r="Q658" s="36"/>
      <c r="R658" s="37" t="s">
        <v>855</v>
      </c>
    </row>
    <row r="659" spans="1:18">
      <c r="A659" s="27">
        <v>177</v>
      </c>
      <c r="B659" s="27" t="s">
        <v>177</v>
      </c>
      <c r="C659" s="27" t="s">
        <v>178</v>
      </c>
      <c r="D659" s="27" t="s">
        <v>133</v>
      </c>
      <c r="E659" s="27"/>
      <c r="F659" s="27"/>
      <c r="G659" s="28"/>
      <c r="H659" s="89" t="s">
        <v>2370</v>
      </c>
      <c r="I659" s="90" t="s">
        <v>2371</v>
      </c>
      <c r="J659" s="52" t="s">
        <v>136</v>
      </c>
      <c r="K659" s="121" t="s">
        <v>2294</v>
      </c>
      <c r="L659" s="33" t="s">
        <v>2295</v>
      </c>
      <c r="M659" s="34" t="s">
        <v>136</v>
      </c>
      <c r="N659" s="49"/>
      <c r="O659" s="53" t="s">
        <v>969</v>
      </c>
      <c r="P659" s="35"/>
      <c r="Q659" s="36"/>
      <c r="R659" s="37" t="s">
        <v>855</v>
      </c>
    </row>
    <row r="660" spans="1:18">
      <c r="A660" s="27">
        <v>178</v>
      </c>
      <c r="B660" s="27" t="s">
        <v>177</v>
      </c>
      <c r="C660" s="27" t="s">
        <v>178</v>
      </c>
      <c r="D660" s="27" t="s">
        <v>133</v>
      </c>
      <c r="E660" s="27"/>
      <c r="F660" s="27"/>
      <c r="G660" s="28"/>
      <c r="H660" s="89" t="s">
        <v>2372</v>
      </c>
      <c r="I660" s="90" t="s">
        <v>2373</v>
      </c>
      <c r="J660" s="52" t="s">
        <v>136</v>
      </c>
      <c r="K660" s="121" t="s">
        <v>2294</v>
      </c>
      <c r="L660" s="33" t="s">
        <v>2295</v>
      </c>
      <c r="M660" s="34" t="s">
        <v>136</v>
      </c>
      <c r="N660" s="49"/>
      <c r="O660" s="53" t="s">
        <v>972</v>
      </c>
      <c r="P660" s="35"/>
      <c r="Q660" s="36"/>
      <c r="R660" s="37" t="s">
        <v>855</v>
      </c>
    </row>
    <row r="661" spans="1:18">
      <c r="A661" s="27">
        <v>179</v>
      </c>
      <c r="B661" s="27" t="s">
        <v>177</v>
      </c>
      <c r="C661" s="27" t="s">
        <v>178</v>
      </c>
      <c r="D661" s="27" t="s">
        <v>133</v>
      </c>
      <c r="E661" s="27"/>
      <c r="F661" s="27"/>
      <c r="G661" s="28"/>
      <c r="H661" s="89" t="s">
        <v>2374</v>
      </c>
      <c r="I661" s="90" t="s">
        <v>2375</v>
      </c>
      <c r="J661" s="52" t="s">
        <v>136</v>
      </c>
      <c r="K661" s="121" t="s">
        <v>2294</v>
      </c>
      <c r="L661" s="33" t="s">
        <v>2295</v>
      </c>
      <c r="M661" s="34" t="s">
        <v>136</v>
      </c>
      <c r="N661" s="49"/>
      <c r="O661" s="53" t="s">
        <v>975</v>
      </c>
      <c r="P661" s="35"/>
      <c r="Q661" s="36"/>
      <c r="R661" s="37" t="s">
        <v>855</v>
      </c>
    </row>
    <row r="662" spans="1:18">
      <c r="A662" s="27">
        <v>135</v>
      </c>
      <c r="B662" s="27" t="s">
        <v>177</v>
      </c>
      <c r="C662" s="27" t="s">
        <v>178</v>
      </c>
      <c r="D662" s="27" t="s">
        <v>133</v>
      </c>
      <c r="E662" s="27"/>
      <c r="F662" s="27"/>
      <c r="G662" s="28"/>
      <c r="H662" s="89" t="s">
        <v>2376</v>
      </c>
      <c r="I662" s="90" t="s">
        <v>2377</v>
      </c>
      <c r="J662" s="52" t="s">
        <v>136</v>
      </c>
      <c r="K662" s="121" t="s">
        <v>2294</v>
      </c>
      <c r="L662" s="33" t="s">
        <v>2295</v>
      </c>
      <c r="M662" s="34" t="s">
        <v>136</v>
      </c>
      <c r="N662" s="49"/>
      <c r="O662" s="53" t="s">
        <v>978</v>
      </c>
      <c r="P662" s="35"/>
      <c r="Q662" s="36"/>
      <c r="R662" s="37" t="s">
        <v>855</v>
      </c>
    </row>
    <row r="663" spans="1:18">
      <c r="A663" s="27">
        <v>180</v>
      </c>
      <c r="B663" s="27" t="s">
        <v>177</v>
      </c>
      <c r="C663" s="27" t="s">
        <v>178</v>
      </c>
      <c r="D663" s="27" t="s">
        <v>133</v>
      </c>
      <c r="E663" s="27"/>
      <c r="F663" s="27"/>
      <c r="G663" s="28"/>
      <c r="H663" s="89" t="s">
        <v>2378</v>
      </c>
      <c r="I663" s="90" t="s">
        <v>2379</v>
      </c>
      <c r="J663" s="52" t="s">
        <v>136</v>
      </c>
      <c r="K663" s="121" t="s">
        <v>2294</v>
      </c>
      <c r="L663" s="33" t="s">
        <v>2295</v>
      </c>
      <c r="M663" s="34" t="s">
        <v>136</v>
      </c>
      <c r="N663" s="49"/>
      <c r="O663" s="53" t="s">
        <v>981</v>
      </c>
      <c r="P663" s="35"/>
      <c r="Q663" s="36"/>
      <c r="R663" s="37" t="s">
        <v>855</v>
      </c>
    </row>
    <row r="664" spans="1:18">
      <c r="A664" s="27">
        <v>181</v>
      </c>
      <c r="B664" s="27" t="s">
        <v>177</v>
      </c>
      <c r="C664" s="27" t="s">
        <v>178</v>
      </c>
      <c r="D664" s="27" t="s">
        <v>133</v>
      </c>
      <c r="E664" s="27"/>
      <c r="F664" s="27"/>
      <c r="G664" s="28"/>
      <c r="H664" s="89" t="s">
        <v>2380</v>
      </c>
      <c r="I664" s="90" t="s">
        <v>2381</v>
      </c>
      <c r="J664" s="52" t="s">
        <v>136</v>
      </c>
      <c r="K664" s="121" t="s">
        <v>2294</v>
      </c>
      <c r="L664" s="33" t="s">
        <v>2295</v>
      </c>
      <c r="M664" s="34" t="s">
        <v>136</v>
      </c>
      <c r="N664" s="49"/>
      <c r="O664" s="53" t="s">
        <v>984</v>
      </c>
      <c r="P664" s="35"/>
      <c r="Q664" s="36"/>
      <c r="R664" s="37" t="s">
        <v>855</v>
      </c>
    </row>
    <row r="665" spans="1:18">
      <c r="A665" s="27">
        <v>136</v>
      </c>
      <c r="B665" s="27" t="s">
        <v>177</v>
      </c>
      <c r="C665" s="27" t="s">
        <v>178</v>
      </c>
      <c r="D665" s="27" t="s">
        <v>133</v>
      </c>
      <c r="E665" s="27"/>
      <c r="F665" s="27"/>
      <c r="G665" s="28"/>
      <c r="H665" s="89" t="s">
        <v>2382</v>
      </c>
      <c r="I665" s="90" t="s">
        <v>2383</v>
      </c>
      <c r="J665" s="52" t="s">
        <v>136</v>
      </c>
      <c r="K665" s="121" t="s">
        <v>2294</v>
      </c>
      <c r="L665" s="33" t="s">
        <v>2295</v>
      </c>
      <c r="M665" s="34" t="s">
        <v>136</v>
      </c>
      <c r="N665" s="49"/>
      <c r="O665" s="53" t="s">
        <v>987</v>
      </c>
      <c r="P665" s="35"/>
      <c r="Q665" s="36"/>
      <c r="R665" s="37" t="s">
        <v>855</v>
      </c>
    </row>
    <row r="666" spans="1:18">
      <c r="A666" s="27">
        <v>137</v>
      </c>
      <c r="B666" s="27" t="s">
        <v>177</v>
      </c>
      <c r="C666" s="27" t="s">
        <v>178</v>
      </c>
      <c r="D666" s="27" t="s">
        <v>133</v>
      </c>
      <c r="E666" s="27"/>
      <c r="F666" s="27"/>
      <c r="G666" s="28"/>
      <c r="H666" s="89" t="s">
        <v>2384</v>
      </c>
      <c r="I666" s="90" t="s">
        <v>2385</v>
      </c>
      <c r="J666" s="52" t="s">
        <v>136</v>
      </c>
      <c r="K666" s="121" t="s">
        <v>2294</v>
      </c>
      <c r="L666" s="33" t="s">
        <v>2295</v>
      </c>
      <c r="M666" s="34" t="s">
        <v>136</v>
      </c>
      <c r="N666" s="49"/>
      <c r="O666" s="53" t="s">
        <v>990</v>
      </c>
      <c r="P666" s="35"/>
      <c r="Q666" s="36"/>
      <c r="R666" s="37" t="s">
        <v>855</v>
      </c>
    </row>
    <row r="667" spans="1:18">
      <c r="A667" s="27">
        <v>138</v>
      </c>
      <c r="B667" s="27" t="s">
        <v>177</v>
      </c>
      <c r="C667" s="27" t="s">
        <v>178</v>
      </c>
      <c r="D667" s="27" t="s">
        <v>133</v>
      </c>
      <c r="E667" s="27"/>
      <c r="F667" s="27"/>
      <c r="G667" s="28"/>
      <c r="H667" s="89" t="s">
        <v>2386</v>
      </c>
      <c r="I667" s="90" t="s">
        <v>2387</v>
      </c>
      <c r="J667" s="52" t="s">
        <v>136</v>
      </c>
      <c r="K667" s="121" t="s">
        <v>2294</v>
      </c>
      <c r="L667" s="33" t="s">
        <v>2295</v>
      </c>
      <c r="M667" s="34" t="s">
        <v>136</v>
      </c>
      <c r="N667" s="49"/>
      <c r="O667" s="53" t="s">
        <v>993</v>
      </c>
      <c r="P667" s="35"/>
      <c r="Q667" s="36"/>
      <c r="R667" s="37" t="s">
        <v>855</v>
      </c>
    </row>
    <row r="668" spans="1:18">
      <c r="A668" s="27">
        <v>139</v>
      </c>
      <c r="B668" s="27" t="s">
        <v>177</v>
      </c>
      <c r="C668" s="27" t="s">
        <v>178</v>
      </c>
      <c r="D668" s="27" t="s">
        <v>133</v>
      </c>
      <c r="E668" s="27"/>
      <c r="F668" s="27"/>
      <c r="G668" s="28"/>
      <c r="H668" s="89" t="s">
        <v>2388</v>
      </c>
      <c r="I668" s="90" t="s">
        <v>2389</v>
      </c>
      <c r="J668" s="52" t="s">
        <v>136</v>
      </c>
      <c r="K668" s="121" t="s">
        <v>2294</v>
      </c>
      <c r="L668" s="33" t="s">
        <v>2295</v>
      </c>
      <c r="M668" s="34" t="s">
        <v>136</v>
      </c>
      <c r="N668" s="49"/>
      <c r="O668" s="53" t="s">
        <v>996</v>
      </c>
      <c r="P668" s="35"/>
      <c r="Q668" s="36"/>
      <c r="R668" s="37" t="s">
        <v>855</v>
      </c>
    </row>
    <row r="669" spans="1:18">
      <c r="A669" s="27">
        <v>530</v>
      </c>
      <c r="B669" s="27" t="s">
        <v>131</v>
      </c>
      <c r="C669" s="27" t="s">
        <v>132</v>
      </c>
      <c r="D669" s="27" t="s">
        <v>133</v>
      </c>
      <c r="E669" s="27"/>
      <c r="F669" s="27"/>
      <c r="G669" s="28"/>
      <c r="H669" s="29" t="s">
        <v>2390</v>
      </c>
      <c r="I669" s="30" t="s">
        <v>2391</v>
      </c>
      <c r="J669" s="31" t="s">
        <v>136</v>
      </c>
      <c r="K669" s="46"/>
      <c r="L669" s="47"/>
      <c r="M669" s="48"/>
      <c r="N669" s="49"/>
      <c r="O669" s="35"/>
      <c r="P669" s="35"/>
      <c r="Q669" s="36"/>
      <c r="R669" s="37"/>
    </row>
    <row r="670" spans="1:18">
      <c r="A670" s="27">
        <v>531</v>
      </c>
      <c r="B670" s="27" t="s">
        <v>131</v>
      </c>
      <c r="C670" s="27" t="s">
        <v>132</v>
      </c>
      <c r="D670" s="27" t="s">
        <v>133</v>
      </c>
      <c r="E670" s="27"/>
      <c r="F670" s="27"/>
      <c r="G670" s="28"/>
      <c r="H670" s="29" t="s">
        <v>2392</v>
      </c>
      <c r="I670" s="30" t="s">
        <v>2393</v>
      </c>
      <c r="J670" s="31" t="s">
        <v>136</v>
      </c>
      <c r="K670" s="46"/>
      <c r="L670" s="47"/>
      <c r="M670" s="48"/>
      <c r="N670" s="49"/>
      <c r="O670" s="35"/>
      <c r="P670" s="35"/>
      <c r="Q670" s="36"/>
      <c r="R670" s="37"/>
    </row>
    <row r="671" spans="1:18">
      <c r="A671" s="27">
        <v>532</v>
      </c>
      <c r="B671" s="27" t="s">
        <v>131</v>
      </c>
      <c r="C671" s="27" t="s">
        <v>132</v>
      </c>
      <c r="D671" s="27" t="s">
        <v>133</v>
      </c>
      <c r="E671" s="27"/>
      <c r="F671" s="27"/>
      <c r="G671" s="28"/>
      <c r="H671" s="29" t="s">
        <v>2394</v>
      </c>
      <c r="I671" s="30" t="s">
        <v>2395</v>
      </c>
      <c r="J671" s="31" t="s">
        <v>136</v>
      </c>
      <c r="K671" s="46"/>
      <c r="L671" s="47"/>
      <c r="M671" s="48"/>
      <c r="N671" s="49"/>
      <c r="O671" s="35"/>
      <c r="P671" s="35"/>
      <c r="Q671" s="36"/>
      <c r="R671" s="37"/>
    </row>
    <row r="672" spans="1:18">
      <c r="A672" s="27">
        <v>673</v>
      </c>
      <c r="B672" s="27" t="s">
        <v>279</v>
      </c>
      <c r="C672" s="27" t="s">
        <v>280</v>
      </c>
      <c r="D672" s="27" t="s">
        <v>133</v>
      </c>
      <c r="E672" s="27"/>
      <c r="F672" s="27"/>
      <c r="G672" s="28"/>
      <c r="H672" s="29" t="s">
        <v>1917</v>
      </c>
      <c r="I672" s="30" t="s">
        <v>1916</v>
      </c>
      <c r="J672" s="31" t="s">
        <v>136</v>
      </c>
      <c r="K672" s="46"/>
      <c r="L672" s="47"/>
      <c r="M672" s="48"/>
      <c r="N672" s="49"/>
      <c r="O672" s="35"/>
      <c r="P672" s="35"/>
      <c r="Q672" s="36"/>
      <c r="R672" s="37" t="s">
        <v>2143</v>
      </c>
    </row>
    <row r="673" spans="1:18">
      <c r="A673" s="27">
        <v>657</v>
      </c>
      <c r="B673" s="27" t="s">
        <v>279</v>
      </c>
      <c r="C673" s="27" t="s">
        <v>280</v>
      </c>
      <c r="D673" s="27" t="s">
        <v>133</v>
      </c>
      <c r="E673" s="27"/>
      <c r="F673" s="27"/>
      <c r="G673" s="28"/>
      <c r="H673" s="29" t="s">
        <v>1920</v>
      </c>
      <c r="I673" s="30" t="s">
        <v>1919</v>
      </c>
      <c r="J673" s="31" t="s">
        <v>136</v>
      </c>
      <c r="K673" s="46"/>
      <c r="L673" s="47"/>
      <c r="M673" s="48"/>
      <c r="N673" s="49"/>
      <c r="O673" s="35"/>
      <c r="P673" s="35"/>
      <c r="Q673" s="36"/>
      <c r="R673" s="37" t="s">
        <v>2143</v>
      </c>
    </row>
    <row r="674" spans="1:18">
      <c r="A674" s="27">
        <v>672</v>
      </c>
      <c r="B674" s="27" t="s">
        <v>279</v>
      </c>
      <c r="C674" s="27" t="s">
        <v>280</v>
      </c>
      <c r="D674" s="27" t="s">
        <v>133</v>
      </c>
      <c r="E674" s="27"/>
      <c r="F674" s="27"/>
      <c r="G674" s="28"/>
      <c r="H674" s="29" t="s">
        <v>1933</v>
      </c>
      <c r="I674" s="30" t="s">
        <v>1932</v>
      </c>
      <c r="J674" s="31" t="s">
        <v>136</v>
      </c>
      <c r="K674" s="46"/>
      <c r="L674" s="47"/>
      <c r="M674" s="48"/>
      <c r="N674" s="49"/>
      <c r="O674" s="35"/>
      <c r="P674" s="35"/>
      <c r="Q674" s="36"/>
      <c r="R674" s="37" t="s">
        <v>2143</v>
      </c>
    </row>
    <row r="675" spans="1:18">
      <c r="A675" s="27">
        <v>674</v>
      </c>
      <c r="B675" s="27" t="s">
        <v>279</v>
      </c>
      <c r="C675" s="27" t="s">
        <v>280</v>
      </c>
      <c r="D675" s="27" t="s">
        <v>133</v>
      </c>
      <c r="E675" s="27"/>
      <c r="F675" s="27"/>
      <c r="G675" s="28"/>
      <c r="H675" s="29" t="s">
        <v>1939</v>
      </c>
      <c r="I675" s="30" t="s">
        <v>1938</v>
      </c>
      <c r="J675" s="31" t="s">
        <v>136</v>
      </c>
      <c r="K675" s="46"/>
      <c r="L675" s="47"/>
      <c r="M675" s="48"/>
      <c r="N675" s="49"/>
      <c r="O675" s="35"/>
      <c r="P675" s="35"/>
      <c r="Q675" s="36"/>
      <c r="R675" s="37" t="s">
        <v>2143</v>
      </c>
    </row>
    <row r="676" spans="1:18">
      <c r="A676" s="27">
        <v>675</v>
      </c>
      <c r="B676" s="27" t="s">
        <v>279</v>
      </c>
      <c r="C676" s="27" t="s">
        <v>280</v>
      </c>
      <c r="D676" s="27" t="s">
        <v>133</v>
      </c>
      <c r="E676" s="27"/>
      <c r="F676" s="27"/>
      <c r="G676" s="28"/>
      <c r="H676" s="29" t="s">
        <v>2396</v>
      </c>
      <c r="I676" s="30" t="s">
        <v>2397</v>
      </c>
      <c r="J676" s="31" t="s">
        <v>136</v>
      </c>
      <c r="K676" s="46"/>
      <c r="L676" s="47"/>
      <c r="M676" s="48"/>
      <c r="N676" s="49"/>
      <c r="O676" s="35"/>
      <c r="P676" s="35"/>
      <c r="Q676" s="36"/>
      <c r="R676" s="37" t="s">
        <v>2143</v>
      </c>
    </row>
    <row r="677" spans="1:18">
      <c r="A677" s="27">
        <v>690</v>
      </c>
      <c r="B677" s="27" t="s">
        <v>279</v>
      </c>
      <c r="C677" s="27" t="s">
        <v>280</v>
      </c>
      <c r="D677" s="27" t="s">
        <v>133</v>
      </c>
      <c r="E677" s="27"/>
      <c r="F677" s="27"/>
      <c r="G677" s="28"/>
      <c r="H677" s="29" t="s">
        <v>2398</v>
      </c>
      <c r="I677" s="30" t="s">
        <v>2399</v>
      </c>
      <c r="J677" s="31" t="s">
        <v>2400</v>
      </c>
      <c r="K677" s="46"/>
      <c r="L677" s="47"/>
      <c r="M677" s="48"/>
      <c r="N677" s="49"/>
      <c r="O677" s="35"/>
      <c r="P677" s="35"/>
      <c r="Q677" s="36"/>
      <c r="R677" s="37" t="s">
        <v>2143</v>
      </c>
    </row>
    <row r="678" spans="1:18">
      <c r="A678" s="27">
        <v>678</v>
      </c>
      <c r="B678" s="27" t="s">
        <v>279</v>
      </c>
      <c r="C678" s="27" t="s">
        <v>280</v>
      </c>
      <c r="D678" s="27" t="s">
        <v>133</v>
      </c>
      <c r="E678" s="27"/>
      <c r="F678" s="27"/>
      <c r="G678" s="28"/>
      <c r="H678" s="29" t="s">
        <v>2401</v>
      </c>
      <c r="I678" s="30" t="s">
        <v>2402</v>
      </c>
      <c r="J678" s="31" t="s">
        <v>136</v>
      </c>
      <c r="K678" s="46"/>
      <c r="L678" s="47"/>
      <c r="M678" s="48"/>
      <c r="N678" s="49"/>
      <c r="O678" s="35"/>
      <c r="P678" s="35"/>
      <c r="Q678" s="36"/>
      <c r="R678" s="37" t="s">
        <v>2143</v>
      </c>
    </row>
    <row r="679" spans="1:18">
      <c r="A679" s="27">
        <v>686</v>
      </c>
      <c r="B679" s="27" t="s">
        <v>279</v>
      </c>
      <c r="C679" s="27" t="s">
        <v>280</v>
      </c>
      <c r="D679" s="27" t="s">
        <v>133</v>
      </c>
      <c r="E679" s="27"/>
      <c r="F679" s="27"/>
      <c r="G679" s="28"/>
      <c r="H679" s="29" t="s">
        <v>2403</v>
      </c>
      <c r="I679" s="30" t="s">
        <v>2404</v>
      </c>
      <c r="J679" s="31" t="s">
        <v>2405</v>
      </c>
      <c r="K679" s="46"/>
      <c r="L679" s="47"/>
      <c r="M679" s="48"/>
      <c r="N679" s="49"/>
      <c r="O679" s="35"/>
      <c r="P679" s="35"/>
      <c r="Q679" s="36"/>
      <c r="R679" s="37" t="s">
        <v>2143</v>
      </c>
    </row>
    <row r="680" spans="1:18">
      <c r="A680" s="27">
        <v>685</v>
      </c>
      <c r="B680" s="27" t="s">
        <v>279</v>
      </c>
      <c r="C680" s="27" t="s">
        <v>280</v>
      </c>
      <c r="D680" s="27" t="s">
        <v>133</v>
      </c>
      <c r="E680" s="27"/>
      <c r="F680" s="27"/>
      <c r="G680" s="28"/>
      <c r="H680" s="29" t="s">
        <v>2406</v>
      </c>
      <c r="I680" s="30" t="s">
        <v>2407</v>
      </c>
      <c r="J680" s="31" t="s">
        <v>2408</v>
      </c>
      <c r="K680" s="46"/>
      <c r="L680" s="47"/>
      <c r="M680" s="48"/>
      <c r="N680" s="49"/>
      <c r="O680" s="35"/>
      <c r="P680" s="35"/>
      <c r="Q680" s="36"/>
      <c r="R680" s="37" t="s">
        <v>2143</v>
      </c>
    </row>
    <row r="681" spans="1:18">
      <c r="A681" s="27">
        <v>866</v>
      </c>
      <c r="B681" s="27" t="s">
        <v>373</v>
      </c>
      <c r="C681" s="27" t="s">
        <v>280</v>
      </c>
      <c r="D681" s="27" t="s">
        <v>133</v>
      </c>
      <c r="E681" s="27"/>
      <c r="F681" s="27"/>
      <c r="G681" s="28"/>
      <c r="H681" s="29" t="s">
        <v>2409</v>
      </c>
      <c r="I681" s="30" t="s">
        <v>2410</v>
      </c>
      <c r="J681" s="31" t="s">
        <v>136</v>
      </c>
      <c r="K681" s="46"/>
      <c r="L681" s="47"/>
      <c r="M681" s="48"/>
      <c r="N681" s="49"/>
      <c r="O681" s="35"/>
      <c r="P681" s="35"/>
      <c r="Q681" s="36"/>
      <c r="R681" s="57" t="s">
        <v>428</v>
      </c>
    </row>
    <row r="682" spans="1:18">
      <c r="A682" s="27">
        <v>867</v>
      </c>
      <c r="B682" s="27" t="s">
        <v>373</v>
      </c>
      <c r="C682" s="27" t="s">
        <v>280</v>
      </c>
      <c r="D682" s="27" t="s">
        <v>133</v>
      </c>
      <c r="E682" s="27"/>
      <c r="F682" s="27"/>
      <c r="G682" s="28"/>
      <c r="H682" s="29" t="s">
        <v>2411</v>
      </c>
      <c r="I682" s="30" t="s">
        <v>2412</v>
      </c>
      <c r="J682" s="31" t="s">
        <v>136</v>
      </c>
      <c r="K682" s="46"/>
      <c r="L682" s="47"/>
      <c r="M682" s="48"/>
      <c r="N682" s="49"/>
      <c r="O682" s="35"/>
      <c r="P682" s="35"/>
      <c r="Q682" s="36"/>
      <c r="R682" s="57" t="s">
        <v>428</v>
      </c>
    </row>
    <row r="683" spans="1:18">
      <c r="A683" s="27">
        <v>676</v>
      </c>
      <c r="B683" s="27" t="s">
        <v>279</v>
      </c>
      <c r="C683" s="27" t="s">
        <v>280</v>
      </c>
      <c r="D683" s="27" t="s">
        <v>133</v>
      </c>
      <c r="E683" s="27"/>
      <c r="F683" s="27"/>
      <c r="G683" s="28"/>
      <c r="H683" s="29" t="s">
        <v>2413</v>
      </c>
      <c r="I683" s="30" t="s">
        <v>2414</v>
      </c>
      <c r="J683" s="31" t="s">
        <v>136</v>
      </c>
      <c r="K683" s="46"/>
      <c r="L683" s="47"/>
      <c r="M683" s="48"/>
      <c r="N683" s="49"/>
      <c r="O683" s="35"/>
      <c r="P683" s="35"/>
      <c r="Q683" s="36"/>
      <c r="R683" s="37" t="s">
        <v>2143</v>
      </c>
    </row>
    <row r="684" spans="1:18">
      <c r="A684" s="27">
        <v>677</v>
      </c>
      <c r="B684" s="27" t="s">
        <v>279</v>
      </c>
      <c r="C684" s="27" t="s">
        <v>280</v>
      </c>
      <c r="D684" s="27" t="s">
        <v>133</v>
      </c>
      <c r="E684" s="27"/>
      <c r="F684" s="27"/>
      <c r="G684" s="28"/>
      <c r="H684" s="29" t="s">
        <v>2415</v>
      </c>
      <c r="I684" s="30" t="s">
        <v>2416</v>
      </c>
      <c r="J684" s="31" t="s">
        <v>136</v>
      </c>
      <c r="K684" s="46"/>
      <c r="L684" s="47"/>
      <c r="M684" s="48"/>
      <c r="N684" s="49"/>
      <c r="O684" s="35"/>
      <c r="P684" s="35"/>
      <c r="Q684" s="36"/>
      <c r="R684" s="37" t="s">
        <v>2143</v>
      </c>
    </row>
    <row r="685" spans="1:18">
      <c r="A685" s="27">
        <v>680</v>
      </c>
      <c r="B685" s="27" t="s">
        <v>279</v>
      </c>
      <c r="C685" s="27" t="s">
        <v>280</v>
      </c>
      <c r="D685" s="27" t="s">
        <v>133</v>
      </c>
      <c r="E685" s="27"/>
      <c r="F685" s="27"/>
      <c r="G685" s="28"/>
      <c r="H685" s="29" t="s">
        <v>2417</v>
      </c>
      <c r="I685" s="30" t="s">
        <v>2418</v>
      </c>
      <c r="J685" s="31" t="s">
        <v>136</v>
      </c>
      <c r="K685" s="46"/>
      <c r="L685" s="47"/>
      <c r="M685" s="48"/>
      <c r="N685" s="49"/>
      <c r="O685" s="35"/>
      <c r="P685" s="35"/>
      <c r="Q685" s="36"/>
      <c r="R685" s="37" t="s">
        <v>2143</v>
      </c>
    </row>
    <row r="686" spans="1:18" ht="22.5">
      <c r="A686" s="27">
        <v>615</v>
      </c>
      <c r="B686" s="27" t="s">
        <v>279</v>
      </c>
      <c r="C686" s="27" t="s">
        <v>280</v>
      </c>
      <c r="D686" s="27" t="s">
        <v>244</v>
      </c>
      <c r="E686" s="27"/>
      <c r="F686" s="27" t="s">
        <v>245</v>
      </c>
      <c r="G686" s="28"/>
      <c r="H686" s="29" t="s">
        <v>2419</v>
      </c>
      <c r="I686" s="30" t="s">
        <v>2420</v>
      </c>
      <c r="J686" s="31" t="s">
        <v>136</v>
      </c>
      <c r="K686" s="70" t="s">
        <v>2419</v>
      </c>
      <c r="L686" s="33" t="s">
        <v>2421</v>
      </c>
      <c r="M686" s="60" t="s">
        <v>136</v>
      </c>
      <c r="N686" s="49"/>
      <c r="O686" s="35"/>
      <c r="P686" s="35"/>
      <c r="Q686" s="36"/>
      <c r="R686" s="57" t="s">
        <v>2422</v>
      </c>
    </row>
    <row r="687" spans="1:18">
      <c r="A687" s="27">
        <v>434</v>
      </c>
      <c r="B687" s="27" t="s">
        <v>131</v>
      </c>
      <c r="C687" s="27" t="s">
        <v>132</v>
      </c>
      <c r="D687" s="27" t="s">
        <v>244</v>
      </c>
      <c r="E687" s="27" t="s">
        <v>245</v>
      </c>
      <c r="F687" s="27"/>
      <c r="G687" s="28"/>
      <c r="H687" s="55" t="s">
        <v>2423</v>
      </c>
      <c r="I687" s="48" t="s">
        <v>2420</v>
      </c>
      <c r="J687" s="52" t="s">
        <v>136</v>
      </c>
      <c r="K687" s="32" t="s">
        <v>2419</v>
      </c>
      <c r="L687" s="74" t="s">
        <v>2420</v>
      </c>
      <c r="M687" s="56" t="s">
        <v>136</v>
      </c>
      <c r="N687" s="49"/>
      <c r="O687" s="35"/>
      <c r="P687" s="35"/>
      <c r="Q687" s="36"/>
      <c r="R687" s="79" t="s">
        <v>2424</v>
      </c>
    </row>
    <row r="688" spans="1:18">
      <c r="A688" s="27">
        <v>645</v>
      </c>
      <c r="B688" s="27" t="s">
        <v>279</v>
      </c>
      <c r="C688" s="27" t="s">
        <v>280</v>
      </c>
      <c r="D688" s="27" t="s">
        <v>244</v>
      </c>
      <c r="E688" s="27"/>
      <c r="F688" s="27"/>
      <c r="G688" s="28" t="s">
        <v>245</v>
      </c>
      <c r="H688" s="29" t="s">
        <v>2425</v>
      </c>
      <c r="I688" s="30" t="s">
        <v>2426</v>
      </c>
      <c r="J688" s="31" t="s">
        <v>2427</v>
      </c>
      <c r="K688" s="70" t="s">
        <v>2425</v>
      </c>
      <c r="L688" s="62" t="s">
        <v>2426</v>
      </c>
      <c r="M688" s="117" t="s">
        <v>136</v>
      </c>
      <c r="N688" s="49"/>
      <c r="O688" s="35"/>
      <c r="P688" s="35"/>
      <c r="Q688" s="36"/>
      <c r="R688" s="57" t="s">
        <v>2130</v>
      </c>
    </row>
    <row r="689" spans="1:18" ht="22.5">
      <c r="A689" s="27">
        <v>646</v>
      </c>
      <c r="B689" s="27" t="s">
        <v>279</v>
      </c>
      <c r="C689" s="27" t="s">
        <v>280</v>
      </c>
      <c r="D689" s="27" t="s">
        <v>244</v>
      </c>
      <c r="E689" s="27"/>
      <c r="F689" s="27"/>
      <c r="G689" s="28" t="s">
        <v>245</v>
      </c>
      <c r="H689" s="29" t="s">
        <v>2428</v>
      </c>
      <c r="I689" s="30" t="s">
        <v>2429</v>
      </c>
      <c r="J689" s="31" t="s">
        <v>2430</v>
      </c>
      <c r="K689" s="70" t="s">
        <v>2428</v>
      </c>
      <c r="L689" s="62" t="s">
        <v>2429</v>
      </c>
      <c r="M689" s="117" t="s">
        <v>136</v>
      </c>
      <c r="N689" s="49"/>
      <c r="O689" s="35"/>
      <c r="P689" s="35"/>
      <c r="Q689" s="36"/>
      <c r="R689" s="57" t="s">
        <v>2431</v>
      </c>
    </row>
    <row r="690" spans="1:18">
      <c r="A690" s="27">
        <v>647</v>
      </c>
      <c r="B690" s="27" t="s">
        <v>279</v>
      </c>
      <c r="C690" s="27" t="s">
        <v>280</v>
      </c>
      <c r="D690" s="27" t="s">
        <v>244</v>
      </c>
      <c r="E690" s="27"/>
      <c r="F690" s="27"/>
      <c r="G690" s="28" t="s">
        <v>245</v>
      </c>
      <c r="H690" s="29" t="s">
        <v>2432</v>
      </c>
      <c r="I690" s="30" t="s">
        <v>2433</v>
      </c>
      <c r="J690" s="31" t="s">
        <v>2434</v>
      </c>
      <c r="K690" s="70" t="s">
        <v>2432</v>
      </c>
      <c r="L690" s="62" t="s">
        <v>2433</v>
      </c>
      <c r="M690" s="117" t="s">
        <v>136</v>
      </c>
      <c r="N690" s="49"/>
      <c r="O690" s="35"/>
      <c r="P690" s="35"/>
      <c r="Q690" s="36"/>
      <c r="R690" s="57" t="s">
        <v>2130</v>
      </c>
    </row>
    <row r="691" spans="1:18">
      <c r="A691" s="27">
        <v>807</v>
      </c>
      <c r="B691" s="27" t="s">
        <v>373</v>
      </c>
      <c r="C691" s="27" t="s">
        <v>280</v>
      </c>
      <c r="D691" s="27" t="s">
        <v>133</v>
      </c>
      <c r="E691" s="27"/>
      <c r="F691" s="27"/>
      <c r="G691" s="28"/>
      <c r="H691" s="29" t="s">
        <v>2435</v>
      </c>
      <c r="I691" s="30" t="s">
        <v>2436</v>
      </c>
      <c r="J691" s="72" t="s">
        <v>136</v>
      </c>
      <c r="K691" s="59" t="s">
        <v>2117</v>
      </c>
      <c r="L691" s="33" t="s">
        <v>2118</v>
      </c>
      <c r="M691" s="34" t="s">
        <v>136</v>
      </c>
      <c r="N691" s="49"/>
      <c r="O691" s="35"/>
      <c r="P691" s="35"/>
      <c r="Q691" s="36"/>
      <c r="R691" s="37"/>
    </row>
    <row r="692" spans="1:18" ht="22.5">
      <c r="A692" s="27">
        <v>435</v>
      </c>
      <c r="B692" s="27" t="s">
        <v>131</v>
      </c>
      <c r="C692" s="27" t="s">
        <v>132</v>
      </c>
      <c r="D692" s="27" t="s">
        <v>244</v>
      </c>
      <c r="E692" s="27" t="s">
        <v>245</v>
      </c>
      <c r="F692" s="27" t="s">
        <v>245</v>
      </c>
      <c r="G692" s="28"/>
      <c r="H692" s="55" t="s">
        <v>2437</v>
      </c>
      <c r="I692" s="48" t="s">
        <v>2438</v>
      </c>
      <c r="J692" s="52" t="s">
        <v>136</v>
      </c>
      <c r="K692" s="59" t="s">
        <v>2439</v>
      </c>
      <c r="L692" s="33" t="s">
        <v>2440</v>
      </c>
      <c r="M692" s="56" t="s">
        <v>136</v>
      </c>
      <c r="N692" s="49"/>
      <c r="O692" s="35"/>
      <c r="P692" s="35"/>
      <c r="Q692" s="36"/>
      <c r="R692" s="57" t="s">
        <v>2441</v>
      </c>
    </row>
    <row r="693" spans="1:18">
      <c r="A693" s="27">
        <v>679</v>
      </c>
      <c r="B693" s="27" t="s">
        <v>279</v>
      </c>
      <c r="C693" s="27" t="s">
        <v>280</v>
      </c>
      <c r="D693" s="27" t="s">
        <v>133</v>
      </c>
      <c r="E693" s="27"/>
      <c r="F693" s="27"/>
      <c r="G693" s="28"/>
      <c r="H693" s="29" t="s">
        <v>2442</v>
      </c>
      <c r="I693" s="30" t="s">
        <v>2443</v>
      </c>
      <c r="J693" s="31" t="s">
        <v>136</v>
      </c>
      <c r="K693" s="46"/>
      <c r="L693" s="47"/>
      <c r="M693" s="48"/>
      <c r="N693" s="49"/>
      <c r="O693" s="35"/>
      <c r="P693" s="35"/>
      <c r="Q693" s="36"/>
      <c r="R693" s="37" t="s">
        <v>2143</v>
      </c>
    </row>
    <row r="694" spans="1:18">
      <c r="A694" s="27">
        <v>689</v>
      </c>
      <c r="B694" s="27" t="s">
        <v>279</v>
      </c>
      <c r="C694" s="27" t="s">
        <v>280</v>
      </c>
      <c r="D694" s="27" t="s">
        <v>133</v>
      </c>
      <c r="E694" s="27"/>
      <c r="F694" s="27"/>
      <c r="G694" s="28"/>
      <c r="H694" s="29" t="s">
        <v>2444</v>
      </c>
      <c r="I694" s="30" t="s">
        <v>2445</v>
      </c>
      <c r="J694" s="31" t="s">
        <v>2446</v>
      </c>
      <c r="K694" s="46"/>
      <c r="L694" s="47"/>
      <c r="M694" s="48"/>
      <c r="N694" s="49"/>
      <c r="O694" s="35"/>
      <c r="P694" s="35"/>
      <c r="Q694" s="36"/>
      <c r="R694" s="37" t="s">
        <v>2143</v>
      </c>
    </row>
    <row r="695" spans="1:18">
      <c r="A695" s="27">
        <v>687</v>
      </c>
      <c r="B695" s="27" t="s">
        <v>279</v>
      </c>
      <c r="C695" s="27" t="s">
        <v>280</v>
      </c>
      <c r="D695" s="27" t="s">
        <v>133</v>
      </c>
      <c r="E695" s="27"/>
      <c r="F695" s="27"/>
      <c r="G695" s="28"/>
      <c r="H695" s="29" t="s">
        <v>2447</v>
      </c>
      <c r="I695" s="30" t="s">
        <v>2448</v>
      </c>
      <c r="J695" s="31" t="s">
        <v>2449</v>
      </c>
      <c r="K695" s="46"/>
      <c r="L695" s="47"/>
      <c r="M695" s="48"/>
      <c r="N695" s="49"/>
      <c r="O695" s="35"/>
      <c r="P695" s="35"/>
      <c r="Q695" s="36"/>
      <c r="R695" s="37" t="s">
        <v>2143</v>
      </c>
    </row>
    <row r="696" spans="1:18">
      <c r="A696" s="27">
        <v>688</v>
      </c>
      <c r="B696" s="27" t="s">
        <v>279</v>
      </c>
      <c r="C696" s="27" t="s">
        <v>280</v>
      </c>
      <c r="D696" s="27" t="s">
        <v>133</v>
      </c>
      <c r="E696" s="27"/>
      <c r="F696" s="27"/>
      <c r="G696" s="28"/>
      <c r="H696" s="29" t="s">
        <v>2450</v>
      </c>
      <c r="I696" s="30" t="s">
        <v>2451</v>
      </c>
      <c r="J696" s="31" t="s">
        <v>2452</v>
      </c>
      <c r="K696" s="46"/>
      <c r="L696" s="47"/>
      <c r="M696" s="48"/>
      <c r="N696" s="49"/>
      <c r="O696" s="35"/>
      <c r="P696" s="35"/>
      <c r="Q696" s="36"/>
      <c r="R696" s="37" t="s">
        <v>2143</v>
      </c>
    </row>
    <row r="697" spans="1:18">
      <c r="A697" s="27">
        <v>648</v>
      </c>
      <c r="B697" s="27" t="s">
        <v>279</v>
      </c>
      <c r="C697" s="27" t="s">
        <v>280</v>
      </c>
      <c r="D697" s="27" t="s">
        <v>244</v>
      </c>
      <c r="E697" s="27"/>
      <c r="F697" s="27"/>
      <c r="G697" s="28" t="s">
        <v>245</v>
      </c>
      <c r="H697" s="29" t="s">
        <v>2453</v>
      </c>
      <c r="I697" s="30" t="s">
        <v>2454</v>
      </c>
      <c r="J697" s="31" t="s">
        <v>2455</v>
      </c>
      <c r="K697" s="70" t="s">
        <v>2453</v>
      </c>
      <c r="L697" s="62" t="s">
        <v>2454</v>
      </c>
      <c r="M697" s="117" t="s">
        <v>136</v>
      </c>
      <c r="N697" s="49"/>
      <c r="O697" s="35"/>
      <c r="P697" s="35"/>
      <c r="Q697" s="36"/>
      <c r="R697" s="57" t="s">
        <v>2130</v>
      </c>
    </row>
    <row r="698" spans="1:18" ht="22.5">
      <c r="A698" s="27">
        <v>436</v>
      </c>
      <c r="B698" s="27" t="s">
        <v>131</v>
      </c>
      <c r="C698" s="27" t="s">
        <v>132</v>
      </c>
      <c r="D698" s="27" t="s">
        <v>244</v>
      </c>
      <c r="E698" s="27" t="s">
        <v>245</v>
      </c>
      <c r="F698" s="27" t="s">
        <v>245</v>
      </c>
      <c r="G698" s="28"/>
      <c r="H698" s="55" t="s">
        <v>2456</v>
      </c>
      <c r="I698" s="48" t="s">
        <v>2457</v>
      </c>
      <c r="J698" s="52" t="s">
        <v>2458</v>
      </c>
      <c r="K698" s="32" t="s">
        <v>2459</v>
      </c>
      <c r="L698" s="33" t="s">
        <v>2460</v>
      </c>
      <c r="M698" s="56" t="s">
        <v>2458</v>
      </c>
      <c r="N698" s="49"/>
      <c r="O698" s="35"/>
      <c r="P698" s="35"/>
      <c r="Q698" s="36"/>
      <c r="R698" s="57" t="s">
        <v>2461</v>
      </c>
    </row>
    <row r="699" spans="1:18">
      <c r="A699" s="27">
        <v>437</v>
      </c>
      <c r="B699" s="27" t="s">
        <v>131</v>
      </c>
      <c r="C699" s="27" t="s">
        <v>132</v>
      </c>
      <c r="D699" s="27" t="s">
        <v>244</v>
      </c>
      <c r="E699" s="27"/>
      <c r="F699" s="27" t="s">
        <v>245</v>
      </c>
      <c r="G699" s="28"/>
      <c r="H699" s="76" t="s">
        <v>2462</v>
      </c>
      <c r="I699" s="77" t="s">
        <v>2463</v>
      </c>
      <c r="J699" s="52" t="s">
        <v>136</v>
      </c>
      <c r="K699" s="87" t="s">
        <v>2462</v>
      </c>
      <c r="L699" s="78" t="s">
        <v>2464</v>
      </c>
      <c r="M699" s="56" t="s">
        <v>136</v>
      </c>
      <c r="N699" s="49"/>
      <c r="O699" s="35"/>
      <c r="P699" s="35"/>
      <c r="Q699" s="36"/>
      <c r="R699" s="57" t="s">
        <v>661</v>
      </c>
    </row>
    <row r="700" spans="1:18" ht="22.5">
      <c r="A700" s="27">
        <v>857</v>
      </c>
      <c r="B700" s="27" t="s">
        <v>373</v>
      </c>
      <c r="C700" s="27" t="s">
        <v>280</v>
      </c>
      <c r="D700" s="27" t="s">
        <v>133</v>
      </c>
      <c r="E700" s="27"/>
      <c r="F700" s="27"/>
      <c r="G700" s="28"/>
      <c r="H700" s="29" t="s">
        <v>2465</v>
      </c>
      <c r="I700" s="30" t="s">
        <v>2466</v>
      </c>
      <c r="J700" s="31" t="s">
        <v>136</v>
      </c>
      <c r="K700" s="46"/>
      <c r="L700" s="47"/>
      <c r="M700" s="48"/>
      <c r="N700" s="49"/>
      <c r="O700" s="35"/>
      <c r="P700" s="35"/>
      <c r="Q700" s="36"/>
      <c r="R700" s="57" t="s">
        <v>2467</v>
      </c>
    </row>
    <row r="701" spans="1:18">
      <c r="A701" s="27">
        <v>808</v>
      </c>
      <c r="B701" s="27" t="s">
        <v>373</v>
      </c>
      <c r="C701" s="27" t="s">
        <v>280</v>
      </c>
      <c r="D701" s="27" t="s">
        <v>133</v>
      </c>
      <c r="E701" s="27"/>
      <c r="F701" s="27"/>
      <c r="G701" s="28"/>
      <c r="H701" s="29" t="s">
        <v>2468</v>
      </c>
      <c r="I701" s="30" t="s">
        <v>2469</v>
      </c>
      <c r="J701" s="72" t="s">
        <v>136</v>
      </c>
      <c r="K701" s="46"/>
      <c r="L701" s="47"/>
      <c r="M701" s="48"/>
      <c r="N701" s="49"/>
      <c r="O701" s="35"/>
      <c r="P701" s="35"/>
      <c r="Q701" s="36"/>
      <c r="R701" s="37"/>
    </row>
    <row r="702" spans="1:18">
      <c r="A702" s="27">
        <v>15</v>
      </c>
      <c r="B702" s="27" t="s">
        <v>623</v>
      </c>
      <c r="C702" s="27" t="s">
        <v>178</v>
      </c>
      <c r="D702" s="27" t="s">
        <v>133</v>
      </c>
      <c r="E702" s="27"/>
      <c r="F702" s="27"/>
      <c r="G702" s="28"/>
      <c r="H702" s="29" t="s">
        <v>2470</v>
      </c>
      <c r="I702" s="30" t="s">
        <v>2471</v>
      </c>
      <c r="J702" s="52" t="s">
        <v>136</v>
      </c>
      <c r="K702" s="46"/>
      <c r="L702" s="47"/>
      <c r="M702" s="48"/>
      <c r="N702" s="49"/>
      <c r="O702" s="35"/>
      <c r="P702" s="35"/>
      <c r="Q702" s="36"/>
      <c r="R702" s="37" t="s">
        <v>626</v>
      </c>
    </row>
    <row r="703" spans="1:18">
      <c r="A703" s="27">
        <v>230</v>
      </c>
      <c r="B703" s="27" t="s">
        <v>177</v>
      </c>
      <c r="C703" s="27" t="s">
        <v>178</v>
      </c>
      <c r="D703" s="27" t="s">
        <v>133</v>
      </c>
      <c r="E703" s="27"/>
      <c r="F703" s="27"/>
      <c r="G703" s="28"/>
      <c r="H703" s="93" t="s">
        <v>2472</v>
      </c>
      <c r="I703" s="94" t="s">
        <v>2473</v>
      </c>
      <c r="J703" s="52" t="s">
        <v>136</v>
      </c>
      <c r="K703" s="32" t="s">
        <v>2474</v>
      </c>
      <c r="L703" s="33" t="s">
        <v>2475</v>
      </c>
      <c r="M703" s="34" t="s">
        <v>136</v>
      </c>
      <c r="N703" s="49"/>
      <c r="O703" s="33" t="s">
        <v>2476</v>
      </c>
      <c r="P703" s="35"/>
      <c r="Q703" s="36"/>
      <c r="R703" s="37" t="s">
        <v>2477</v>
      </c>
    </row>
    <row r="704" spans="1:18">
      <c r="A704" s="27">
        <v>231</v>
      </c>
      <c r="B704" s="27" t="s">
        <v>177</v>
      </c>
      <c r="C704" s="27" t="s">
        <v>178</v>
      </c>
      <c r="D704" s="27" t="s">
        <v>133</v>
      </c>
      <c r="E704" s="27"/>
      <c r="F704" s="27"/>
      <c r="G704" s="28"/>
      <c r="H704" s="93" t="s">
        <v>2478</v>
      </c>
      <c r="I704" s="94" t="s">
        <v>2479</v>
      </c>
      <c r="J704" s="52" t="s">
        <v>136</v>
      </c>
      <c r="K704" s="32" t="s">
        <v>2474</v>
      </c>
      <c r="L704" s="33" t="s">
        <v>2475</v>
      </c>
      <c r="M704" s="34" t="s">
        <v>136</v>
      </c>
      <c r="N704" s="49"/>
      <c r="O704" s="33" t="s">
        <v>2480</v>
      </c>
      <c r="P704" s="35"/>
      <c r="Q704" s="36"/>
      <c r="R704" s="37" t="s">
        <v>2481</v>
      </c>
    </row>
    <row r="705" spans="1:18">
      <c r="A705" s="27">
        <v>16</v>
      </c>
      <c r="B705" s="27" t="s">
        <v>623</v>
      </c>
      <c r="C705" s="27" t="s">
        <v>178</v>
      </c>
      <c r="D705" s="27" t="s">
        <v>133</v>
      </c>
      <c r="E705" s="27"/>
      <c r="F705" s="27"/>
      <c r="G705" s="28"/>
      <c r="H705" s="29" t="s">
        <v>2482</v>
      </c>
      <c r="I705" s="30" t="s">
        <v>2483</v>
      </c>
      <c r="J705" s="52" t="s">
        <v>136</v>
      </c>
      <c r="K705" s="46"/>
      <c r="L705" s="47"/>
      <c r="M705" s="48"/>
      <c r="N705" s="49"/>
      <c r="O705" s="35"/>
      <c r="P705" s="35"/>
      <c r="Q705" s="36"/>
      <c r="R705" s="37" t="s">
        <v>626</v>
      </c>
    </row>
    <row r="706" spans="1:18">
      <c r="A706" s="27">
        <v>705</v>
      </c>
      <c r="B706" s="27" t="s">
        <v>373</v>
      </c>
      <c r="C706" s="27" t="s">
        <v>280</v>
      </c>
      <c r="D706" s="27" t="s">
        <v>244</v>
      </c>
      <c r="E706" s="27"/>
      <c r="F706" s="27"/>
      <c r="G706" s="28"/>
      <c r="H706" s="29" t="s">
        <v>2484</v>
      </c>
      <c r="I706" s="30" t="s">
        <v>2485</v>
      </c>
      <c r="J706" s="31" t="s">
        <v>2486</v>
      </c>
      <c r="K706" s="59" t="s">
        <v>2487</v>
      </c>
      <c r="L706" s="33" t="s">
        <v>2485</v>
      </c>
      <c r="M706" s="60" t="s">
        <v>136</v>
      </c>
      <c r="N706" s="49"/>
      <c r="O706" s="35"/>
      <c r="P706" s="35"/>
      <c r="Q706" s="36"/>
      <c r="R706" s="37"/>
    </row>
    <row r="707" spans="1:18">
      <c r="A707" s="27">
        <v>733</v>
      </c>
      <c r="B707" s="27" t="s">
        <v>373</v>
      </c>
      <c r="C707" s="27" t="s">
        <v>280</v>
      </c>
      <c r="D707" s="27" t="s">
        <v>133</v>
      </c>
      <c r="E707" s="27"/>
      <c r="F707" s="27"/>
      <c r="G707" s="28"/>
      <c r="H707" s="29" t="s">
        <v>2488</v>
      </c>
      <c r="I707" s="30" t="s">
        <v>2489</v>
      </c>
      <c r="J707" s="72" t="s">
        <v>136</v>
      </c>
      <c r="K707" s="59" t="s">
        <v>2490</v>
      </c>
      <c r="L707" s="62" t="s">
        <v>2491</v>
      </c>
      <c r="M707" s="60" t="s">
        <v>136</v>
      </c>
      <c r="N707" s="49"/>
      <c r="O707" s="35"/>
      <c r="P707" s="35"/>
      <c r="Q707" s="36"/>
      <c r="R707" s="37"/>
    </row>
    <row r="708" spans="1:18">
      <c r="A708" s="27">
        <v>732</v>
      </c>
      <c r="B708" s="27" t="s">
        <v>373</v>
      </c>
      <c r="C708" s="27" t="s">
        <v>280</v>
      </c>
      <c r="D708" s="27" t="s">
        <v>133</v>
      </c>
      <c r="E708" s="27"/>
      <c r="F708" s="27"/>
      <c r="G708" s="28"/>
      <c r="H708" s="29" t="s">
        <v>2492</v>
      </c>
      <c r="I708" s="30" t="s">
        <v>2493</v>
      </c>
      <c r="J708" s="72" t="s">
        <v>136</v>
      </c>
      <c r="K708" s="122"/>
      <c r="L708" s="123"/>
      <c r="M708" s="30"/>
      <c r="N708" s="49"/>
      <c r="O708" s="35"/>
      <c r="P708" s="35"/>
      <c r="Q708" s="36"/>
      <c r="R708" s="37"/>
    </row>
    <row r="709" spans="1:18">
      <c r="A709" s="27">
        <v>17</v>
      </c>
      <c r="B709" s="27" t="s">
        <v>623</v>
      </c>
      <c r="C709" s="27" t="s">
        <v>178</v>
      </c>
      <c r="D709" s="27" t="s">
        <v>133</v>
      </c>
      <c r="E709" s="27"/>
      <c r="F709" s="27"/>
      <c r="G709" s="28"/>
      <c r="H709" s="29" t="s">
        <v>2494</v>
      </c>
      <c r="I709" s="30" t="s">
        <v>2495</v>
      </c>
      <c r="J709" s="52" t="s">
        <v>136</v>
      </c>
      <c r="K709" s="46"/>
      <c r="L709" s="47"/>
      <c r="M709" s="48"/>
      <c r="N709" s="49"/>
      <c r="O709" s="35"/>
      <c r="P709" s="35"/>
      <c r="Q709" s="36"/>
      <c r="R709" s="37" t="s">
        <v>626</v>
      </c>
    </row>
    <row r="710" spans="1:18">
      <c r="A710" s="27">
        <v>438</v>
      </c>
      <c r="B710" s="27" t="s">
        <v>131</v>
      </c>
      <c r="C710" s="27" t="s">
        <v>132</v>
      </c>
      <c r="D710" s="27" t="s">
        <v>244</v>
      </c>
      <c r="E710" s="27" t="s">
        <v>245</v>
      </c>
      <c r="F710" s="27" t="s">
        <v>245</v>
      </c>
      <c r="G710" s="28"/>
      <c r="H710" s="29" t="s">
        <v>2496</v>
      </c>
      <c r="I710" s="30" t="s">
        <v>2497</v>
      </c>
      <c r="J710" s="61" t="s">
        <v>2498</v>
      </c>
      <c r="K710" s="59" t="s">
        <v>2499</v>
      </c>
      <c r="L710" s="62" t="s">
        <v>2500</v>
      </c>
      <c r="M710" s="63" t="s">
        <v>2498</v>
      </c>
      <c r="N710" s="49"/>
      <c r="O710" s="35"/>
      <c r="P710" s="35"/>
      <c r="Q710" s="36"/>
      <c r="R710" s="79" t="s">
        <v>644</v>
      </c>
    </row>
    <row r="711" spans="1:18">
      <c r="A711" s="27">
        <v>439</v>
      </c>
      <c r="B711" s="27" t="s">
        <v>131</v>
      </c>
      <c r="C711" s="27" t="s">
        <v>132</v>
      </c>
      <c r="D711" s="27" t="s">
        <v>244</v>
      </c>
      <c r="E711" s="27"/>
      <c r="F711" s="27" t="s">
        <v>245</v>
      </c>
      <c r="G711" s="28"/>
      <c r="H711" s="76" t="s">
        <v>2501</v>
      </c>
      <c r="I711" s="77" t="s">
        <v>2502</v>
      </c>
      <c r="J711" s="91" t="s">
        <v>2503</v>
      </c>
      <c r="K711" s="87" t="s">
        <v>2501</v>
      </c>
      <c r="L711" s="33" t="s">
        <v>2504</v>
      </c>
      <c r="M711" s="124" t="s">
        <v>2503</v>
      </c>
      <c r="N711" s="49"/>
      <c r="O711" s="35"/>
      <c r="P711" s="35"/>
      <c r="Q711" s="36"/>
      <c r="R711" s="57" t="s">
        <v>2505</v>
      </c>
    </row>
    <row r="712" spans="1:18">
      <c r="A712" s="27">
        <v>650</v>
      </c>
      <c r="B712" s="27" t="s">
        <v>279</v>
      </c>
      <c r="C712" s="27" t="s">
        <v>280</v>
      </c>
      <c r="D712" s="27" t="s">
        <v>244</v>
      </c>
      <c r="E712" s="27"/>
      <c r="F712" s="27"/>
      <c r="G712" s="28" t="s">
        <v>245</v>
      </c>
      <c r="H712" s="29" t="s">
        <v>2501</v>
      </c>
      <c r="I712" s="30" t="s">
        <v>2504</v>
      </c>
      <c r="J712" s="31" t="s">
        <v>2503</v>
      </c>
      <c r="K712" s="70" t="s">
        <v>2501</v>
      </c>
      <c r="L712" s="62" t="s">
        <v>2504</v>
      </c>
      <c r="M712" s="117" t="s">
        <v>136</v>
      </c>
      <c r="N712" s="49"/>
      <c r="O712" s="35"/>
      <c r="P712" s="35"/>
      <c r="Q712" s="36"/>
      <c r="R712" s="57" t="s">
        <v>2130</v>
      </c>
    </row>
    <row r="713" spans="1:18">
      <c r="A713" s="27">
        <v>440</v>
      </c>
      <c r="B713" s="27" t="s">
        <v>131</v>
      </c>
      <c r="C713" s="27" t="s">
        <v>132</v>
      </c>
      <c r="D713" s="27" t="s">
        <v>244</v>
      </c>
      <c r="E713" s="27"/>
      <c r="F713" s="27" t="s">
        <v>245</v>
      </c>
      <c r="G713" s="28"/>
      <c r="H713" s="29" t="s">
        <v>2506</v>
      </c>
      <c r="I713" s="30" t="s">
        <v>2507</v>
      </c>
      <c r="J713" s="61" t="s">
        <v>2508</v>
      </c>
      <c r="K713" s="70" t="s">
        <v>2506</v>
      </c>
      <c r="L713" s="62" t="s">
        <v>2509</v>
      </c>
      <c r="M713" s="63" t="s">
        <v>2508</v>
      </c>
      <c r="N713" s="49"/>
      <c r="O713" s="35"/>
      <c r="P713" s="35"/>
      <c r="Q713" s="36"/>
      <c r="R713" s="57" t="s">
        <v>2510</v>
      </c>
    </row>
    <row r="714" spans="1:18">
      <c r="A714" s="27">
        <v>441</v>
      </c>
      <c r="B714" s="27" t="s">
        <v>131</v>
      </c>
      <c r="C714" s="27" t="s">
        <v>132</v>
      </c>
      <c r="D714" s="27" t="s">
        <v>244</v>
      </c>
      <c r="E714" s="27"/>
      <c r="F714" s="27" t="s">
        <v>245</v>
      </c>
      <c r="G714" s="28"/>
      <c r="H714" s="55" t="s">
        <v>2511</v>
      </c>
      <c r="I714" s="48" t="s">
        <v>2512</v>
      </c>
      <c r="J714" s="52" t="s">
        <v>136</v>
      </c>
      <c r="K714" s="58" t="s">
        <v>2511</v>
      </c>
      <c r="L714" s="33" t="s">
        <v>2513</v>
      </c>
      <c r="M714" s="56" t="s">
        <v>136</v>
      </c>
      <c r="N714" s="49"/>
      <c r="O714" s="35"/>
      <c r="P714" s="35"/>
      <c r="Q714" s="36"/>
      <c r="R714" s="57" t="s">
        <v>2514</v>
      </c>
    </row>
    <row r="715" spans="1:18">
      <c r="A715" s="27">
        <v>442</v>
      </c>
      <c r="B715" s="27" t="s">
        <v>131</v>
      </c>
      <c r="C715" s="27" t="s">
        <v>132</v>
      </c>
      <c r="D715" s="27" t="s">
        <v>244</v>
      </c>
      <c r="E715" s="27"/>
      <c r="F715" s="27" t="s">
        <v>245</v>
      </c>
      <c r="G715" s="28"/>
      <c r="H715" s="55" t="s">
        <v>2515</v>
      </c>
      <c r="I715" s="48" t="s">
        <v>2516</v>
      </c>
      <c r="J715" s="52" t="s">
        <v>136</v>
      </c>
      <c r="K715" s="58" t="s">
        <v>2515</v>
      </c>
      <c r="L715" s="33" t="s">
        <v>2517</v>
      </c>
      <c r="M715" s="56" t="s">
        <v>136</v>
      </c>
      <c r="N715" s="49"/>
      <c r="O715" s="35"/>
      <c r="P715" s="35"/>
      <c r="Q715" s="36"/>
      <c r="R715" s="57" t="s">
        <v>2514</v>
      </c>
    </row>
    <row r="716" spans="1:18">
      <c r="A716" s="27">
        <v>443</v>
      </c>
      <c r="B716" s="27" t="s">
        <v>131</v>
      </c>
      <c r="C716" s="27" t="s">
        <v>132</v>
      </c>
      <c r="D716" s="27" t="s">
        <v>244</v>
      </c>
      <c r="E716" s="27" t="s">
        <v>245</v>
      </c>
      <c r="F716" s="27" t="s">
        <v>245</v>
      </c>
      <c r="G716" s="28"/>
      <c r="H716" s="55" t="s">
        <v>2518</v>
      </c>
      <c r="I716" s="48" t="s">
        <v>2519</v>
      </c>
      <c r="J716" s="52" t="s">
        <v>136</v>
      </c>
      <c r="K716" s="32" t="s">
        <v>2520</v>
      </c>
      <c r="L716" s="33" t="s">
        <v>2521</v>
      </c>
      <c r="M716" s="56" t="s">
        <v>136</v>
      </c>
      <c r="N716" s="49"/>
      <c r="O716" s="35"/>
      <c r="P716" s="35"/>
      <c r="Q716" s="36"/>
      <c r="R716" s="57" t="s">
        <v>2522</v>
      </c>
    </row>
    <row r="717" spans="1:18">
      <c r="A717" s="27">
        <v>652</v>
      </c>
      <c r="B717" s="27" t="s">
        <v>279</v>
      </c>
      <c r="C717" s="27" t="s">
        <v>280</v>
      </c>
      <c r="D717" s="27" t="s">
        <v>133</v>
      </c>
      <c r="E717" s="27"/>
      <c r="F717" s="27"/>
      <c r="G717" s="28"/>
      <c r="H717" s="29" t="s">
        <v>2523</v>
      </c>
      <c r="I717" s="30" t="s">
        <v>2524</v>
      </c>
      <c r="J717" s="31" t="s">
        <v>136</v>
      </c>
      <c r="K717" s="46"/>
      <c r="L717" s="47"/>
      <c r="M717" s="48"/>
      <c r="N717" s="49"/>
      <c r="O717" s="35"/>
      <c r="P717" s="35"/>
      <c r="Q717" s="36"/>
      <c r="R717" s="57" t="s">
        <v>2525</v>
      </c>
    </row>
    <row r="718" spans="1:18">
      <c r="A718" s="27">
        <v>242</v>
      </c>
      <c r="B718" s="27" t="s">
        <v>492</v>
      </c>
      <c r="C718" s="27" t="s">
        <v>493</v>
      </c>
      <c r="D718" s="27" t="s">
        <v>133</v>
      </c>
      <c r="E718" s="27"/>
      <c r="F718" s="27"/>
      <c r="G718" s="28"/>
      <c r="H718" s="55" t="s">
        <v>2526</v>
      </c>
      <c r="I718" s="48" t="s">
        <v>2527</v>
      </c>
      <c r="J718" s="52" t="s">
        <v>2528</v>
      </c>
      <c r="K718" s="32" t="s">
        <v>612</v>
      </c>
      <c r="L718" s="74" t="s">
        <v>613</v>
      </c>
      <c r="M718" s="83" t="s">
        <v>2529</v>
      </c>
      <c r="N718" s="49"/>
      <c r="O718" s="35"/>
      <c r="P718" s="35"/>
      <c r="Q718" s="36"/>
      <c r="R718" s="37"/>
    </row>
    <row r="719" spans="1:18">
      <c r="A719" s="27">
        <v>444</v>
      </c>
      <c r="B719" s="27" t="s">
        <v>131</v>
      </c>
      <c r="C719" s="27" t="s">
        <v>132</v>
      </c>
      <c r="D719" s="27" t="s">
        <v>244</v>
      </c>
      <c r="E719" s="27"/>
      <c r="F719" s="27" t="s">
        <v>245</v>
      </c>
      <c r="G719" s="28" t="s">
        <v>245</v>
      </c>
      <c r="H719" s="29" t="s">
        <v>612</v>
      </c>
      <c r="I719" s="30" t="s">
        <v>613</v>
      </c>
      <c r="J719" s="61" t="s">
        <v>2529</v>
      </c>
      <c r="K719" s="70" t="s">
        <v>612</v>
      </c>
      <c r="L719" s="62" t="s">
        <v>2530</v>
      </c>
      <c r="M719" s="125" t="s">
        <v>2531</v>
      </c>
      <c r="N719" s="49"/>
      <c r="O719" s="35"/>
      <c r="P719" s="35"/>
      <c r="Q719" s="36"/>
      <c r="R719" s="57" t="s">
        <v>449</v>
      </c>
    </row>
    <row r="720" spans="1:18">
      <c r="A720" s="27">
        <v>243</v>
      </c>
      <c r="B720" s="27" t="s">
        <v>492</v>
      </c>
      <c r="C720" s="27" t="s">
        <v>493</v>
      </c>
      <c r="D720" s="27" t="s">
        <v>133</v>
      </c>
      <c r="E720" s="27"/>
      <c r="F720" s="27"/>
      <c r="G720" s="28"/>
      <c r="H720" s="55" t="s">
        <v>2532</v>
      </c>
      <c r="I720" s="48" t="s">
        <v>2533</v>
      </c>
      <c r="J720" s="52" t="s">
        <v>2534</v>
      </c>
      <c r="K720" s="32" t="s">
        <v>612</v>
      </c>
      <c r="L720" s="74" t="s">
        <v>613</v>
      </c>
      <c r="M720" s="83" t="s">
        <v>2529</v>
      </c>
      <c r="N720" s="49"/>
      <c r="O720" s="35"/>
      <c r="P720" s="35"/>
      <c r="Q720" s="36"/>
      <c r="R720" s="37"/>
    </row>
    <row r="721" spans="1:18">
      <c r="A721" s="27">
        <v>244</v>
      </c>
      <c r="B721" s="27" t="s">
        <v>492</v>
      </c>
      <c r="C721" s="27" t="s">
        <v>493</v>
      </c>
      <c r="D721" s="27" t="s">
        <v>133</v>
      </c>
      <c r="E721" s="27"/>
      <c r="F721" s="27"/>
      <c r="G721" s="28"/>
      <c r="H721" s="55" t="s">
        <v>2535</v>
      </c>
      <c r="I721" s="48" t="s">
        <v>2536</v>
      </c>
      <c r="J721" s="82" t="s">
        <v>2537</v>
      </c>
      <c r="K721" s="32" t="s">
        <v>612</v>
      </c>
      <c r="L721" s="74" t="s">
        <v>613</v>
      </c>
      <c r="M721" s="83" t="s">
        <v>2529</v>
      </c>
      <c r="N721" s="49"/>
      <c r="O721" s="35"/>
      <c r="P721" s="35"/>
      <c r="Q721" s="36"/>
      <c r="R721" s="37"/>
    </row>
    <row r="722" spans="1:18">
      <c r="A722" s="27">
        <v>245</v>
      </c>
      <c r="B722" s="27" t="s">
        <v>492</v>
      </c>
      <c r="C722" s="27" t="s">
        <v>493</v>
      </c>
      <c r="D722" s="27" t="s">
        <v>133</v>
      </c>
      <c r="E722" s="27"/>
      <c r="F722" s="27"/>
      <c r="G722" s="28"/>
      <c r="H722" s="55" t="s">
        <v>2538</v>
      </c>
      <c r="I722" s="48" t="s">
        <v>2539</v>
      </c>
      <c r="J722" s="52" t="s">
        <v>2531</v>
      </c>
      <c r="K722" s="32" t="s">
        <v>612</v>
      </c>
      <c r="L722" s="74" t="s">
        <v>613</v>
      </c>
      <c r="M722" s="83" t="s">
        <v>2529</v>
      </c>
      <c r="N722" s="49"/>
      <c r="O722" s="35"/>
      <c r="P722" s="35"/>
      <c r="Q722" s="36"/>
      <c r="R722" s="37"/>
    </row>
    <row r="723" spans="1:18">
      <c r="A723" s="27">
        <v>445</v>
      </c>
      <c r="B723" s="27" t="s">
        <v>131</v>
      </c>
      <c r="C723" s="27" t="s">
        <v>132</v>
      </c>
      <c r="D723" s="27" t="s">
        <v>244</v>
      </c>
      <c r="E723" s="27"/>
      <c r="F723" s="27" t="s">
        <v>245</v>
      </c>
      <c r="G723" s="28" t="s">
        <v>245</v>
      </c>
      <c r="H723" s="29" t="s">
        <v>497</v>
      </c>
      <c r="I723" s="30" t="s">
        <v>498</v>
      </c>
      <c r="J723" s="61" t="s">
        <v>499</v>
      </c>
      <c r="K723" s="70" t="s">
        <v>497</v>
      </c>
      <c r="L723" s="62" t="s">
        <v>2540</v>
      </c>
      <c r="M723" s="60" t="s">
        <v>136</v>
      </c>
      <c r="N723" s="49"/>
      <c r="O723" s="35"/>
      <c r="P723" s="35"/>
      <c r="Q723" s="36"/>
      <c r="R723" s="57" t="s">
        <v>449</v>
      </c>
    </row>
    <row r="724" spans="1:18">
      <c r="A724" s="27">
        <v>446</v>
      </c>
      <c r="B724" s="27" t="s">
        <v>131</v>
      </c>
      <c r="C724" s="27" t="s">
        <v>132</v>
      </c>
      <c r="D724" s="27" t="s">
        <v>244</v>
      </c>
      <c r="E724" s="27" t="s">
        <v>245</v>
      </c>
      <c r="F724" s="27"/>
      <c r="G724" s="28"/>
      <c r="H724" s="55" t="s">
        <v>2541</v>
      </c>
      <c r="I724" s="48" t="s">
        <v>2542</v>
      </c>
      <c r="J724" s="52" t="s">
        <v>2543</v>
      </c>
      <c r="K724" s="59" t="s">
        <v>2544</v>
      </c>
      <c r="L724" s="33" t="s">
        <v>2542</v>
      </c>
      <c r="M724" s="56" t="s">
        <v>2543</v>
      </c>
      <c r="N724" s="49"/>
      <c r="O724" s="35"/>
      <c r="P724" s="35"/>
      <c r="Q724" s="36"/>
      <c r="R724" s="57" t="s">
        <v>2545</v>
      </c>
    </row>
    <row r="725" spans="1:18">
      <c r="A725" s="27">
        <v>533</v>
      </c>
      <c r="B725" s="27" t="s">
        <v>131</v>
      </c>
      <c r="C725" s="27" t="s">
        <v>132</v>
      </c>
      <c r="D725" s="27" t="s">
        <v>133</v>
      </c>
      <c r="E725" s="27"/>
      <c r="F725" s="27"/>
      <c r="G725" s="28"/>
      <c r="H725" s="29" t="s">
        <v>2546</v>
      </c>
      <c r="I725" s="30" t="s">
        <v>2547</v>
      </c>
      <c r="J725" s="31" t="s">
        <v>136</v>
      </c>
      <c r="K725" s="46"/>
      <c r="L725" s="47"/>
      <c r="M725" s="48"/>
      <c r="N725" s="49"/>
      <c r="O725" s="35"/>
      <c r="P725" s="35"/>
      <c r="Q725" s="36"/>
      <c r="R725" s="37"/>
    </row>
    <row r="726" spans="1:18">
      <c r="A726" s="27">
        <v>534</v>
      </c>
      <c r="B726" s="27" t="s">
        <v>131</v>
      </c>
      <c r="C726" s="27" t="s">
        <v>132</v>
      </c>
      <c r="D726" s="27" t="s">
        <v>133</v>
      </c>
      <c r="E726" s="27"/>
      <c r="F726" s="27"/>
      <c r="G726" s="28"/>
      <c r="H726" s="29" t="s">
        <v>2548</v>
      </c>
      <c r="I726" s="30" t="s">
        <v>2549</v>
      </c>
      <c r="J726" s="31" t="s">
        <v>136</v>
      </c>
      <c r="K726" s="46"/>
      <c r="L726" s="47"/>
      <c r="M726" s="48"/>
      <c r="N726" s="49"/>
      <c r="O726" s="35"/>
      <c r="P726" s="35"/>
      <c r="Q726" s="36"/>
      <c r="R726" s="37"/>
    </row>
    <row r="727" spans="1:18">
      <c r="A727" s="27">
        <v>535</v>
      </c>
      <c r="B727" s="27" t="s">
        <v>131</v>
      </c>
      <c r="C727" s="27" t="s">
        <v>132</v>
      </c>
      <c r="D727" s="27" t="s">
        <v>133</v>
      </c>
      <c r="E727" s="27"/>
      <c r="F727" s="27"/>
      <c r="G727" s="28"/>
      <c r="H727" s="29" t="s">
        <v>2550</v>
      </c>
      <c r="I727" s="30" t="s">
        <v>2551</v>
      </c>
      <c r="J727" s="31" t="s">
        <v>136</v>
      </c>
      <c r="K727" s="46"/>
      <c r="L727" s="47"/>
      <c r="M727" s="48"/>
      <c r="N727" s="49"/>
      <c r="O727" s="35"/>
      <c r="P727" s="35"/>
      <c r="Q727" s="36"/>
      <c r="R727" s="37"/>
    </row>
    <row r="728" spans="1:18">
      <c r="A728" s="27">
        <v>743</v>
      </c>
      <c r="B728" s="27" t="s">
        <v>373</v>
      </c>
      <c r="C728" s="27" t="s">
        <v>280</v>
      </c>
      <c r="D728" s="27" t="s">
        <v>133</v>
      </c>
      <c r="E728" s="27"/>
      <c r="F728" s="27"/>
      <c r="G728" s="28"/>
      <c r="H728" s="29" t="s">
        <v>2552</v>
      </c>
      <c r="I728" s="30" t="s">
        <v>2553</v>
      </c>
      <c r="J728" s="72" t="s">
        <v>136</v>
      </c>
      <c r="K728" s="46"/>
      <c r="L728" s="47"/>
      <c r="M728" s="48"/>
      <c r="N728" s="49"/>
      <c r="O728" s="35"/>
      <c r="P728" s="35"/>
      <c r="Q728" s="36"/>
      <c r="R728" s="37"/>
    </row>
    <row r="729" spans="1:18">
      <c r="A729" s="27">
        <v>744</v>
      </c>
      <c r="B729" s="27" t="s">
        <v>373</v>
      </c>
      <c r="C729" s="27" t="s">
        <v>280</v>
      </c>
      <c r="D729" s="27" t="s">
        <v>133</v>
      </c>
      <c r="E729" s="27"/>
      <c r="F729" s="27"/>
      <c r="G729" s="28"/>
      <c r="H729" s="29" t="s">
        <v>2554</v>
      </c>
      <c r="I729" s="30" t="s">
        <v>2555</v>
      </c>
      <c r="J729" s="72" t="s">
        <v>136</v>
      </c>
      <c r="K729" s="46"/>
      <c r="L729" s="47"/>
      <c r="M729" s="48"/>
      <c r="N729" s="49"/>
      <c r="O729" s="35"/>
      <c r="P729" s="35"/>
      <c r="Q729" s="36"/>
      <c r="R729" s="37"/>
    </row>
    <row r="730" spans="1:18">
      <c r="A730" s="27">
        <v>745</v>
      </c>
      <c r="B730" s="27" t="s">
        <v>373</v>
      </c>
      <c r="C730" s="27" t="s">
        <v>280</v>
      </c>
      <c r="D730" s="27" t="s">
        <v>133</v>
      </c>
      <c r="E730" s="27"/>
      <c r="F730" s="27"/>
      <c r="G730" s="28"/>
      <c r="H730" s="29" t="s">
        <v>2556</v>
      </c>
      <c r="I730" s="30" t="s">
        <v>2557</v>
      </c>
      <c r="J730" s="72" t="s">
        <v>136</v>
      </c>
      <c r="K730" s="46"/>
      <c r="L730" s="47"/>
      <c r="M730" s="48"/>
      <c r="N730" s="49"/>
      <c r="O730" s="35"/>
      <c r="P730" s="35"/>
      <c r="Q730" s="36"/>
      <c r="R730" s="37"/>
    </row>
    <row r="731" spans="1:18">
      <c r="A731" s="27">
        <v>746</v>
      </c>
      <c r="B731" s="27" t="s">
        <v>373</v>
      </c>
      <c r="C731" s="27" t="s">
        <v>280</v>
      </c>
      <c r="D731" s="27" t="s">
        <v>133</v>
      </c>
      <c r="E731" s="27"/>
      <c r="F731" s="27"/>
      <c r="G731" s="28"/>
      <c r="H731" s="29" t="s">
        <v>2558</v>
      </c>
      <c r="I731" s="30" t="s">
        <v>2559</v>
      </c>
      <c r="J731" s="72" t="s">
        <v>136</v>
      </c>
      <c r="K731" s="46"/>
      <c r="L731" s="47"/>
      <c r="M731" s="48"/>
      <c r="N731" s="49"/>
      <c r="O731" s="35"/>
      <c r="P731" s="35"/>
      <c r="Q731" s="36"/>
      <c r="R731" s="37"/>
    </row>
    <row r="732" spans="1:18">
      <c r="A732" s="27">
        <v>747</v>
      </c>
      <c r="B732" s="27" t="s">
        <v>373</v>
      </c>
      <c r="C732" s="27" t="s">
        <v>280</v>
      </c>
      <c r="D732" s="27" t="s">
        <v>133</v>
      </c>
      <c r="E732" s="27"/>
      <c r="F732" s="27"/>
      <c r="G732" s="28"/>
      <c r="H732" s="29" t="s">
        <v>2560</v>
      </c>
      <c r="I732" s="30" t="s">
        <v>2561</v>
      </c>
      <c r="J732" s="72" t="s">
        <v>136</v>
      </c>
      <c r="K732" s="46"/>
      <c r="L732" s="47"/>
      <c r="M732" s="48"/>
      <c r="N732" s="49"/>
      <c r="O732" s="35"/>
      <c r="P732" s="35"/>
      <c r="Q732" s="36"/>
      <c r="R732" s="37"/>
    </row>
    <row r="733" spans="1:18">
      <c r="A733" s="27">
        <v>748</v>
      </c>
      <c r="B733" s="27" t="s">
        <v>373</v>
      </c>
      <c r="C733" s="27" t="s">
        <v>280</v>
      </c>
      <c r="D733" s="27" t="s">
        <v>133</v>
      </c>
      <c r="E733" s="27"/>
      <c r="F733" s="27"/>
      <c r="G733" s="28"/>
      <c r="H733" s="29" t="s">
        <v>2562</v>
      </c>
      <c r="I733" s="30" t="s">
        <v>2563</v>
      </c>
      <c r="J733" s="72" t="s">
        <v>136</v>
      </c>
      <c r="K733" s="46"/>
      <c r="L733" s="47"/>
      <c r="M733" s="48"/>
      <c r="N733" s="49"/>
      <c r="O733" s="35"/>
      <c r="P733" s="35"/>
      <c r="Q733" s="36"/>
      <c r="R733" s="37"/>
    </row>
    <row r="734" spans="1:18">
      <c r="A734" s="27">
        <v>749</v>
      </c>
      <c r="B734" s="27" t="s">
        <v>373</v>
      </c>
      <c r="C734" s="27" t="s">
        <v>280</v>
      </c>
      <c r="D734" s="27" t="s">
        <v>133</v>
      </c>
      <c r="E734" s="27"/>
      <c r="F734" s="27"/>
      <c r="G734" s="28"/>
      <c r="H734" s="29" t="s">
        <v>2564</v>
      </c>
      <c r="I734" s="30" t="s">
        <v>2565</v>
      </c>
      <c r="J734" s="72" t="s">
        <v>136</v>
      </c>
      <c r="K734" s="46"/>
      <c r="L734" s="47"/>
      <c r="M734" s="48"/>
      <c r="N734" s="49"/>
      <c r="O734" s="35"/>
      <c r="P734" s="35"/>
      <c r="Q734" s="36"/>
      <c r="R734" s="37"/>
    </row>
    <row r="735" spans="1:18">
      <c r="A735" s="27">
        <v>750</v>
      </c>
      <c r="B735" s="27" t="s">
        <v>373</v>
      </c>
      <c r="C735" s="27" t="s">
        <v>280</v>
      </c>
      <c r="D735" s="27" t="s">
        <v>133</v>
      </c>
      <c r="E735" s="27"/>
      <c r="F735" s="27"/>
      <c r="G735" s="28"/>
      <c r="H735" s="29" t="s">
        <v>2566</v>
      </c>
      <c r="I735" s="30" t="s">
        <v>2567</v>
      </c>
      <c r="J735" s="72" t="s">
        <v>136</v>
      </c>
      <c r="K735" s="46"/>
      <c r="L735" s="47"/>
      <c r="M735" s="48"/>
      <c r="N735" s="49"/>
      <c r="O735" s="35"/>
      <c r="P735" s="35"/>
      <c r="Q735" s="36"/>
      <c r="R735" s="37"/>
    </row>
    <row r="736" spans="1:18">
      <c r="A736" s="27">
        <v>751</v>
      </c>
      <c r="B736" s="27" t="s">
        <v>373</v>
      </c>
      <c r="C736" s="27" t="s">
        <v>280</v>
      </c>
      <c r="D736" s="27" t="s">
        <v>133</v>
      </c>
      <c r="E736" s="27"/>
      <c r="F736" s="27"/>
      <c r="G736" s="28"/>
      <c r="H736" s="29" t="s">
        <v>2568</v>
      </c>
      <c r="I736" s="30" t="s">
        <v>2569</v>
      </c>
      <c r="J736" s="72" t="s">
        <v>136</v>
      </c>
      <c r="K736" s="46"/>
      <c r="L736" s="47"/>
      <c r="M736" s="48"/>
      <c r="N736" s="49"/>
      <c r="O736" s="35"/>
      <c r="P736" s="35"/>
      <c r="Q736" s="36"/>
      <c r="R736" s="37"/>
    </row>
    <row r="737" spans="1:18">
      <c r="A737" s="27">
        <v>752</v>
      </c>
      <c r="B737" s="27" t="s">
        <v>373</v>
      </c>
      <c r="C737" s="27" t="s">
        <v>280</v>
      </c>
      <c r="D737" s="27" t="s">
        <v>133</v>
      </c>
      <c r="E737" s="27"/>
      <c r="F737" s="27"/>
      <c r="G737" s="28"/>
      <c r="H737" s="29" t="s">
        <v>2570</v>
      </c>
      <c r="I737" s="30" t="s">
        <v>2571</v>
      </c>
      <c r="J737" s="72" t="s">
        <v>136</v>
      </c>
      <c r="K737" s="46"/>
      <c r="L737" s="47"/>
      <c r="M737" s="48"/>
      <c r="N737" s="49"/>
      <c r="O737" s="35"/>
      <c r="P737" s="35"/>
      <c r="Q737" s="36"/>
      <c r="R737" s="37"/>
    </row>
    <row r="738" spans="1:18">
      <c r="A738" s="27">
        <v>753</v>
      </c>
      <c r="B738" s="27" t="s">
        <v>373</v>
      </c>
      <c r="C738" s="27" t="s">
        <v>280</v>
      </c>
      <c r="D738" s="27" t="s">
        <v>133</v>
      </c>
      <c r="E738" s="27"/>
      <c r="F738" s="27"/>
      <c r="G738" s="28"/>
      <c r="H738" s="29" t="s">
        <v>2572</v>
      </c>
      <c r="I738" s="30" t="s">
        <v>2573</v>
      </c>
      <c r="J738" s="72" t="s">
        <v>136</v>
      </c>
      <c r="K738" s="46"/>
      <c r="L738" s="47"/>
      <c r="M738" s="48"/>
      <c r="N738" s="49"/>
      <c r="O738" s="35"/>
      <c r="P738" s="35"/>
      <c r="Q738" s="36"/>
      <c r="R738" s="37"/>
    </row>
    <row r="739" spans="1:18">
      <c r="A739" s="27">
        <v>754</v>
      </c>
      <c r="B739" s="27" t="s">
        <v>373</v>
      </c>
      <c r="C739" s="27" t="s">
        <v>280</v>
      </c>
      <c r="D739" s="27" t="s">
        <v>133</v>
      </c>
      <c r="E739" s="27"/>
      <c r="F739" s="27"/>
      <c r="G739" s="28"/>
      <c r="H739" s="29" t="s">
        <v>2574</v>
      </c>
      <c r="I739" s="30" t="s">
        <v>2575</v>
      </c>
      <c r="J739" s="72" t="s">
        <v>136</v>
      </c>
      <c r="K739" s="46"/>
      <c r="L739" s="47"/>
      <c r="M739" s="48"/>
      <c r="N739" s="49"/>
      <c r="O739" s="35"/>
      <c r="P739" s="35"/>
      <c r="Q739" s="36"/>
      <c r="R739" s="37"/>
    </row>
    <row r="740" spans="1:18">
      <c r="A740" s="27">
        <v>755</v>
      </c>
      <c r="B740" s="27" t="s">
        <v>373</v>
      </c>
      <c r="C740" s="27" t="s">
        <v>280</v>
      </c>
      <c r="D740" s="27" t="s">
        <v>133</v>
      </c>
      <c r="E740" s="27"/>
      <c r="F740" s="27"/>
      <c r="G740" s="28"/>
      <c r="H740" s="29" t="s">
        <v>2576</v>
      </c>
      <c r="I740" s="30" t="s">
        <v>2577</v>
      </c>
      <c r="J740" s="72" t="s">
        <v>136</v>
      </c>
      <c r="K740" s="46"/>
      <c r="L740" s="47"/>
      <c r="M740" s="48"/>
      <c r="N740" s="49"/>
      <c r="O740" s="35"/>
      <c r="P740" s="35"/>
      <c r="Q740" s="36"/>
      <c r="R740" s="37"/>
    </row>
    <row r="741" spans="1:18">
      <c r="A741" s="27">
        <v>756</v>
      </c>
      <c r="B741" s="27" t="s">
        <v>373</v>
      </c>
      <c r="C741" s="27" t="s">
        <v>280</v>
      </c>
      <c r="D741" s="27" t="s">
        <v>133</v>
      </c>
      <c r="E741" s="27"/>
      <c r="F741" s="27"/>
      <c r="G741" s="28"/>
      <c r="H741" s="29" t="s">
        <v>2578</v>
      </c>
      <c r="I741" s="30" t="s">
        <v>2579</v>
      </c>
      <c r="J741" s="72" t="s">
        <v>136</v>
      </c>
      <c r="K741" s="46"/>
      <c r="L741" s="47"/>
      <c r="M741" s="48"/>
      <c r="N741" s="49"/>
      <c r="O741" s="35"/>
      <c r="P741" s="35"/>
      <c r="Q741" s="36"/>
      <c r="R741" s="37"/>
    </row>
    <row r="742" spans="1:18">
      <c r="A742" s="27">
        <v>757</v>
      </c>
      <c r="B742" s="27" t="s">
        <v>373</v>
      </c>
      <c r="C742" s="27" t="s">
        <v>280</v>
      </c>
      <c r="D742" s="27" t="s">
        <v>133</v>
      </c>
      <c r="E742" s="27"/>
      <c r="F742" s="27"/>
      <c r="G742" s="28"/>
      <c r="H742" s="29" t="s">
        <v>2580</v>
      </c>
      <c r="I742" s="30" t="s">
        <v>2581</v>
      </c>
      <c r="J742" s="72" t="s">
        <v>136</v>
      </c>
      <c r="K742" s="46"/>
      <c r="L742" s="47"/>
      <c r="M742" s="48"/>
      <c r="N742" s="49"/>
      <c r="O742" s="35"/>
      <c r="P742" s="35"/>
      <c r="Q742" s="36"/>
      <c r="R742" s="37"/>
    </row>
    <row r="743" spans="1:18">
      <c r="A743" s="27">
        <v>758</v>
      </c>
      <c r="B743" s="27" t="s">
        <v>373</v>
      </c>
      <c r="C743" s="27" t="s">
        <v>280</v>
      </c>
      <c r="D743" s="27" t="s">
        <v>133</v>
      </c>
      <c r="E743" s="27"/>
      <c r="F743" s="27"/>
      <c r="G743" s="28"/>
      <c r="H743" s="29" t="s">
        <v>2582</v>
      </c>
      <c r="I743" s="30" t="s">
        <v>2583</v>
      </c>
      <c r="J743" s="72" t="s">
        <v>136</v>
      </c>
      <c r="K743" s="46"/>
      <c r="L743" s="47"/>
      <c r="M743" s="48"/>
      <c r="N743" s="49"/>
      <c r="O743" s="35"/>
      <c r="P743" s="35"/>
      <c r="Q743" s="36"/>
      <c r="R743" s="37"/>
    </row>
    <row r="744" spans="1:18">
      <c r="A744" s="27">
        <v>759</v>
      </c>
      <c r="B744" s="27" t="s">
        <v>373</v>
      </c>
      <c r="C744" s="27" t="s">
        <v>280</v>
      </c>
      <c r="D744" s="27" t="s">
        <v>133</v>
      </c>
      <c r="E744" s="27"/>
      <c r="F744" s="27"/>
      <c r="G744" s="28"/>
      <c r="H744" s="29" t="s">
        <v>2584</v>
      </c>
      <c r="I744" s="30" t="s">
        <v>2585</v>
      </c>
      <c r="J744" s="72" t="s">
        <v>136</v>
      </c>
      <c r="K744" s="46"/>
      <c r="L744" s="47"/>
      <c r="M744" s="48"/>
      <c r="N744" s="49"/>
      <c r="O744" s="35"/>
      <c r="P744" s="35"/>
      <c r="Q744" s="36"/>
      <c r="R744" s="37"/>
    </row>
    <row r="745" spans="1:18">
      <c r="A745" s="27">
        <v>760</v>
      </c>
      <c r="B745" s="27" t="s">
        <v>373</v>
      </c>
      <c r="C745" s="27" t="s">
        <v>280</v>
      </c>
      <c r="D745" s="27" t="s">
        <v>133</v>
      </c>
      <c r="E745" s="27"/>
      <c r="F745" s="27"/>
      <c r="G745" s="28"/>
      <c r="H745" s="29" t="s">
        <v>2586</v>
      </c>
      <c r="I745" s="30" t="s">
        <v>2587</v>
      </c>
      <c r="J745" s="72" t="s">
        <v>136</v>
      </c>
      <c r="K745" s="46"/>
      <c r="L745" s="47"/>
      <c r="M745" s="48"/>
      <c r="N745" s="49"/>
      <c r="O745" s="35"/>
      <c r="P745" s="35"/>
      <c r="Q745" s="36"/>
      <c r="R745" s="37"/>
    </row>
    <row r="746" spans="1:18">
      <c r="A746" s="27">
        <v>761</v>
      </c>
      <c r="B746" s="27" t="s">
        <v>373</v>
      </c>
      <c r="C746" s="27" t="s">
        <v>280</v>
      </c>
      <c r="D746" s="27" t="s">
        <v>133</v>
      </c>
      <c r="E746" s="27"/>
      <c r="F746" s="27"/>
      <c r="G746" s="28"/>
      <c r="H746" s="29" t="s">
        <v>2588</v>
      </c>
      <c r="I746" s="30" t="s">
        <v>2589</v>
      </c>
      <c r="J746" s="72" t="s">
        <v>136</v>
      </c>
      <c r="K746" s="46"/>
      <c r="L746" s="47"/>
      <c r="M746" s="48"/>
      <c r="N746" s="49"/>
      <c r="O746" s="35"/>
      <c r="P746" s="35"/>
      <c r="Q746" s="36"/>
      <c r="R746" s="37"/>
    </row>
    <row r="747" spans="1:18">
      <c r="A747" s="27">
        <v>762</v>
      </c>
      <c r="B747" s="27" t="s">
        <v>373</v>
      </c>
      <c r="C747" s="27" t="s">
        <v>280</v>
      </c>
      <c r="D747" s="27" t="s">
        <v>133</v>
      </c>
      <c r="E747" s="27"/>
      <c r="F747" s="27"/>
      <c r="G747" s="28"/>
      <c r="H747" s="29" t="s">
        <v>2590</v>
      </c>
      <c r="I747" s="30" t="s">
        <v>2591</v>
      </c>
      <c r="J747" s="72" t="s">
        <v>136</v>
      </c>
      <c r="K747" s="46"/>
      <c r="L747" s="47"/>
      <c r="M747" s="48"/>
      <c r="N747" s="49"/>
      <c r="O747" s="35"/>
      <c r="P747" s="35"/>
      <c r="Q747" s="36"/>
      <c r="R747" s="37"/>
    </row>
    <row r="748" spans="1:18">
      <c r="A748" s="27">
        <v>763</v>
      </c>
      <c r="B748" s="27" t="s">
        <v>373</v>
      </c>
      <c r="C748" s="27" t="s">
        <v>280</v>
      </c>
      <c r="D748" s="27" t="s">
        <v>133</v>
      </c>
      <c r="E748" s="27"/>
      <c r="F748" s="27"/>
      <c r="G748" s="28"/>
      <c r="H748" s="29" t="s">
        <v>2592</v>
      </c>
      <c r="I748" s="30" t="s">
        <v>2593</v>
      </c>
      <c r="J748" s="72" t="s">
        <v>136</v>
      </c>
      <c r="K748" s="46"/>
      <c r="L748" s="47"/>
      <c r="M748" s="48"/>
      <c r="N748" s="49"/>
      <c r="O748" s="35"/>
      <c r="P748" s="35"/>
      <c r="Q748" s="36"/>
      <c r="R748" s="37"/>
    </row>
    <row r="749" spans="1:18">
      <c r="A749" s="27">
        <v>764</v>
      </c>
      <c r="B749" s="27" t="s">
        <v>373</v>
      </c>
      <c r="C749" s="27" t="s">
        <v>280</v>
      </c>
      <c r="D749" s="27" t="s">
        <v>133</v>
      </c>
      <c r="E749" s="27"/>
      <c r="F749" s="27"/>
      <c r="G749" s="28"/>
      <c r="H749" s="29" t="s">
        <v>2594</v>
      </c>
      <c r="I749" s="30" t="s">
        <v>2595</v>
      </c>
      <c r="J749" s="72" t="s">
        <v>136</v>
      </c>
      <c r="K749" s="46"/>
      <c r="L749" s="47"/>
      <c r="M749" s="48"/>
      <c r="N749" s="49"/>
      <c r="O749" s="35"/>
      <c r="P749" s="35"/>
      <c r="Q749" s="36"/>
      <c r="R749" s="37"/>
    </row>
    <row r="750" spans="1:18" ht="22.5">
      <c r="A750" s="27">
        <v>447</v>
      </c>
      <c r="B750" s="27" t="s">
        <v>131</v>
      </c>
      <c r="C750" s="27" t="s">
        <v>132</v>
      </c>
      <c r="D750" s="27" t="s">
        <v>244</v>
      </c>
      <c r="E750" s="27" t="s">
        <v>245</v>
      </c>
      <c r="F750" s="27" t="s">
        <v>245</v>
      </c>
      <c r="G750" s="28"/>
      <c r="H750" s="76" t="s">
        <v>2596</v>
      </c>
      <c r="I750" s="77" t="s">
        <v>2597</v>
      </c>
      <c r="J750" s="52" t="s">
        <v>136</v>
      </c>
      <c r="K750" s="86" t="s">
        <v>2598</v>
      </c>
      <c r="L750" s="78" t="s">
        <v>2599</v>
      </c>
      <c r="M750" s="56" t="s">
        <v>136</v>
      </c>
      <c r="N750" s="49"/>
      <c r="O750" s="35"/>
      <c r="P750" s="35"/>
      <c r="Q750" s="36"/>
      <c r="R750" s="57" t="s">
        <v>2600</v>
      </c>
    </row>
    <row r="751" spans="1:18">
      <c r="A751" s="27">
        <v>536</v>
      </c>
      <c r="B751" s="27" t="s">
        <v>131</v>
      </c>
      <c r="C751" s="27" t="s">
        <v>132</v>
      </c>
      <c r="D751" s="27" t="s">
        <v>133</v>
      </c>
      <c r="E751" s="27"/>
      <c r="F751" s="27"/>
      <c r="G751" s="28"/>
      <c r="H751" s="29" t="s">
        <v>2601</v>
      </c>
      <c r="I751" s="30" t="s">
        <v>2602</v>
      </c>
      <c r="J751" s="31" t="s">
        <v>136</v>
      </c>
      <c r="K751" s="46"/>
      <c r="L751" s="47"/>
      <c r="M751" s="48"/>
      <c r="N751" s="49"/>
      <c r="O751" s="35"/>
      <c r="P751" s="35"/>
      <c r="Q751" s="36"/>
      <c r="R751" s="37"/>
    </row>
    <row r="752" spans="1:18">
      <c r="A752" s="27">
        <v>448</v>
      </c>
      <c r="B752" s="27" t="s">
        <v>131</v>
      </c>
      <c r="C752" s="27" t="s">
        <v>132</v>
      </c>
      <c r="D752" s="27" t="s">
        <v>244</v>
      </c>
      <c r="E752" s="27" t="s">
        <v>245</v>
      </c>
      <c r="F752" s="27" t="s">
        <v>245</v>
      </c>
      <c r="G752" s="28"/>
      <c r="H752" s="76" t="s">
        <v>2603</v>
      </c>
      <c r="I752" s="77" t="s">
        <v>2604</v>
      </c>
      <c r="J752" s="52" t="s">
        <v>136</v>
      </c>
      <c r="K752" s="86" t="s">
        <v>2605</v>
      </c>
      <c r="L752" s="78" t="s">
        <v>2606</v>
      </c>
      <c r="M752" s="56" t="s">
        <v>136</v>
      </c>
      <c r="N752" s="49"/>
      <c r="O752" s="35"/>
      <c r="P752" s="35"/>
      <c r="Q752" s="36"/>
      <c r="R752" s="57" t="s">
        <v>449</v>
      </c>
    </row>
    <row r="753" spans="1:18">
      <c r="A753" s="27">
        <v>537</v>
      </c>
      <c r="B753" s="27" t="s">
        <v>131</v>
      </c>
      <c r="C753" s="27" t="s">
        <v>132</v>
      </c>
      <c r="D753" s="27" t="s">
        <v>133</v>
      </c>
      <c r="E753" s="27"/>
      <c r="F753" s="27"/>
      <c r="G753" s="28"/>
      <c r="H753" s="29" t="s">
        <v>2607</v>
      </c>
      <c r="I753" s="30" t="s">
        <v>2608</v>
      </c>
      <c r="J753" s="31" t="s">
        <v>136</v>
      </c>
      <c r="K753" s="46"/>
      <c r="L753" s="47"/>
      <c r="M753" s="48"/>
      <c r="N753" s="49"/>
      <c r="O753" s="35"/>
      <c r="P753" s="35"/>
      <c r="Q753" s="36"/>
      <c r="R753" s="37"/>
    </row>
    <row r="754" spans="1:18">
      <c r="A754" s="27">
        <v>449</v>
      </c>
      <c r="B754" s="27" t="s">
        <v>131</v>
      </c>
      <c r="C754" s="27" t="s">
        <v>132</v>
      </c>
      <c r="D754" s="27" t="s">
        <v>244</v>
      </c>
      <c r="E754" s="27" t="s">
        <v>245</v>
      </c>
      <c r="F754" s="27" t="s">
        <v>245</v>
      </c>
      <c r="G754" s="28"/>
      <c r="H754" s="29" t="s">
        <v>2609</v>
      </c>
      <c r="I754" s="65" t="s">
        <v>2610</v>
      </c>
      <c r="J754" s="61" t="s">
        <v>2611</v>
      </c>
      <c r="K754" s="59" t="s">
        <v>2612</v>
      </c>
      <c r="L754" s="62" t="s">
        <v>2613</v>
      </c>
      <c r="M754" s="63" t="s">
        <v>2611</v>
      </c>
      <c r="N754" s="49"/>
      <c r="O754" s="35"/>
      <c r="P754" s="35"/>
      <c r="Q754" s="36"/>
      <c r="R754" s="79" t="s">
        <v>644</v>
      </c>
    </row>
    <row r="755" spans="1:18">
      <c r="A755" s="27">
        <v>538</v>
      </c>
      <c r="B755" s="27" t="s">
        <v>131</v>
      </c>
      <c r="C755" s="27" t="s">
        <v>132</v>
      </c>
      <c r="D755" s="27" t="s">
        <v>133</v>
      </c>
      <c r="E755" s="27"/>
      <c r="F755" s="27"/>
      <c r="G755" s="28"/>
      <c r="H755" s="55" t="s">
        <v>2614</v>
      </c>
      <c r="I755" s="30" t="s">
        <v>2615</v>
      </c>
      <c r="J755" s="31" t="s">
        <v>136</v>
      </c>
      <c r="K755" s="46"/>
      <c r="L755" s="47"/>
      <c r="M755" s="48"/>
      <c r="N755" s="49"/>
      <c r="O755" s="35"/>
      <c r="P755" s="35"/>
      <c r="Q755" s="36"/>
      <c r="R755" s="37"/>
    </row>
    <row r="756" spans="1:18" ht="33.75">
      <c r="A756" s="27">
        <v>654</v>
      </c>
      <c r="B756" s="27" t="s">
        <v>279</v>
      </c>
      <c r="C756" s="27" t="s">
        <v>280</v>
      </c>
      <c r="D756" s="27" t="s">
        <v>133</v>
      </c>
      <c r="E756" s="27"/>
      <c r="F756" s="27"/>
      <c r="G756" s="28"/>
      <c r="H756" s="29" t="s">
        <v>2616</v>
      </c>
      <c r="I756" s="30" t="s">
        <v>2617</v>
      </c>
      <c r="J756" s="31" t="s">
        <v>136</v>
      </c>
      <c r="K756" s="46"/>
      <c r="L756" s="47"/>
      <c r="M756" s="48"/>
      <c r="N756" s="49"/>
      <c r="O756" s="35"/>
      <c r="P756" s="35"/>
      <c r="Q756" s="36"/>
      <c r="R756" s="57" t="s">
        <v>2618</v>
      </c>
    </row>
    <row r="757" spans="1:18">
      <c r="A757" s="27">
        <v>450</v>
      </c>
      <c r="B757" s="27" t="s">
        <v>131</v>
      </c>
      <c r="C757" s="27" t="s">
        <v>132</v>
      </c>
      <c r="D757" s="27" t="s">
        <v>244</v>
      </c>
      <c r="E757" s="27"/>
      <c r="F757" s="27" t="s">
        <v>245</v>
      </c>
      <c r="G757" s="28" t="s">
        <v>245</v>
      </c>
      <c r="H757" s="29" t="s">
        <v>2619</v>
      </c>
      <c r="I757" s="30" t="s">
        <v>2620</v>
      </c>
      <c r="J757" s="61" t="s">
        <v>2621</v>
      </c>
      <c r="K757" s="70" t="s">
        <v>2619</v>
      </c>
      <c r="L757" s="62" t="s">
        <v>2622</v>
      </c>
      <c r="M757" s="125" t="s">
        <v>2621</v>
      </c>
      <c r="N757" s="49"/>
      <c r="O757" s="35"/>
      <c r="P757" s="35"/>
      <c r="Q757" s="36"/>
      <c r="R757" s="57" t="s">
        <v>449</v>
      </c>
    </row>
    <row r="758" spans="1:18">
      <c r="A758" s="27">
        <v>249</v>
      </c>
      <c r="B758" s="27" t="s">
        <v>492</v>
      </c>
      <c r="C758" s="27" t="s">
        <v>493</v>
      </c>
      <c r="D758" s="27" t="s">
        <v>133</v>
      </c>
      <c r="E758" s="27"/>
      <c r="F758" s="27"/>
      <c r="G758" s="28"/>
      <c r="H758" s="55" t="s">
        <v>2623</v>
      </c>
      <c r="I758" s="48" t="s">
        <v>2624</v>
      </c>
      <c r="J758" s="52" t="s">
        <v>2625</v>
      </c>
      <c r="K758" s="32" t="s">
        <v>2619</v>
      </c>
      <c r="L758" s="74" t="s">
        <v>2620</v>
      </c>
      <c r="M758" s="34" t="s">
        <v>2621</v>
      </c>
      <c r="N758" s="49"/>
      <c r="O758" s="35"/>
      <c r="P758" s="35"/>
      <c r="Q758" s="36"/>
      <c r="R758" s="37"/>
    </row>
    <row r="759" spans="1:18">
      <c r="A759" s="27">
        <v>250</v>
      </c>
      <c r="B759" s="27" t="s">
        <v>492</v>
      </c>
      <c r="C759" s="27" t="s">
        <v>493</v>
      </c>
      <c r="D759" s="27" t="s">
        <v>133</v>
      </c>
      <c r="E759" s="27"/>
      <c r="F759" s="27"/>
      <c r="G759" s="28"/>
      <c r="H759" s="55" t="s">
        <v>2626</v>
      </c>
      <c r="I759" s="48" t="s">
        <v>2627</v>
      </c>
      <c r="J759" s="52" t="s">
        <v>2628</v>
      </c>
      <c r="K759" s="32" t="s">
        <v>2619</v>
      </c>
      <c r="L759" s="74" t="s">
        <v>2620</v>
      </c>
      <c r="M759" s="34" t="s">
        <v>2621</v>
      </c>
      <c r="N759" s="49"/>
      <c r="O759" s="35"/>
      <c r="P759" s="35"/>
      <c r="Q759" s="36"/>
      <c r="R759" s="37"/>
    </row>
    <row r="760" spans="1:18">
      <c r="A760" s="27">
        <v>251</v>
      </c>
      <c r="B760" s="27" t="s">
        <v>492</v>
      </c>
      <c r="C760" s="27" t="s">
        <v>493</v>
      </c>
      <c r="D760" s="27" t="s">
        <v>133</v>
      </c>
      <c r="E760" s="27"/>
      <c r="F760" s="27"/>
      <c r="G760" s="28"/>
      <c r="H760" s="55" t="s">
        <v>2629</v>
      </c>
      <c r="I760" s="48" t="s">
        <v>2630</v>
      </c>
      <c r="J760" s="52" t="s">
        <v>2631</v>
      </c>
      <c r="K760" s="32" t="s">
        <v>2619</v>
      </c>
      <c r="L760" s="74" t="s">
        <v>2620</v>
      </c>
      <c r="M760" s="34" t="s">
        <v>2621</v>
      </c>
      <c r="N760" s="49"/>
      <c r="O760" s="35"/>
      <c r="P760" s="35"/>
      <c r="Q760" s="36"/>
      <c r="R760" s="37"/>
    </row>
    <row r="761" spans="1:18">
      <c r="A761" s="27">
        <v>252</v>
      </c>
      <c r="B761" s="27" t="s">
        <v>492</v>
      </c>
      <c r="C761" s="27" t="s">
        <v>493</v>
      </c>
      <c r="D761" s="27" t="s">
        <v>133</v>
      </c>
      <c r="E761" s="27"/>
      <c r="F761" s="27"/>
      <c r="G761" s="28"/>
      <c r="H761" s="55" t="s">
        <v>2632</v>
      </c>
      <c r="I761" s="48" t="s">
        <v>2633</v>
      </c>
      <c r="J761" s="52" t="s">
        <v>2634</v>
      </c>
      <c r="K761" s="32" t="s">
        <v>2619</v>
      </c>
      <c r="L761" s="74" t="s">
        <v>2620</v>
      </c>
      <c r="M761" s="34" t="s">
        <v>2621</v>
      </c>
      <c r="N761" s="49"/>
      <c r="O761" s="35"/>
      <c r="P761" s="35"/>
      <c r="Q761" s="36"/>
      <c r="R761" s="37"/>
    </row>
    <row r="762" spans="1:18">
      <c r="A762" s="27">
        <v>188</v>
      </c>
      <c r="B762" s="27" t="s">
        <v>177</v>
      </c>
      <c r="C762" s="27" t="s">
        <v>178</v>
      </c>
      <c r="D762" s="27" t="s">
        <v>133</v>
      </c>
      <c r="E762" s="27"/>
      <c r="F762" s="27"/>
      <c r="G762" s="28"/>
      <c r="H762" s="89" t="s">
        <v>2635</v>
      </c>
      <c r="I762" s="90" t="s">
        <v>2636</v>
      </c>
      <c r="J762" s="52" t="s">
        <v>136</v>
      </c>
      <c r="K762" s="32" t="s">
        <v>2637</v>
      </c>
      <c r="L762" s="33" t="s">
        <v>2638</v>
      </c>
      <c r="M762" s="34" t="s">
        <v>136</v>
      </c>
      <c r="N762" s="49"/>
      <c r="O762" s="53" t="s">
        <v>854</v>
      </c>
      <c r="P762" s="35"/>
      <c r="Q762" s="36"/>
      <c r="R762" s="37" t="s">
        <v>855</v>
      </c>
    </row>
    <row r="763" spans="1:18">
      <c r="A763" s="27">
        <v>189</v>
      </c>
      <c r="B763" s="27" t="s">
        <v>177</v>
      </c>
      <c r="C763" s="27" t="s">
        <v>178</v>
      </c>
      <c r="D763" s="27" t="s">
        <v>133</v>
      </c>
      <c r="E763" s="27"/>
      <c r="F763" s="27"/>
      <c r="G763" s="28"/>
      <c r="H763" s="89" t="s">
        <v>2639</v>
      </c>
      <c r="I763" s="90" t="s">
        <v>2640</v>
      </c>
      <c r="J763" s="52" t="s">
        <v>136</v>
      </c>
      <c r="K763" s="32" t="s">
        <v>2637</v>
      </c>
      <c r="L763" s="33" t="s">
        <v>2638</v>
      </c>
      <c r="M763" s="34" t="s">
        <v>136</v>
      </c>
      <c r="N763" s="49"/>
      <c r="O763" s="53" t="s">
        <v>858</v>
      </c>
      <c r="P763" s="35"/>
      <c r="Q763" s="36"/>
      <c r="R763" s="37" t="s">
        <v>855</v>
      </c>
    </row>
    <row r="764" spans="1:18">
      <c r="A764" s="27">
        <v>190</v>
      </c>
      <c r="B764" s="27" t="s">
        <v>177</v>
      </c>
      <c r="C764" s="27" t="s">
        <v>178</v>
      </c>
      <c r="D764" s="27" t="s">
        <v>133</v>
      </c>
      <c r="E764" s="27"/>
      <c r="F764" s="27"/>
      <c r="G764" s="28"/>
      <c r="H764" s="89" t="s">
        <v>2641</v>
      </c>
      <c r="I764" s="90" t="s">
        <v>2642</v>
      </c>
      <c r="J764" s="52" t="s">
        <v>136</v>
      </c>
      <c r="K764" s="32" t="s">
        <v>2637</v>
      </c>
      <c r="L764" s="33" t="s">
        <v>2638</v>
      </c>
      <c r="M764" s="34" t="s">
        <v>136</v>
      </c>
      <c r="N764" s="49"/>
      <c r="O764" s="53" t="s">
        <v>861</v>
      </c>
      <c r="P764" s="35"/>
      <c r="Q764" s="36"/>
      <c r="R764" s="37" t="s">
        <v>855</v>
      </c>
    </row>
    <row r="765" spans="1:18">
      <c r="A765" s="27">
        <v>191</v>
      </c>
      <c r="B765" s="27" t="s">
        <v>177</v>
      </c>
      <c r="C765" s="27" t="s">
        <v>178</v>
      </c>
      <c r="D765" s="27" t="s">
        <v>133</v>
      </c>
      <c r="E765" s="27"/>
      <c r="F765" s="27"/>
      <c r="G765" s="28"/>
      <c r="H765" s="89" t="s">
        <v>2643</v>
      </c>
      <c r="I765" s="90" t="s">
        <v>2644</v>
      </c>
      <c r="J765" s="52" t="s">
        <v>136</v>
      </c>
      <c r="K765" s="32" t="s">
        <v>2637</v>
      </c>
      <c r="L765" s="33" t="s">
        <v>2638</v>
      </c>
      <c r="M765" s="34" t="s">
        <v>136</v>
      </c>
      <c r="N765" s="49"/>
      <c r="O765" s="53" t="s">
        <v>864</v>
      </c>
      <c r="P765" s="35"/>
      <c r="Q765" s="36"/>
      <c r="R765" s="37" t="s">
        <v>855</v>
      </c>
    </row>
    <row r="766" spans="1:18">
      <c r="A766" s="27">
        <v>192</v>
      </c>
      <c r="B766" s="27" t="s">
        <v>177</v>
      </c>
      <c r="C766" s="27" t="s">
        <v>178</v>
      </c>
      <c r="D766" s="27" t="s">
        <v>133</v>
      </c>
      <c r="E766" s="27"/>
      <c r="F766" s="27"/>
      <c r="G766" s="28"/>
      <c r="H766" s="89" t="s">
        <v>2645</v>
      </c>
      <c r="I766" s="90" t="s">
        <v>2646</v>
      </c>
      <c r="J766" s="52" t="s">
        <v>136</v>
      </c>
      <c r="K766" s="32" t="s">
        <v>2637</v>
      </c>
      <c r="L766" s="33" t="s">
        <v>2638</v>
      </c>
      <c r="M766" s="34" t="s">
        <v>136</v>
      </c>
      <c r="N766" s="49"/>
      <c r="O766" s="53" t="s">
        <v>867</v>
      </c>
      <c r="P766" s="35"/>
      <c r="Q766" s="36"/>
      <c r="R766" s="37" t="s">
        <v>855</v>
      </c>
    </row>
    <row r="767" spans="1:18">
      <c r="A767" s="27">
        <v>193</v>
      </c>
      <c r="B767" s="27" t="s">
        <v>177</v>
      </c>
      <c r="C767" s="27" t="s">
        <v>178</v>
      </c>
      <c r="D767" s="27" t="s">
        <v>133</v>
      </c>
      <c r="E767" s="27"/>
      <c r="F767" s="27"/>
      <c r="G767" s="28"/>
      <c r="H767" s="89" t="s">
        <v>2647</v>
      </c>
      <c r="I767" s="90" t="s">
        <v>2648</v>
      </c>
      <c r="J767" s="52" t="s">
        <v>136</v>
      </c>
      <c r="K767" s="32" t="s">
        <v>2637</v>
      </c>
      <c r="L767" s="33" t="s">
        <v>2638</v>
      </c>
      <c r="M767" s="34" t="s">
        <v>136</v>
      </c>
      <c r="N767" s="49"/>
      <c r="O767" s="53" t="s">
        <v>870</v>
      </c>
      <c r="P767" s="35"/>
      <c r="Q767" s="36"/>
      <c r="R767" s="37" t="s">
        <v>855</v>
      </c>
    </row>
    <row r="768" spans="1:18">
      <c r="A768" s="27">
        <v>194</v>
      </c>
      <c r="B768" s="27" t="s">
        <v>177</v>
      </c>
      <c r="C768" s="27" t="s">
        <v>178</v>
      </c>
      <c r="D768" s="27" t="s">
        <v>133</v>
      </c>
      <c r="E768" s="27"/>
      <c r="F768" s="27"/>
      <c r="G768" s="28"/>
      <c r="H768" s="89" t="s">
        <v>2649</v>
      </c>
      <c r="I768" s="90" t="s">
        <v>2650</v>
      </c>
      <c r="J768" s="52" t="s">
        <v>136</v>
      </c>
      <c r="K768" s="32" t="s">
        <v>2637</v>
      </c>
      <c r="L768" s="33" t="s">
        <v>2638</v>
      </c>
      <c r="M768" s="34" t="s">
        <v>136</v>
      </c>
      <c r="N768" s="49"/>
      <c r="O768" s="53" t="s">
        <v>873</v>
      </c>
      <c r="P768" s="35"/>
      <c r="Q768" s="36"/>
      <c r="R768" s="37" t="s">
        <v>855</v>
      </c>
    </row>
    <row r="769" spans="1:18">
      <c r="A769" s="27">
        <v>195</v>
      </c>
      <c r="B769" s="27" t="s">
        <v>177</v>
      </c>
      <c r="C769" s="27" t="s">
        <v>178</v>
      </c>
      <c r="D769" s="27" t="s">
        <v>133</v>
      </c>
      <c r="E769" s="27"/>
      <c r="F769" s="27"/>
      <c r="G769" s="28"/>
      <c r="H769" s="89" t="s">
        <v>2651</v>
      </c>
      <c r="I769" s="90" t="s">
        <v>2652</v>
      </c>
      <c r="J769" s="52" t="s">
        <v>136</v>
      </c>
      <c r="K769" s="32" t="s">
        <v>2637</v>
      </c>
      <c r="L769" s="33" t="s">
        <v>2638</v>
      </c>
      <c r="M769" s="34" t="s">
        <v>136</v>
      </c>
      <c r="N769" s="49"/>
      <c r="O769" s="53" t="s">
        <v>876</v>
      </c>
      <c r="P769" s="35"/>
      <c r="Q769" s="36"/>
      <c r="R769" s="37" t="s">
        <v>855</v>
      </c>
    </row>
    <row r="770" spans="1:18">
      <c r="A770" s="27">
        <v>196</v>
      </c>
      <c r="B770" s="27" t="s">
        <v>177</v>
      </c>
      <c r="C770" s="27" t="s">
        <v>178</v>
      </c>
      <c r="D770" s="27" t="s">
        <v>133</v>
      </c>
      <c r="E770" s="27"/>
      <c r="F770" s="27"/>
      <c r="G770" s="28"/>
      <c r="H770" s="89" t="s">
        <v>2653</v>
      </c>
      <c r="I770" s="90" t="s">
        <v>2654</v>
      </c>
      <c r="J770" s="52" t="s">
        <v>136</v>
      </c>
      <c r="K770" s="32" t="s">
        <v>2637</v>
      </c>
      <c r="L770" s="33" t="s">
        <v>2638</v>
      </c>
      <c r="M770" s="34" t="s">
        <v>136</v>
      </c>
      <c r="N770" s="49"/>
      <c r="O770" s="53" t="s">
        <v>879</v>
      </c>
      <c r="P770" s="35"/>
      <c r="Q770" s="36"/>
      <c r="R770" s="37" t="s">
        <v>855</v>
      </c>
    </row>
    <row r="771" spans="1:18">
      <c r="A771" s="27">
        <v>197</v>
      </c>
      <c r="B771" s="27" t="s">
        <v>177</v>
      </c>
      <c r="C771" s="27" t="s">
        <v>178</v>
      </c>
      <c r="D771" s="27" t="s">
        <v>133</v>
      </c>
      <c r="E771" s="27"/>
      <c r="F771" s="27"/>
      <c r="G771" s="28"/>
      <c r="H771" s="89" t="s">
        <v>2655</v>
      </c>
      <c r="I771" s="90" t="s">
        <v>2656</v>
      </c>
      <c r="J771" s="52" t="s">
        <v>136</v>
      </c>
      <c r="K771" s="32" t="s">
        <v>2637</v>
      </c>
      <c r="L771" s="33" t="s">
        <v>2638</v>
      </c>
      <c r="M771" s="34" t="s">
        <v>136</v>
      </c>
      <c r="N771" s="49"/>
      <c r="O771" s="53" t="s">
        <v>882</v>
      </c>
      <c r="P771" s="35"/>
      <c r="Q771" s="36"/>
      <c r="R771" s="37" t="s">
        <v>855</v>
      </c>
    </row>
    <row r="772" spans="1:18">
      <c r="A772" s="27">
        <v>198</v>
      </c>
      <c r="B772" s="27" t="s">
        <v>177</v>
      </c>
      <c r="C772" s="27" t="s">
        <v>178</v>
      </c>
      <c r="D772" s="27" t="s">
        <v>133</v>
      </c>
      <c r="E772" s="27"/>
      <c r="F772" s="27"/>
      <c r="G772" s="28"/>
      <c r="H772" s="89" t="s">
        <v>2657</v>
      </c>
      <c r="I772" s="90" t="s">
        <v>2658</v>
      </c>
      <c r="J772" s="52" t="s">
        <v>136</v>
      </c>
      <c r="K772" s="32" t="s">
        <v>2637</v>
      </c>
      <c r="L772" s="33" t="s">
        <v>2638</v>
      </c>
      <c r="M772" s="34" t="s">
        <v>136</v>
      </c>
      <c r="N772" s="49"/>
      <c r="O772" s="53" t="s">
        <v>885</v>
      </c>
      <c r="P772" s="35"/>
      <c r="Q772" s="36"/>
      <c r="R772" s="37" t="s">
        <v>855</v>
      </c>
    </row>
    <row r="773" spans="1:18">
      <c r="A773" s="27">
        <v>199</v>
      </c>
      <c r="B773" s="27" t="s">
        <v>177</v>
      </c>
      <c r="C773" s="27" t="s">
        <v>178</v>
      </c>
      <c r="D773" s="27" t="s">
        <v>133</v>
      </c>
      <c r="E773" s="27"/>
      <c r="F773" s="27"/>
      <c r="G773" s="28"/>
      <c r="H773" s="89" t="s">
        <v>2659</v>
      </c>
      <c r="I773" s="90" t="s">
        <v>2660</v>
      </c>
      <c r="J773" s="52" t="s">
        <v>136</v>
      </c>
      <c r="K773" s="32" t="s">
        <v>2637</v>
      </c>
      <c r="L773" s="33" t="s">
        <v>2638</v>
      </c>
      <c r="M773" s="34" t="s">
        <v>136</v>
      </c>
      <c r="N773" s="49"/>
      <c r="O773" s="53" t="s">
        <v>888</v>
      </c>
      <c r="P773" s="35"/>
      <c r="Q773" s="36"/>
      <c r="R773" s="37" t="s">
        <v>855</v>
      </c>
    </row>
    <row r="774" spans="1:18">
      <c r="A774" s="27">
        <v>200</v>
      </c>
      <c r="B774" s="27" t="s">
        <v>177</v>
      </c>
      <c r="C774" s="27" t="s">
        <v>178</v>
      </c>
      <c r="D774" s="27" t="s">
        <v>133</v>
      </c>
      <c r="E774" s="27"/>
      <c r="F774" s="27"/>
      <c r="G774" s="28"/>
      <c r="H774" s="89" t="s">
        <v>2661</v>
      </c>
      <c r="I774" s="90" t="s">
        <v>2662</v>
      </c>
      <c r="J774" s="52" t="s">
        <v>136</v>
      </c>
      <c r="K774" s="32" t="s">
        <v>2637</v>
      </c>
      <c r="L774" s="33" t="s">
        <v>2638</v>
      </c>
      <c r="M774" s="34" t="s">
        <v>136</v>
      </c>
      <c r="N774" s="49"/>
      <c r="O774" s="53" t="s">
        <v>891</v>
      </c>
      <c r="P774" s="35"/>
      <c r="Q774" s="36"/>
      <c r="R774" s="37" t="s">
        <v>855</v>
      </c>
    </row>
    <row r="775" spans="1:18">
      <c r="A775" s="27">
        <v>201</v>
      </c>
      <c r="B775" s="27" t="s">
        <v>177</v>
      </c>
      <c r="C775" s="27" t="s">
        <v>178</v>
      </c>
      <c r="D775" s="27" t="s">
        <v>133</v>
      </c>
      <c r="E775" s="27"/>
      <c r="F775" s="27"/>
      <c r="G775" s="28"/>
      <c r="H775" s="89" t="s">
        <v>2663</v>
      </c>
      <c r="I775" s="90" t="s">
        <v>2664</v>
      </c>
      <c r="J775" s="52" t="s">
        <v>136</v>
      </c>
      <c r="K775" s="32" t="s">
        <v>2637</v>
      </c>
      <c r="L775" s="33" t="s">
        <v>2638</v>
      </c>
      <c r="M775" s="34" t="s">
        <v>136</v>
      </c>
      <c r="N775" s="49"/>
      <c r="O775" s="53" t="s">
        <v>894</v>
      </c>
      <c r="P775" s="35"/>
      <c r="Q775" s="36"/>
      <c r="R775" s="37" t="s">
        <v>855</v>
      </c>
    </row>
    <row r="776" spans="1:18">
      <c r="A776" s="27">
        <v>202</v>
      </c>
      <c r="B776" s="27" t="s">
        <v>177</v>
      </c>
      <c r="C776" s="27" t="s">
        <v>178</v>
      </c>
      <c r="D776" s="27" t="s">
        <v>133</v>
      </c>
      <c r="E776" s="27"/>
      <c r="F776" s="27"/>
      <c r="G776" s="28"/>
      <c r="H776" s="89" t="s">
        <v>2665</v>
      </c>
      <c r="I776" s="90" t="s">
        <v>2666</v>
      </c>
      <c r="J776" s="52" t="s">
        <v>136</v>
      </c>
      <c r="K776" s="32" t="s">
        <v>2637</v>
      </c>
      <c r="L776" s="33" t="s">
        <v>2638</v>
      </c>
      <c r="M776" s="34" t="s">
        <v>136</v>
      </c>
      <c r="N776" s="49"/>
      <c r="O776" s="53" t="s">
        <v>897</v>
      </c>
      <c r="P776" s="35"/>
      <c r="Q776" s="36"/>
      <c r="R776" s="37" t="s">
        <v>855</v>
      </c>
    </row>
    <row r="777" spans="1:18">
      <c r="A777" s="27">
        <v>203</v>
      </c>
      <c r="B777" s="27" t="s">
        <v>177</v>
      </c>
      <c r="C777" s="27" t="s">
        <v>178</v>
      </c>
      <c r="D777" s="27" t="s">
        <v>133</v>
      </c>
      <c r="E777" s="27"/>
      <c r="F777" s="27"/>
      <c r="G777" s="28"/>
      <c r="H777" s="89" t="s">
        <v>2667</v>
      </c>
      <c r="I777" s="90" t="s">
        <v>2668</v>
      </c>
      <c r="J777" s="52" t="s">
        <v>136</v>
      </c>
      <c r="K777" s="32" t="s">
        <v>2637</v>
      </c>
      <c r="L777" s="33" t="s">
        <v>2638</v>
      </c>
      <c r="M777" s="34" t="s">
        <v>136</v>
      </c>
      <c r="N777" s="49"/>
      <c r="O777" s="53" t="s">
        <v>900</v>
      </c>
      <c r="P777" s="35"/>
      <c r="Q777" s="36"/>
      <c r="R777" s="37" t="s">
        <v>855</v>
      </c>
    </row>
    <row r="778" spans="1:18">
      <c r="A778" s="27">
        <v>204</v>
      </c>
      <c r="B778" s="27" t="s">
        <v>177</v>
      </c>
      <c r="C778" s="27" t="s">
        <v>178</v>
      </c>
      <c r="D778" s="27" t="s">
        <v>133</v>
      </c>
      <c r="E778" s="27"/>
      <c r="F778" s="27"/>
      <c r="G778" s="28"/>
      <c r="H778" s="89" t="s">
        <v>2669</v>
      </c>
      <c r="I778" s="90" t="s">
        <v>2670</v>
      </c>
      <c r="J778" s="52" t="s">
        <v>136</v>
      </c>
      <c r="K778" s="32" t="s">
        <v>2637</v>
      </c>
      <c r="L778" s="33" t="s">
        <v>2638</v>
      </c>
      <c r="M778" s="34" t="s">
        <v>136</v>
      </c>
      <c r="N778" s="49"/>
      <c r="O778" s="53" t="s">
        <v>903</v>
      </c>
      <c r="P778" s="35"/>
      <c r="Q778" s="36"/>
      <c r="R778" s="37" t="s">
        <v>855</v>
      </c>
    </row>
    <row r="779" spans="1:18">
      <c r="A779" s="27">
        <v>205</v>
      </c>
      <c r="B779" s="27" t="s">
        <v>177</v>
      </c>
      <c r="C779" s="27" t="s">
        <v>178</v>
      </c>
      <c r="D779" s="27" t="s">
        <v>133</v>
      </c>
      <c r="E779" s="27"/>
      <c r="F779" s="27"/>
      <c r="G779" s="28"/>
      <c r="H779" s="89" t="s">
        <v>2671</v>
      </c>
      <c r="I779" s="90" t="s">
        <v>2672</v>
      </c>
      <c r="J779" s="52" t="s">
        <v>136</v>
      </c>
      <c r="K779" s="32" t="s">
        <v>2637</v>
      </c>
      <c r="L779" s="33" t="s">
        <v>2638</v>
      </c>
      <c r="M779" s="34" t="s">
        <v>136</v>
      </c>
      <c r="N779" s="49"/>
      <c r="O779" s="53" t="s">
        <v>906</v>
      </c>
      <c r="P779" s="35"/>
      <c r="Q779" s="36"/>
      <c r="R779" s="37" t="s">
        <v>855</v>
      </c>
    </row>
    <row r="780" spans="1:18">
      <c r="A780" s="27">
        <v>206</v>
      </c>
      <c r="B780" s="27" t="s">
        <v>177</v>
      </c>
      <c r="C780" s="27" t="s">
        <v>178</v>
      </c>
      <c r="D780" s="27" t="s">
        <v>133</v>
      </c>
      <c r="E780" s="27"/>
      <c r="F780" s="27"/>
      <c r="G780" s="28"/>
      <c r="H780" s="89" t="s">
        <v>2673</v>
      </c>
      <c r="I780" s="90" t="s">
        <v>2674</v>
      </c>
      <c r="J780" s="52" t="s">
        <v>136</v>
      </c>
      <c r="K780" s="32" t="s">
        <v>2637</v>
      </c>
      <c r="L780" s="33" t="s">
        <v>2638</v>
      </c>
      <c r="M780" s="34" t="s">
        <v>136</v>
      </c>
      <c r="N780" s="49"/>
      <c r="O780" s="53" t="s">
        <v>909</v>
      </c>
      <c r="P780" s="35"/>
      <c r="Q780" s="36"/>
      <c r="R780" s="37" t="s">
        <v>855</v>
      </c>
    </row>
    <row r="781" spans="1:18">
      <c r="A781" s="27">
        <v>207</v>
      </c>
      <c r="B781" s="27" t="s">
        <v>177</v>
      </c>
      <c r="C781" s="27" t="s">
        <v>178</v>
      </c>
      <c r="D781" s="27" t="s">
        <v>133</v>
      </c>
      <c r="E781" s="27"/>
      <c r="F781" s="27"/>
      <c r="G781" s="28"/>
      <c r="H781" s="89" t="s">
        <v>2675</v>
      </c>
      <c r="I781" s="90" t="s">
        <v>2676</v>
      </c>
      <c r="J781" s="52" t="s">
        <v>136</v>
      </c>
      <c r="K781" s="32" t="s">
        <v>2637</v>
      </c>
      <c r="L781" s="33" t="s">
        <v>2638</v>
      </c>
      <c r="M781" s="34" t="s">
        <v>136</v>
      </c>
      <c r="N781" s="49"/>
      <c r="O781" s="53" t="s">
        <v>912</v>
      </c>
      <c r="P781" s="35"/>
      <c r="Q781" s="36"/>
      <c r="R781" s="37" t="s">
        <v>855</v>
      </c>
    </row>
    <row r="782" spans="1:18">
      <c r="A782" s="27">
        <v>208</v>
      </c>
      <c r="B782" s="27" t="s">
        <v>177</v>
      </c>
      <c r="C782" s="27" t="s">
        <v>178</v>
      </c>
      <c r="D782" s="27" t="s">
        <v>133</v>
      </c>
      <c r="E782" s="27"/>
      <c r="F782" s="27"/>
      <c r="G782" s="28"/>
      <c r="H782" s="89" t="s">
        <v>2677</v>
      </c>
      <c r="I782" s="90" t="s">
        <v>2678</v>
      </c>
      <c r="J782" s="52" t="s">
        <v>136</v>
      </c>
      <c r="K782" s="32" t="s">
        <v>2637</v>
      </c>
      <c r="L782" s="33" t="s">
        <v>2638</v>
      </c>
      <c r="M782" s="34" t="s">
        <v>136</v>
      </c>
      <c r="N782" s="49"/>
      <c r="O782" s="53" t="s">
        <v>915</v>
      </c>
      <c r="P782" s="35"/>
      <c r="Q782" s="36"/>
      <c r="R782" s="37" t="s">
        <v>855</v>
      </c>
    </row>
    <row r="783" spans="1:18">
      <c r="A783" s="27">
        <v>209</v>
      </c>
      <c r="B783" s="27" t="s">
        <v>177</v>
      </c>
      <c r="C783" s="27" t="s">
        <v>178</v>
      </c>
      <c r="D783" s="27" t="s">
        <v>133</v>
      </c>
      <c r="E783" s="27"/>
      <c r="F783" s="27"/>
      <c r="G783" s="28"/>
      <c r="H783" s="89" t="s">
        <v>2679</v>
      </c>
      <c r="I783" s="90" t="s">
        <v>2680</v>
      </c>
      <c r="J783" s="52" t="s">
        <v>136</v>
      </c>
      <c r="K783" s="32" t="s">
        <v>2637</v>
      </c>
      <c r="L783" s="33" t="s">
        <v>2638</v>
      </c>
      <c r="M783" s="34" t="s">
        <v>136</v>
      </c>
      <c r="N783" s="49"/>
      <c r="O783" s="53" t="s">
        <v>918</v>
      </c>
      <c r="P783" s="35"/>
      <c r="Q783" s="36"/>
      <c r="R783" s="37" t="s">
        <v>855</v>
      </c>
    </row>
    <row r="784" spans="1:18">
      <c r="A784" s="27">
        <v>210</v>
      </c>
      <c r="B784" s="27" t="s">
        <v>177</v>
      </c>
      <c r="C784" s="27" t="s">
        <v>178</v>
      </c>
      <c r="D784" s="27" t="s">
        <v>133</v>
      </c>
      <c r="E784" s="27"/>
      <c r="F784" s="27"/>
      <c r="G784" s="28"/>
      <c r="H784" s="89" t="s">
        <v>2681</v>
      </c>
      <c r="I784" s="90" t="s">
        <v>2682</v>
      </c>
      <c r="J784" s="52" t="s">
        <v>136</v>
      </c>
      <c r="K784" s="32" t="s">
        <v>2637</v>
      </c>
      <c r="L784" s="33" t="s">
        <v>2638</v>
      </c>
      <c r="M784" s="34" t="s">
        <v>136</v>
      </c>
      <c r="N784" s="49"/>
      <c r="O784" s="53" t="s">
        <v>921</v>
      </c>
      <c r="P784" s="35"/>
      <c r="Q784" s="36"/>
      <c r="R784" s="37" t="s">
        <v>855</v>
      </c>
    </row>
    <row r="785" spans="1:18">
      <c r="A785" s="27">
        <v>211</v>
      </c>
      <c r="B785" s="27" t="s">
        <v>177</v>
      </c>
      <c r="C785" s="27" t="s">
        <v>178</v>
      </c>
      <c r="D785" s="27" t="s">
        <v>133</v>
      </c>
      <c r="E785" s="27"/>
      <c r="F785" s="27"/>
      <c r="G785" s="28"/>
      <c r="H785" s="89" t="s">
        <v>2683</v>
      </c>
      <c r="I785" s="90" t="s">
        <v>2684</v>
      </c>
      <c r="J785" s="52" t="s">
        <v>136</v>
      </c>
      <c r="K785" s="32" t="s">
        <v>2637</v>
      </c>
      <c r="L785" s="33" t="s">
        <v>2638</v>
      </c>
      <c r="M785" s="34" t="s">
        <v>136</v>
      </c>
      <c r="N785" s="49"/>
      <c r="O785" s="53" t="s">
        <v>924</v>
      </c>
      <c r="P785" s="35"/>
      <c r="Q785" s="36"/>
      <c r="R785" s="37" t="s">
        <v>855</v>
      </c>
    </row>
    <row r="786" spans="1:18">
      <c r="A786" s="27">
        <v>212</v>
      </c>
      <c r="B786" s="27" t="s">
        <v>177</v>
      </c>
      <c r="C786" s="27" t="s">
        <v>178</v>
      </c>
      <c r="D786" s="27" t="s">
        <v>133</v>
      </c>
      <c r="E786" s="27"/>
      <c r="F786" s="27"/>
      <c r="G786" s="28"/>
      <c r="H786" s="89" t="s">
        <v>2685</v>
      </c>
      <c r="I786" s="90" t="s">
        <v>2686</v>
      </c>
      <c r="J786" s="52" t="s">
        <v>136</v>
      </c>
      <c r="K786" s="32" t="s">
        <v>2637</v>
      </c>
      <c r="L786" s="33" t="s">
        <v>2638</v>
      </c>
      <c r="M786" s="34" t="s">
        <v>136</v>
      </c>
      <c r="N786" s="49"/>
      <c r="O786" s="53" t="s">
        <v>927</v>
      </c>
      <c r="P786" s="35"/>
      <c r="Q786" s="36"/>
      <c r="R786" s="37" t="s">
        <v>855</v>
      </c>
    </row>
    <row r="787" spans="1:18">
      <c r="A787" s="27">
        <v>213</v>
      </c>
      <c r="B787" s="27" t="s">
        <v>177</v>
      </c>
      <c r="C787" s="27" t="s">
        <v>178</v>
      </c>
      <c r="D787" s="27" t="s">
        <v>133</v>
      </c>
      <c r="E787" s="27"/>
      <c r="F787" s="27"/>
      <c r="G787" s="28"/>
      <c r="H787" s="89" t="s">
        <v>2687</v>
      </c>
      <c r="I787" s="90" t="s">
        <v>2688</v>
      </c>
      <c r="J787" s="52" t="s">
        <v>136</v>
      </c>
      <c r="K787" s="32" t="s">
        <v>2637</v>
      </c>
      <c r="L787" s="33" t="s">
        <v>2638</v>
      </c>
      <c r="M787" s="34" t="s">
        <v>136</v>
      </c>
      <c r="N787" s="49"/>
      <c r="O787" s="53" t="s">
        <v>930</v>
      </c>
      <c r="P787" s="35"/>
      <c r="Q787" s="36"/>
      <c r="R787" s="37" t="s">
        <v>855</v>
      </c>
    </row>
    <row r="788" spans="1:18">
      <c r="A788" s="27">
        <v>214</v>
      </c>
      <c r="B788" s="27" t="s">
        <v>177</v>
      </c>
      <c r="C788" s="27" t="s">
        <v>178</v>
      </c>
      <c r="D788" s="27" t="s">
        <v>133</v>
      </c>
      <c r="E788" s="27"/>
      <c r="F788" s="27"/>
      <c r="G788" s="28"/>
      <c r="H788" s="89" t="s">
        <v>2689</v>
      </c>
      <c r="I788" s="90" t="s">
        <v>2690</v>
      </c>
      <c r="J788" s="52" t="s">
        <v>136</v>
      </c>
      <c r="K788" s="32" t="s">
        <v>2637</v>
      </c>
      <c r="L788" s="33" t="s">
        <v>2638</v>
      </c>
      <c r="M788" s="34" t="s">
        <v>136</v>
      </c>
      <c r="N788" s="49"/>
      <c r="O788" s="53" t="s">
        <v>933</v>
      </c>
      <c r="P788" s="35"/>
      <c r="Q788" s="36"/>
      <c r="R788" s="37" t="s">
        <v>855</v>
      </c>
    </row>
    <row r="789" spans="1:18">
      <c r="A789" s="27">
        <v>215</v>
      </c>
      <c r="B789" s="27" t="s">
        <v>177</v>
      </c>
      <c r="C789" s="27" t="s">
        <v>178</v>
      </c>
      <c r="D789" s="27" t="s">
        <v>133</v>
      </c>
      <c r="E789" s="27"/>
      <c r="F789" s="27"/>
      <c r="G789" s="28"/>
      <c r="H789" s="89" t="s">
        <v>2691</v>
      </c>
      <c r="I789" s="90" t="s">
        <v>2692</v>
      </c>
      <c r="J789" s="52" t="s">
        <v>136</v>
      </c>
      <c r="K789" s="32" t="s">
        <v>2637</v>
      </c>
      <c r="L789" s="33" t="s">
        <v>2638</v>
      </c>
      <c r="M789" s="34" t="s">
        <v>136</v>
      </c>
      <c r="N789" s="49"/>
      <c r="O789" s="53" t="s">
        <v>936</v>
      </c>
      <c r="P789" s="35"/>
      <c r="Q789" s="36"/>
      <c r="R789" s="37" t="s">
        <v>855</v>
      </c>
    </row>
    <row r="790" spans="1:18">
      <c r="A790" s="27">
        <v>216</v>
      </c>
      <c r="B790" s="27" t="s">
        <v>177</v>
      </c>
      <c r="C790" s="27" t="s">
        <v>178</v>
      </c>
      <c r="D790" s="27" t="s">
        <v>133</v>
      </c>
      <c r="E790" s="27"/>
      <c r="F790" s="27"/>
      <c r="G790" s="28"/>
      <c r="H790" s="89" t="s">
        <v>2693</v>
      </c>
      <c r="I790" s="90" t="s">
        <v>2694</v>
      </c>
      <c r="J790" s="52" t="s">
        <v>136</v>
      </c>
      <c r="K790" s="32" t="s">
        <v>2637</v>
      </c>
      <c r="L790" s="33" t="s">
        <v>2638</v>
      </c>
      <c r="M790" s="34" t="s">
        <v>136</v>
      </c>
      <c r="N790" s="49"/>
      <c r="O790" s="53" t="s">
        <v>939</v>
      </c>
      <c r="P790" s="35"/>
      <c r="Q790" s="36"/>
      <c r="R790" s="37" t="s">
        <v>855</v>
      </c>
    </row>
    <row r="791" spans="1:18">
      <c r="A791" s="27">
        <v>217</v>
      </c>
      <c r="B791" s="27" t="s">
        <v>177</v>
      </c>
      <c r="C791" s="27" t="s">
        <v>178</v>
      </c>
      <c r="D791" s="27" t="s">
        <v>133</v>
      </c>
      <c r="E791" s="27"/>
      <c r="F791" s="27"/>
      <c r="G791" s="28"/>
      <c r="H791" s="89" t="s">
        <v>2695</v>
      </c>
      <c r="I791" s="90" t="s">
        <v>2696</v>
      </c>
      <c r="J791" s="52" t="s">
        <v>136</v>
      </c>
      <c r="K791" s="32" t="s">
        <v>2637</v>
      </c>
      <c r="L791" s="33" t="s">
        <v>2638</v>
      </c>
      <c r="M791" s="34" t="s">
        <v>136</v>
      </c>
      <c r="N791" s="49"/>
      <c r="O791" s="53" t="s">
        <v>942</v>
      </c>
      <c r="P791" s="35"/>
      <c r="Q791" s="36"/>
      <c r="R791" s="37" t="s">
        <v>855</v>
      </c>
    </row>
    <row r="792" spans="1:18">
      <c r="A792" s="27">
        <v>182</v>
      </c>
      <c r="B792" s="27" t="s">
        <v>177</v>
      </c>
      <c r="C792" s="27" t="s">
        <v>178</v>
      </c>
      <c r="D792" s="27" t="s">
        <v>133</v>
      </c>
      <c r="E792" s="27"/>
      <c r="F792" s="27"/>
      <c r="G792" s="28"/>
      <c r="H792" s="89" t="s">
        <v>2697</v>
      </c>
      <c r="I792" s="90" t="s">
        <v>2698</v>
      </c>
      <c r="J792" s="52" t="s">
        <v>136</v>
      </c>
      <c r="K792" s="32" t="s">
        <v>2637</v>
      </c>
      <c r="L792" s="33" t="s">
        <v>2638</v>
      </c>
      <c r="M792" s="34" t="s">
        <v>136</v>
      </c>
      <c r="N792" s="49"/>
      <c r="O792" s="53" t="s">
        <v>945</v>
      </c>
      <c r="P792" s="35"/>
      <c r="Q792" s="36"/>
      <c r="R792" s="37" t="s">
        <v>855</v>
      </c>
    </row>
    <row r="793" spans="1:18">
      <c r="A793" s="27">
        <v>218</v>
      </c>
      <c r="B793" s="27" t="s">
        <v>177</v>
      </c>
      <c r="C793" s="27" t="s">
        <v>178</v>
      </c>
      <c r="D793" s="27" t="s">
        <v>133</v>
      </c>
      <c r="E793" s="27"/>
      <c r="F793" s="27"/>
      <c r="G793" s="28"/>
      <c r="H793" s="89" t="s">
        <v>2699</v>
      </c>
      <c r="I793" s="90" t="s">
        <v>2700</v>
      </c>
      <c r="J793" s="52" t="s">
        <v>136</v>
      </c>
      <c r="K793" s="32" t="s">
        <v>2637</v>
      </c>
      <c r="L793" s="33" t="s">
        <v>2638</v>
      </c>
      <c r="M793" s="34" t="s">
        <v>136</v>
      </c>
      <c r="N793" s="49"/>
      <c r="O793" s="53" t="s">
        <v>948</v>
      </c>
      <c r="P793" s="35"/>
      <c r="Q793" s="36"/>
      <c r="R793" s="37" t="s">
        <v>855</v>
      </c>
    </row>
    <row r="794" spans="1:18">
      <c r="A794" s="27">
        <v>219</v>
      </c>
      <c r="B794" s="27" t="s">
        <v>177</v>
      </c>
      <c r="C794" s="27" t="s">
        <v>178</v>
      </c>
      <c r="D794" s="27" t="s">
        <v>133</v>
      </c>
      <c r="E794" s="27"/>
      <c r="F794" s="27"/>
      <c r="G794" s="28"/>
      <c r="H794" s="89" t="s">
        <v>2701</v>
      </c>
      <c r="I794" s="90" t="s">
        <v>2702</v>
      </c>
      <c r="J794" s="52" t="s">
        <v>136</v>
      </c>
      <c r="K794" s="32" t="s">
        <v>2637</v>
      </c>
      <c r="L794" s="33" t="s">
        <v>2638</v>
      </c>
      <c r="M794" s="34" t="s">
        <v>136</v>
      </c>
      <c r="N794" s="49"/>
      <c r="O794" s="53" t="s">
        <v>951</v>
      </c>
      <c r="P794" s="35"/>
      <c r="Q794" s="36"/>
      <c r="R794" s="37" t="s">
        <v>855</v>
      </c>
    </row>
    <row r="795" spans="1:18">
      <c r="A795" s="27">
        <v>220</v>
      </c>
      <c r="B795" s="27" t="s">
        <v>177</v>
      </c>
      <c r="C795" s="27" t="s">
        <v>178</v>
      </c>
      <c r="D795" s="27" t="s">
        <v>133</v>
      </c>
      <c r="E795" s="27"/>
      <c r="F795" s="27"/>
      <c r="G795" s="28"/>
      <c r="H795" s="89" t="s">
        <v>2703</v>
      </c>
      <c r="I795" s="90" t="s">
        <v>2704</v>
      </c>
      <c r="J795" s="52" t="s">
        <v>136</v>
      </c>
      <c r="K795" s="32" t="s">
        <v>2637</v>
      </c>
      <c r="L795" s="33" t="s">
        <v>2638</v>
      </c>
      <c r="M795" s="34" t="s">
        <v>136</v>
      </c>
      <c r="N795" s="49"/>
      <c r="O795" s="53" t="s">
        <v>954</v>
      </c>
      <c r="P795" s="35"/>
      <c r="Q795" s="36"/>
      <c r="R795" s="37" t="s">
        <v>855</v>
      </c>
    </row>
    <row r="796" spans="1:18">
      <c r="A796" s="27">
        <v>221</v>
      </c>
      <c r="B796" s="27" t="s">
        <v>177</v>
      </c>
      <c r="C796" s="27" t="s">
        <v>178</v>
      </c>
      <c r="D796" s="27" t="s">
        <v>133</v>
      </c>
      <c r="E796" s="27"/>
      <c r="F796" s="27"/>
      <c r="G796" s="28"/>
      <c r="H796" s="89" t="s">
        <v>2705</v>
      </c>
      <c r="I796" s="90" t="s">
        <v>2706</v>
      </c>
      <c r="J796" s="52" t="s">
        <v>136</v>
      </c>
      <c r="K796" s="32" t="s">
        <v>2637</v>
      </c>
      <c r="L796" s="33" t="s">
        <v>2638</v>
      </c>
      <c r="M796" s="34" t="s">
        <v>136</v>
      </c>
      <c r="N796" s="49"/>
      <c r="O796" s="53" t="s">
        <v>957</v>
      </c>
      <c r="P796" s="35"/>
      <c r="Q796" s="36"/>
      <c r="R796" s="37" t="s">
        <v>855</v>
      </c>
    </row>
    <row r="797" spans="1:18">
      <c r="A797" s="27">
        <v>222</v>
      </c>
      <c r="B797" s="27" t="s">
        <v>177</v>
      </c>
      <c r="C797" s="27" t="s">
        <v>178</v>
      </c>
      <c r="D797" s="27" t="s">
        <v>133</v>
      </c>
      <c r="E797" s="27"/>
      <c r="F797" s="27"/>
      <c r="G797" s="28"/>
      <c r="H797" s="89" t="s">
        <v>2707</v>
      </c>
      <c r="I797" s="90" t="s">
        <v>2708</v>
      </c>
      <c r="J797" s="52" t="s">
        <v>136</v>
      </c>
      <c r="K797" s="32" t="s">
        <v>2637</v>
      </c>
      <c r="L797" s="33" t="s">
        <v>2638</v>
      </c>
      <c r="M797" s="34" t="s">
        <v>136</v>
      </c>
      <c r="N797" s="49"/>
      <c r="O797" s="53" t="s">
        <v>960</v>
      </c>
      <c r="P797" s="35"/>
      <c r="Q797" s="36"/>
      <c r="R797" s="37" t="s">
        <v>855</v>
      </c>
    </row>
    <row r="798" spans="1:18">
      <c r="A798" s="27">
        <v>223</v>
      </c>
      <c r="B798" s="27" t="s">
        <v>177</v>
      </c>
      <c r="C798" s="27" t="s">
        <v>178</v>
      </c>
      <c r="D798" s="27" t="s">
        <v>133</v>
      </c>
      <c r="E798" s="27"/>
      <c r="F798" s="27"/>
      <c r="G798" s="28"/>
      <c r="H798" s="89" t="s">
        <v>2709</v>
      </c>
      <c r="I798" s="90" t="s">
        <v>2710</v>
      </c>
      <c r="J798" s="52" t="s">
        <v>136</v>
      </c>
      <c r="K798" s="32" t="s">
        <v>2637</v>
      </c>
      <c r="L798" s="33" t="s">
        <v>2638</v>
      </c>
      <c r="M798" s="34" t="s">
        <v>136</v>
      </c>
      <c r="N798" s="49"/>
      <c r="O798" s="53" t="s">
        <v>963</v>
      </c>
      <c r="P798" s="35"/>
      <c r="Q798" s="36"/>
      <c r="R798" s="37" t="s">
        <v>855</v>
      </c>
    </row>
    <row r="799" spans="1:18">
      <c r="A799" s="27">
        <v>224</v>
      </c>
      <c r="B799" s="27" t="s">
        <v>177</v>
      </c>
      <c r="C799" s="27" t="s">
        <v>178</v>
      </c>
      <c r="D799" s="27" t="s">
        <v>133</v>
      </c>
      <c r="E799" s="27"/>
      <c r="F799" s="27"/>
      <c r="G799" s="28"/>
      <c r="H799" s="89" t="s">
        <v>2711</v>
      </c>
      <c r="I799" s="90" t="s">
        <v>2712</v>
      </c>
      <c r="J799" s="52" t="s">
        <v>136</v>
      </c>
      <c r="K799" s="32" t="s">
        <v>2637</v>
      </c>
      <c r="L799" s="33" t="s">
        <v>2638</v>
      </c>
      <c r="M799" s="34" t="s">
        <v>136</v>
      </c>
      <c r="N799" s="49"/>
      <c r="O799" s="53" t="s">
        <v>966</v>
      </c>
      <c r="P799" s="35"/>
      <c r="Q799" s="36"/>
      <c r="R799" s="37" t="s">
        <v>855</v>
      </c>
    </row>
    <row r="800" spans="1:18">
      <c r="A800" s="27">
        <v>225</v>
      </c>
      <c r="B800" s="27" t="s">
        <v>177</v>
      </c>
      <c r="C800" s="27" t="s">
        <v>178</v>
      </c>
      <c r="D800" s="27" t="s">
        <v>133</v>
      </c>
      <c r="E800" s="27"/>
      <c r="F800" s="27"/>
      <c r="G800" s="28"/>
      <c r="H800" s="89" t="s">
        <v>2713</v>
      </c>
      <c r="I800" s="90" t="s">
        <v>2714</v>
      </c>
      <c r="J800" s="52" t="s">
        <v>136</v>
      </c>
      <c r="K800" s="32" t="s">
        <v>2637</v>
      </c>
      <c r="L800" s="33" t="s">
        <v>2638</v>
      </c>
      <c r="M800" s="34" t="s">
        <v>136</v>
      </c>
      <c r="N800" s="49"/>
      <c r="O800" s="53" t="s">
        <v>969</v>
      </c>
      <c r="P800" s="35"/>
      <c r="Q800" s="36"/>
      <c r="R800" s="37" t="s">
        <v>855</v>
      </c>
    </row>
    <row r="801" spans="1:18">
      <c r="A801" s="27">
        <v>226</v>
      </c>
      <c r="B801" s="27" t="s">
        <v>177</v>
      </c>
      <c r="C801" s="27" t="s">
        <v>178</v>
      </c>
      <c r="D801" s="27" t="s">
        <v>133</v>
      </c>
      <c r="E801" s="27"/>
      <c r="F801" s="27"/>
      <c r="G801" s="28"/>
      <c r="H801" s="89" t="s">
        <v>2715</v>
      </c>
      <c r="I801" s="90" t="s">
        <v>2716</v>
      </c>
      <c r="J801" s="52" t="s">
        <v>136</v>
      </c>
      <c r="K801" s="32" t="s">
        <v>2637</v>
      </c>
      <c r="L801" s="33" t="s">
        <v>2638</v>
      </c>
      <c r="M801" s="34" t="s">
        <v>136</v>
      </c>
      <c r="N801" s="49"/>
      <c r="O801" s="53" t="s">
        <v>972</v>
      </c>
      <c r="P801" s="35"/>
      <c r="Q801" s="36"/>
      <c r="R801" s="37" t="s">
        <v>855</v>
      </c>
    </row>
    <row r="802" spans="1:18">
      <c r="A802" s="27">
        <v>227</v>
      </c>
      <c r="B802" s="27" t="s">
        <v>177</v>
      </c>
      <c r="C802" s="27" t="s">
        <v>178</v>
      </c>
      <c r="D802" s="27" t="s">
        <v>133</v>
      </c>
      <c r="E802" s="27"/>
      <c r="F802" s="27"/>
      <c r="G802" s="28"/>
      <c r="H802" s="89" t="s">
        <v>2717</v>
      </c>
      <c r="I802" s="90" t="s">
        <v>2718</v>
      </c>
      <c r="J802" s="52" t="s">
        <v>136</v>
      </c>
      <c r="K802" s="32" t="s">
        <v>2637</v>
      </c>
      <c r="L802" s="33" t="s">
        <v>2638</v>
      </c>
      <c r="M802" s="34" t="s">
        <v>136</v>
      </c>
      <c r="N802" s="49"/>
      <c r="O802" s="53" t="s">
        <v>975</v>
      </c>
      <c r="P802" s="35"/>
      <c r="Q802" s="36"/>
      <c r="R802" s="37" t="s">
        <v>855</v>
      </c>
    </row>
    <row r="803" spans="1:18">
      <c r="A803" s="27">
        <v>183</v>
      </c>
      <c r="B803" s="27" t="s">
        <v>177</v>
      </c>
      <c r="C803" s="27" t="s">
        <v>178</v>
      </c>
      <c r="D803" s="27" t="s">
        <v>133</v>
      </c>
      <c r="E803" s="27"/>
      <c r="F803" s="27"/>
      <c r="G803" s="28"/>
      <c r="H803" s="89" t="s">
        <v>2719</v>
      </c>
      <c r="I803" s="90" t="s">
        <v>2720</v>
      </c>
      <c r="J803" s="52" t="s">
        <v>136</v>
      </c>
      <c r="K803" s="32" t="s">
        <v>2637</v>
      </c>
      <c r="L803" s="33" t="s">
        <v>2638</v>
      </c>
      <c r="M803" s="34" t="s">
        <v>136</v>
      </c>
      <c r="N803" s="49"/>
      <c r="O803" s="53" t="s">
        <v>978</v>
      </c>
      <c r="P803" s="35"/>
      <c r="Q803" s="36"/>
      <c r="R803" s="37" t="s">
        <v>855</v>
      </c>
    </row>
    <row r="804" spans="1:18">
      <c r="A804" s="27">
        <v>228</v>
      </c>
      <c r="B804" s="27" t="s">
        <v>177</v>
      </c>
      <c r="C804" s="27" t="s">
        <v>178</v>
      </c>
      <c r="D804" s="27" t="s">
        <v>133</v>
      </c>
      <c r="E804" s="27"/>
      <c r="F804" s="27"/>
      <c r="G804" s="28"/>
      <c r="H804" s="89" t="s">
        <v>2721</v>
      </c>
      <c r="I804" s="90" t="s">
        <v>2722</v>
      </c>
      <c r="J804" s="52" t="s">
        <v>136</v>
      </c>
      <c r="K804" s="32" t="s">
        <v>2637</v>
      </c>
      <c r="L804" s="33" t="s">
        <v>2638</v>
      </c>
      <c r="M804" s="34" t="s">
        <v>136</v>
      </c>
      <c r="N804" s="49"/>
      <c r="O804" s="53" t="s">
        <v>981</v>
      </c>
      <c r="P804" s="35"/>
      <c r="Q804" s="36"/>
      <c r="R804" s="37" t="s">
        <v>855</v>
      </c>
    </row>
    <row r="805" spans="1:18">
      <c r="A805" s="27">
        <v>229</v>
      </c>
      <c r="B805" s="27" t="s">
        <v>177</v>
      </c>
      <c r="C805" s="27" t="s">
        <v>178</v>
      </c>
      <c r="D805" s="27" t="s">
        <v>133</v>
      </c>
      <c r="E805" s="27"/>
      <c r="F805" s="27"/>
      <c r="G805" s="28"/>
      <c r="H805" s="89" t="s">
        <v>2723</v>
      </c>
      <c r="I805" s="90" t="s">
        <v>2724</v>
      </c>
      <c r="J805" s="52" t="s">
        <v>136</v>
      </c>
      <c r="K805" s="32" t="s">
        <v>2637</v>
      </c>
      <c r="L805" s="33" t="s">
        <v>2638</v>
      </c>
      <c r="M805" s="34" t="s">
        <v>136</v>
      </c>
      <c r="N805" s="49"/>
      <c r="O805" s="53" t="s">
        <v>984</v>
      </c>
      <c r="P805" s="35"/>
      <c r="Q805" s="36"/>
      <c r="R805" s="37" t="s">
        <v>855</v>
      </c>
    </row>
    <row r="806" spans="1:18">
      <c r="A806" s="27">
        <v>184</v>
      </c>
      <c r="B806" s="27" t="s">
        <v>177</v>
      </c>
      <c r="C806" s="27" t="s">
        <v>178</v>
      </c>
      <c r="D806" s="27" t="s">
        <v>133</v>
      </c>
      <c r="E806" s="27"/>
      <c r="F806" s="27"/>
      <c r="G806" s="28"/>
      <c r="H806" s="89" t="s">
        <v>2725</v>
      </c>
      <c r="I806" s="90" t="s">
        <v>2726</v>
      </c>
      <c r="J806" s="52" t="s">
        <v>136</v>
      </c>
      <c r="K806" s="32" t="s">
        <v>2637</v>
      </c>
      <c r="L806" s="33" t="s">
        <v>2638</v>
      </c>
      <c r="M806" s="34" t="s">
        <v>136</v>
      </c>
      <c r="N806" s="49"/>
      <c r="O806" s="53" t="s">
        <v>987</v>
      </c>
      <c r="P806" s="35"/>
      <c r="Q806" s="36"/>
      <c r="R806" s="37" t="s">
        <v>855</v>
      </c>
    </row>
    <row r="807" spans="1:18">
      <c r="A807" s="27">
        <v>185</v>
      </c>
      <c r="B807" s="27" t="s">
        <v>177</v>
      </c>
      <c r="C807" s="27" t="s">
        <v>178</v>
      </c>
      <c r="D807" s="27" t="s">
        <v>133</v>
      </c>
      <c r="E807" s="27"/>
      <c r="F807" s="27"/>
      <c r="G807" s="28"/>
      <c r="H807" s="89" t="s">
        <v>2727</v>
      </c>
      <c r="I807" s="90" t="s">
        <v>2728</v>
      </c>
      <c r="J807" s="52" t="s">
        <v>136</v>
      </c>
      <c r="K807" s="32" t="s">
        <v>2637</v>
      </c>
      <c r="L807" s="33" t="s">
        <v>2638</v>
      </c>
      <c r="M807" s="34" t="s">
        <v>136</v>
      </c>
      <c r="N807" s="49"/>
      <c r="O807" s="53" t="s">
        <v>990</v>
      </c>
      <c r="P807" s="35"/>
      <c r="Q807" s="36"/>
      <c r="R807" s="37" t="s">
        <v>855</v>
      </c>
    </row>
    <row r="808" spans="1:18">
      <c r="A808" s="27">
        <v>186</v>
      </c>
      <c r="B808" s="27" t="s">
        <v>177</v>
      </c>
      <c r="C808" s="27" t="s">
        <v>178</v>
      </c>
      <c r="D808" s="27" t="s">
        <v>133</v>
      </c>
      <c r="E808" s="27"/>
      <c r="F808" s="27"/>
      <c r="G808" s="28"/>
      <c r="H808" s="89" t="s">
        <v>2729</v>
      </c>
      <c r="I808" s="90" t="s">
        <v>2730</v>
      </c>
      <c r="J808" s="52" t="s">
        <v>136</v>
      </c>
      <c r="K808" s="32" t="s">
        <v>2637</v>
      </c>
      <c r="L808" s="33" t="s">
        <v>2638</v>
      </c>
      <c r="M808" s="34" t="s">
        <v>136</v>
      </c>
      <c r="N808" s="49"/>
      <c r="O808" s="53" t="s">
        <v>993</v>
      </c>
      <c r="P808" s="35"/>
      <c r="Q808" s="36"/>
      <c r="R808" s="37" t="s">
        <v>855</v>
      </c>
    </row>
    <row r="809" spans="1:18">
      <c r="A809" s="27">
        <v>187</v>
      </c>
      <c r="B809" s="27" t="s">
        <v>177</v>
      </c>
      <c r="C809" s="27" t="s">
        <v>178</v>
      </c>
      <c r="D809" s="27" t="s">
        <v>133</v>
      </c>
      <c r="E809" s="27"/>
      <c r="F809" s="27"/>
      <c r="G809" s="28"/>
      <c r="H809" s="89" t="s">
        <v>2731</v>
      </c>
      <c r="I809" s="90" t="s">
        <v>2732</v>
      </c>
      <c r="J809" s="52" t="s">
        <v>136</v>
      </c>
      <c r="K809" s="32" t="s">
        <v>2637</v>
      </c>
      <c r="L809" s="33" t="s">
        <v>2638</v>
      </c>
      <c r="M809" s="34" t="s">
        <v>136</v>
      </c>
      <c r="N809" s="49"/>
      <c r="O809" s="53" t="s">
        <v>996</v>
      </c>
      <c r="P809" s="35"/>
      <c r="Q809" s="36"/>
      <c r="R809" s="37" t="s">
        <v>855</v>
      </c>
    </row>
    <row r="810" spans="1:18">
      <c r="A810" s="27">
        <v>713</v>
      </c>
      <c r="B810" s="27" t="s">
        <v>373</v>
      </c>
      <c r="C810" s="27" t="s">
        <v>280</v>
      </c>
      <c r="D810" s="27" t="s">
        <v>244</v>
      </c>
      <c r="E810" s="27"/>
      <c r="F810" s="27"/>
      <c r="G810" s="28"/>
      <c r="H810" s="29" t="s">
        <v>2733</v>
      </c>
      <c r="I810" s="30" t="s">
        <v>2734</v>
      </c>
      <c r="J810" s="31" t="s">
        <v>136</v>
      </c>
      <c r="K810" s="59" t="s">
        <v>2733</v>
      </c>
      <c r="L810" s="62" t="s">
        <v>2734</v>
      </c>
      <c r="M810" s="34" t="s">
        <v>2735</v>
      </c>
      <c r="N810" s="49"/>
      <c r="O810" s="35"/>
      <c r="P810" s="35"/>
      <c r="Q810" s="36"/>
      <c r="R810" s="37"/>
    </row>
    <row r="811" spans="1:18">
      <c r="A811" s="27">
        <v>451</v>
      </c>
      <c r="B811" s="27" t="s">
        <v>131</v>
      </c>
      <c r="C811" s="27" t="s">
        <v>132</v>
      </c>
      <c r="D811" s="27" t="s">
        <v>244</v>
      </c>
      <c r="E811" s="27" t="s">
        <v>245</v>
      </c>
      <c r="F811" s="27" t="s">
        <v>245</v>
      </c>
      <c r="G811" s="28"/>
      <c r="H811" s="55" t="s">
        <v>2736</v>
      </c>
      <c r="I811" s="48" t="s">
        <v>2737</v>
      </c>
      <c r="J811" s="52" t="s">
        <v>136</v>
      </c>
      <c r="K811" s="59" t="s">
        <v>2738</v>
      </c>
      <c r="L811" s="62" t="s">
        <v>2739</v>
      </c>
      <c r="M811" s="56" t="s">
        <v>136</v>
      </c>
      <c r="N811" s="49"/>
      <c r="O811" s="35"/>
      <c r="P811" s="35"/>
      <c r="Q811" s="36"/>
      <c r="R811" s="57" t="s">
        <v>2740</v>
      </c>
    </row>
    <row r="812" spans="1:18">
      <c r="A812" s="27">
        <v>452</v>
      </c>
      <c r="B812" s="27" t="s">
        <v>131</v>
      </c>
      <c r="C812" s="27" t="s">
        <v>132</v>
      </c>
      <c r="D812" s="27" t="s">
        <v>244</v>
      </c>
      <c r="E812" s="27" t="s">
        <v>245</v>
      </c>
      <c r="F812" s="27"/>
      <c r="G812" s="28"/>
      <c r="H812" s="29" t="s">
        <v>2741</v>
      </c>
      <c r="I812" s="30" t="s">
        <v>2742</v>
      </c>
      <c r="J812" s="61" t="s">
        <v>2743</v>
      </c>
      <c r="K812" s="59" t="s">
        <v>2744</v>
      </c>
      <c r="L812" s="62" t="s">
        <v>2742</v>
      </c>
      <c r="M812" s="63" t="s">
        <v>2743</v>
      </c>
      <c r="N812" s="49"/>
      <c r="O812" s="35"/>
      <c r="P812" s="35"/>
      <c r="Q812" s="36"/>
      <c r="R812" s="57" t="s">
        <v>2745</v>
      </c>
    </row>
    <row r="813" spans="1:18">
      <c r="A813" s="27">
        <v>860</v>
      </c>
      <c r="B813" s="27" t="s">
        <v>373</v>
      </c>
      <c r="C813" s="27" t="s">
        <v>280</v>
      </c>
      <c r="D813" s="27" t="s">
        <v>133</v>
      </c>
      <c r="E813" s="27"/>
      <c r="F813" s="27"/>
      <c r="G813" s="28"/>
      <c r="H813" s="29" t="s">
        <v>1587</v>
      </c>
      <c r="I813" s="30" t="s">
        <v>1588</v>
      </c>
      <c r="J813" s="31" t="s">
        <v>136</v>
      </c>
      <c r="K813" s="46"/>
      <c r="L813" s="47"/>
      <c r="M813" s="48"/>
      <c r="N813" s="49"/>
      <c r="O813" s="35"/>
      <c r="P813" s="35"/>
      <c r="Q813" s="36"/>
      <c r="R813" s="57"/>
    </row>
    <row r="814" spans="1:18">
      <c r="A814" s="27">
        <v>861</v>
      </c>
      <c r="B814" s="27" t="s">
        <v>373</v>
      </c>
      <c r="C814" s="27" t="s">
        <v>280</v>
      </c>
      <c r="D814" s="27" t="s">
        <v>133</v>
      </c>
      <c r="E814" s="27"/>
      <c r="F814" s="27"/>
      <c r="G814" s="28"/>
      <c r="H814" s="29" t="s">
        <v>1592</v>
      </c>
      <c r="I814" s="30" t="s">
        <v>1593</v>
      </c>
      <c r="J814" s="31" t="s">
        <v>136</v>
      </c>
      <c r="K814" s="46"/>
      <c r="L814" s="47"/>
      <c r="M814" s="48"/>
      <c r="N814" s="49"/>
      <c r="O814" s="35"/>
      <c r="P814" s="35"/>
      <c r="Q814" s="36"/>
      <c r="R814" s="57"/>
    </row>
    <row r="815" spans="1:18">
      <c r="A815" s="27">
        <v>608</v>
      </c>
      <c r="B815" s="27" t="s">
        <v>279</v>
      </c>
      <c r="C815" s="27" t="s">
        <v>280</v>
      </c>
      <c r="D815" s="27" t="s">
        <v>244</v>
      </c>
      <c r="E815" s="27"/>
      <c r="F815" s="27" t="s">
        <v>245</v>
      </c>
      <c r="G815" s="28"/>
      <c r="H815" s="29" t="s">
        <v>2746</v>
      </c>
      <c r="I815" s="30" t="s">
        <v>2747</v>
      </c>
      <c r="J815" s="31" t="s">
        <v>2748</v>
      </c>
      <c r="K815" s="70" t="s">
        <v>2746</v>
      </c>
      <c r="L815" s="33" t="s">
        <v>2749</v>
      </c>
      <c r="M815" s="60" t="s">
        <v>2748</v>
      </c>
      <c r="N815" s="49"/>
      <c r="O815" s="35"/>
      <c r="P815" s="35"/>
      <c r="Q815" s="36"/>
      <c r="R815" s="57" t="s">
        <v>1039</v>
      </c>
    </row>
    <row r="816" spans="1:18">
      <c r="A816" s="27">
        <v>845</v>
      </c>
      <c r="B816" s="27" t="s">
        <v>373</v>
      </c>
      <c r="C816" s="27" t="s">
        <v>280</v>
      </c>
      <c r="D816" s="27" t="s">
        <v>133</v>
      </c>
      <c r="E816" s="27"/>
      <c r="F816" s="27"/>
      <c r="G816" s="28"/>
      <c r="H816" s="29" t="s">
        <v>2750</v>
      </c>
      <c r="I816" s="30" t="s">
        <v>2751</v>
      </c>
      <c r="J816" s="31" t="s">
        <v>136</v>
      </c>
      <c r="K816" s="59" t="s">
        <v>1086</v>
      </c>
      <c r="L816" s="62" t="s">
        <v>1087</v>
      </c>
      <c r="M816" s="34" t="s">
        <v>136</v>
      </c>
      <c r="N816" s="49"/>
      <c r="O816" s="33" t="s">
        <v>2752</v>
      </c>
      <c r="P816" s="35"/>
      <c r="Q816" s="36"/>
      <c r="R816" s="37"/>
    </row>
    <row r="817" spans="1:18">
      <c r="A817" s="27">
        <v>618</v>
      </c>
      <c r="B817" s="27" t="s">
        <v>279</v>
      </c>
      <c r="C817" s="27" t="s">
        <v>280</v>
      </c>
      <c r="D817" s="27" t="s">
        <v>244</v>
      </c>
      <c r="E817" s="27"/>
      <c r="F817" s="27" t="s">
        <v>245</v>
      </c>
      <c r="G817" s="28" t="s">
        <v>245</v>
      </c>
      <c r="H817" s="29" t="s">
        <v>2753</v>
      </c>
      <c r="I817" s="30" t="s">
        <v>2754</v>
      </c>
      <c r="J817" s="31" t="s">
        <v>2755</v>
      </c>
      <c r="K817" s="70" t="s">
        <v>2753</v>
      </c>
      <c r="L817" s="33" t="s">
        <v>2756</v>
      </c>
      <c r="M817" s="34" t="s">
        <v>136</v>
      </c>
      <c r="N817" s="49"/>
      <c r="O817" s="35"/>
      <c r="P817" s="35"/>
      <c r="Q817" s="36"/>
      <c r="R817" s="57" t="s">
        <v>2757</v>
      </c>
    </row>
    <row r="818" spans="1:18">
      <c r="A818" s="27">
        <v>453</v>
      </c>
      <c r="B818" s="27" t="s">
        <v>131</v>
      </c>
      <c r="C818" s="27" t="s">
        <v>132</v>
      </c>
      <c r="D818" s="27" t="s">
        <v>244</v>
      </c>
      <c r="E818" s="27" t="s">
        <v>245</v>
      </c>
      <c r="F818" s="27"/>
      <c r="G818" s="28"/>
      <c r="H818" s="55" t="s">
        <v>2758</v>
      </c>
      <c r="I818" s="48" t="s">
        <v>2759</v>
      </c>
      <c r="J818" s="52" t="s">
        <v>2760</v>
      </c>
      <c r="K818" s="32" t="s">
        <v>2761</v>
      </c>
      <c r="L818" s="33" t="s">
        <v>2759</v>
      </c>
      <c r="M818" s="56" t="s">
        <v>2760</v>
      </c>
      <c r="N818" s="49"/>
      <c r="O818" s="35"/>
      <c r="P818" s="35"/>
      <c r="Q818" s="36"/>
      <c r="R818" s="79" t="s">
        <v>449</v>
      </c>
    </row>
    <row r="819" spans="1:18">
      <c r="A819" s="27">
        <v>454</v>
      </c>
      <c r="B819" s="27" t="s">
        <v>131</v>
      </c>
      <c r="C819" s="27" t="s">
        <v>132</v>
      </c>
      <c r="D819" s="27" t="s">
        <v>244</v>
      </c>
      <c r="E819" s="27" t="s">
        <v>245</v>
      </c>
      <c r="F819" s="27" t="s">
        <v>245</v>
      </c>
      <c r="G819" s="28"/>
      <c r="H819" s="55" t="s">
        <v>2762</v>
      </c>
      <c r="I819" s="48" t="s">
        <v>2763</v>
      </c>
      <c r="J819" s="52" t="s">
        <v>2764</v>
      </c>
      <c r="K819" s="32" t="s">
        <v>2765</v>
      </c>
      <c r="L819" s="33" t="s">
        <v>2766</v>
      </c>
      <c r="M819" s="56" t="s">
        <v>2764</v>
      </c>
      <c r="N819" s="49"/>
      <c r="O819" s="35"/>
      <c r="P819" s="35"/>
      <c r="Q819" s="36"/>
      <c r="R819" s="57" t="s">
        <v>449</v>
      </c>
    </row>
    <row r="820" spans="1:18">
      <c r="A820" s="27">
        <v>717</v>
      </c>
      <c r="B820" s="27" t="s">
        <v>373</v>
      </c>
      <c r="C820" s="27" t="s">
        <v>280</v>
      </c>
      <c r="D820" s="27" t="s">
        <v>133</v>
      </c>
      <c r="E820" s="27"/>
      <c r="F820" s="27"/>
      <c r="G820" s="28"/>
      <c r="H820" s="29" t="s">
        <v>2767</v>
      </c>
      <c r="I820" s="30" t="s">
        <v>2768</v>
      </c>
      <c r="J820" s="31" t="s">
        <v>136</v>
      </c>
      <c r="K820" s="59" t="s">
        <v>2769</v>
      </c>
      <c r="L820" s="62" t="s">
        <v>2770</v>
      </c>
      <c r="M820" s="60" t="s">
        <v>136</v>
      </c>
      <c r="N820" s="49"/>
      <c r="O820" s="35"/>
      <c r="P820" s="35"/>
      <c r="Q820" s="36"/>
      <c r="R820" s="37"/>
    </row>
    <row r="821" spans="1:18">
      <c r="A821" s="27">
        <v>455</v>
      </c>
      <c r="B821" s="27" t="s">
        <v>131</v>
      </c>
      <c r="C821" s="27" t="s">
        <v>132</v>
      </c>
      <c r="D821" s="27" t="s">
        <v>244</v>
      </c>
      <c r="E821" s="27" t="s">
        <v>245</v>
      </c>
      <c r="F821" s="27" t="s">
        <v>245</v>
      </c>
      <c r="G821" s="28"/>
      <c r="H821" s="76" t="s">
        <v>2771</v>
      </c>
      <c r="I821" s="48" t="s">
        <v>2772</v>
      </c>
      <c r="J821" s="52" t="s">
        <v>136</v>
      </c>
      <c r="K821" s="73" t="s">
        <v>2767</v>
      </c>
      <c r="L821" s="74" t="s">
        <v>2768</v>
      </c>
      <c r="M821" s="75" t="s">
        <v>136</v>
      </c>
      <c r="N821" s="49"/>
      <c r="O821" s="35"/>
      <c r="P821" s="35"/>
      <c r="Q821" s="36"/>
      <c r="R821" s="57" t="s">
        <v>449</v>
      </c>
    </row>
    <row r="822" spans="1:18">
      <c r="A822" s="27">
        <v>724</v>
      </c>
      <c r="B822" s="27" t="s">
        <v>373</v>
      </c>
      <c r="C822" s="27" t="s">
        <v>280</v>
      </c>
      <c r="D822" s="27" t="s">
        <v>244</v>
      </c>
      <c r="E822" s="27"/>
      <c r="F822" s="27"/>
      <c r="G822" s="28"/>
      <c r="H822" s="29" t="s">
        <v>2773</v>
      </c>
      <c r="I822" s="30" t="s">
        <v>2774</v>
      </c>
      <c r="J822" s="31" t="s">
        <v>136</v>
      </c>
      <c r="K822" s="59" t="s">
        <v>2775</v>
      </c>
      <c r="L822" s="62" t="s">
        <v>2776</v>
      </c>
      <c r="M822" s="60" t="s">
        <v>136</v>
      </c>
      <c r="N822" s="49"/>
      <c r="O822" s="35"/>
      <c r="P822" s="35"/>
      <c r="Q822" s="36"/>
      <c r="R822" s="37"/>
    </row>
    <row r="823" spans="1:18">
      <c r="A823" s="27">
        <v>874</v>
      </c>
      <c r="B823" s="27" t="s">
        <v>373</v>
      </c>
      <c r="C823" s="27" t="s">
        <v>280</v>
      </c>
      <c r="D823" s="27" t="s">
        <v>133</v>
      </c>
      <c r="E823" s="27"/>
      <c r="F823" s="27"/>
      <c r="G823" s="28"/>
      <c r="H823" s="29" t="s">
        <v>2777</v>
      </c>
      <c r="I823" s="30" t="s">
        <v>2778</v>
      </c>
      <c r="J823" s="31" t="s">
        <v>136</v>
      </c>
      <c r="K823" s="46"/>
      <c r="L823" s="47"/>
      <c r="M823" s="48"/>
      <c r="N823" s="49"/>
      <c r="O823" s="35"/>
      <c r="P823" s="35"/>
      <c r="Q823" s="36"/>
      <c r="R823" s="57" t="s">
        <v>428</v>
      </c>
    </row>
    <row r="824" spans="1:18">
      <c r="A824" s="27">
        <v>18</v>
      </c>
      <c r="B824" s="27" t="s">
        <v>623</v>
      </c>
      <c r="C824" s="27" t="s">
        <v>178</v>
      </c>
      <c r="D824" s="27" t="s">
        <v>133</v>
      </c>
      <c r="E824" s="27"/>
      <c r="F824" s="27"/>
      <c r="G824" s="28"/>
      <c r="H824" s="29" t="s">
        <v>2779</v>
      </c>
      <c r="I824" s="30" t="s">
        <v>2780</v>
      </c>
      <c r="J824" s="52" t="s">
        <v>136</v>
      </c>
      <c r="K824" s="46"/>
      <c r="L824" s="47"/>
      <c r="M824" s="48"/>
      <c r="N824" s="49"/>
      <c r="O824" s="35"/>
      <c r="P824" s="35"/>
      <c r="Q824" s="36"/>
      <c r="R824" s="37" t="s">
        <v>626</v>
      </c>
    </row>
    <row r="825" spans="1:18">
      <c r="A825" s="27">
        <v>892</v>
      </c>
      <c r="B825" s="27" t="s">
        <v>373</v>
      </c>
      <c r="C825" s="27" t="s">
        <v>280</v>
      </c>
      <c r="D825" s="27" t="s">
        <v>133</v>
      </c>
      <c r="E825" s="27"/>
      <c r="F825" s="27"/>
      <c r="G825" s="28"/>
      <c r="H825" s="29" t="s">
        <v>2781</v>
      </c>
      <c r="I825" s="30" t="s">
        <v>2782</v>
      </c>
      <c r="J825" s="31" t="s">
        <v>136</v>
      </c>
      <c r="K825" s="46"/>
      <c r="L825" s="47"/>
      <c r="M825" s="48"/>
      <c r="N825" s="49"/>
      <c r="O825" s="35"/>
      <c r="P825" s="35"/>
      <c r="Q825" s="36"/>
      <c r="R825" s="37"/>
    </row>
    <row r="826" spans="1:18">
      <c r="A826" s="27">
        <v>893</v>
      </c>
      <c r="B826" s="27" t="s">
        <v>373</v>
      </c>
      <c r="C826" s="27" t="s">
        <v>280</v>
      </c>
      <c r="D826" s="27" t="s">
        <v>133</v>
      </c>
      <c r="E826" s="27"/>
      <c r="F826" s="27"/>
      <c r="G826" s="28"/>
      <c r="H826" s="29" t="s">
        <v>2783</v>
      </c>
      <c r="I826" s="30" t="s">
        <v>2784</v>
      </c>
      <c r="J826" s="31" t="s">
        <v>136</v>
      </c>
      <c r="K826" s="46"/>
      <c r="L826" s="47"/>
      <c r="M826" s="48"/>
      <c r="N826" s="49"/>
      <c r="O826" s="35"/>
      <c r="P826" s="35"/>
      <c r="Q826" s="36"/>
      <c r="R826" s="37"/>
    </row>
    <row r="827" spans="1:18">
      <c r="A827" s="27">
        <v>894</v>
      </c>
      <c r="B827" s="27" t="s">
        <v>373</v>
      </c>
      <c r="C827" s="27" t="s">
        <v>280</v>
      </c>
      <c r="D827" s="27" t="s">
        <v>133</v>
      </c>
      <c r="E827" s="27"/>
      <c r="F827" s="27"/>
      <c r="G827" s="28"/>
      <c r="H827" s="29" t="s">
        <v>2785</v>
      </c>
      <c r="I827" s="30" t="s">
        <v>2786</v>
      </c>
      <c r="J827" s="31" t="s">
        <v>136</v>
      </c>
      <c r="K827" s="46"/>
      <c r="L827" s="47"/>
      <c r="M827" s="48"/>
      <c r="N827" s="49"/>
      <c r="O827" s="35"/>
      <c r="P827" s="35"/>
      <c r="Q827" s="36"/>
      <c r="R827" s="37"/>
    </row>
    <row r="828" spans="1:18">
      <c r="A828" s="27">
        <v>895</v>
      </c>
      <c r="B828" s="27" t="s">
        <v>373</v>
      </c>
      <c r="C828" s="27" t="s">
        <v>280</v>
      </c>
      <c r="D828" s="27" t="s">
        <v>133</v>
      </c>
      <c r="E828" s="27"/>
      <c r="F828" s="27"/>
      <c r="G828" s="28"/>
      <c r="H828" s="29" t="s">
        <v>2787</v>
      </c>
      <c r="I828" s="30" t="s">
        <v>2788</v>
      </c>
      <c r="J828" s="31" t="s">
        <v>136</v>
      </c>
      <c r="K828" s="46"/>
      <c r="L828" s="47"/>
      <c r="M828" s="48"/>
      <c r="N828" s="49"/>
      <c r="O828" s="35"/>
      <c r="P828" s="35"/>
      <c r="Q828" s="36"/>
      <c r="R828" s="37"/>
    </row>
    <row r="829" spans="1:18">
      <c r="A829" s="27">
        <v>456</v>
      </c>
      <c r="B829" s="27" t="s">
        <v>131</v>
      </c>
      <c r="C829" s="27" t="s">
        <v>132</v>
      </c>
      <c r="D829" s="27" t="s">
        <v>244</v>
      </c>
      <c r="E829" s="27" t="s">
        <v>245</v>
      </c>
      <c r="F829" s="27"/>
      <c r="G829" s="28"/>
      <c r="H829" s="55" t="s">
        <v>2789</v>
      </c>
      <c r="I829" s="48" t="s">
        <v>2790</v>
      </c>
      <c r="J829" s="52" t="s">
        <v>2791</v>
      </c>
      <c r="K829" s="32" t="s">
        <v>2792</v>
      </c>
      <c r="L829" s="33" t="s">
        <v>2790</v>
      </c>
      <c r="M829" s="56" t="s">
        <v>2791</v>
      </c>
      <c r="N829" s="49"/>
      <c r="O829" s="35"/>
      <c r="P829" s="35"/>
      <c r="Q829" s="36"/>
      <c r="R829" s="57" t="s">
        <v>2793</v>
      </c>
    </row>
    <row r="830" spans="1:18">
      <c r="A830" s="27">
        <v>457</v>
      </c>
      <c r="B830" s="27" t="s">
        <v>131</v>
      </c>
      <c r="C830" s="27" t="s">
        <v>132</v>
      </c>
      <c r="D830" s="27" t="s">
        <v>244</v>
      </c>
      <c r="E830" s="27" t="s">
        <v>245</v>
      </c>
      <c r="F830" s="27"/>
      <c r="G830" s="28"/>
      <c r="H830" s="55" t="s">
        <v>2794</v>
      </c>
      <c r="I830" s="48" t="s">
        <v>2795</v>
      </c>
      <c r="J830" s="52" t="s">
        <v>2796</v>
      </c>
      <c r="K830" s="32" t="s">
        <v>2797</v>
      </c>
      <c r="L830" s="33" t="s">
        <v>2795</v>
      </c>
      <c r="M830" s="56" t="s">
        <v>2796</v>
      </c>
      <c r="N830" s="49"/>
      <c r="O830" s="35"/>
      <c r="P830" s="35"/>
      <c r="Q830" s="36"/>
      <c r="R830" s="57" t="s">
        <v>2793</v>
      </c>
    </row>
    <row r="831" spans="1:18">
      <c r="A831" s="27">
        <v>458</v>
      </c>
      <c r="B831" s="27" t="s">
        <v>131</v>
      </c>
      <c r="C831" s="27" t="s">
        <v>132</v>
      </c>
      <c r="D831" s="27" t="s">
        <v>244</v>
      </c>
      <c r="E831" s="27" t="s">
        <v>245</v>
      </c>
      <c r="F831" s="27"/>
      <c r="G831" s="28"/>
      <c r="H831" s="55" t="s">
        <v>2798</v>
      </c>
      <c r="I831" s="48" t="s">
        <v>2799</v>
      </c>
      <c r="J831" s="52" t="s">
        <v>2800</v>
      </c>
      <c r="K831" s="32" t="s">
        <v>2801</v>
      </c>
      <c r="L831" s="33" t="s">
        <v>2799</v>
      </c>
      <c r="M831" s="56" t="s">
        <v>2800</v>
      </c>
      <c r="N831" s="49"/>
      <c r="O831" s="35"/>
      <c r="P831" s="35"/>
      <c r="Q831" s="36"/>
      <c r="R831" s="57" t="s">
        <v>2793</v>
      </c>
    </row>
    <row r="832" spans="1:18">
      <c r="A832" s="27">
        <v>19</v>
      </c>
      <c r="B832" s="27" t="s">
        <v>623</v>
      </c>
      <c r="C832" s="27" t="s">
        <v>178</v>
      </c>
      <c r="D832" s="27" t="s">
        <v>133</v>
      </c>
      <c r="E832" s="27"/>
      <c r="F832" s="27"/>
      <c r="G832" s="28"/>
      <c r="H832" s="29" t="s">
        <v>2802</v>
      </c>
      <c r="I832" s="30" t="s">
        <v>2803</v>
      </c>
      <c r="J832" s="52" t="s">
        <v>136</v>
      </c>
      <c r="K832" s="46"/>
      <c r="L832" s="47"/>
      <c r="M832" s="48"/>
      <c r="N832" s="49"/>
      <c r="O832" s="35"/>
      <c r="P832" s="35"/>
      <c r="Q832" s="36"/>
      <c r="R832" s="37" t="s">
        <v>626</v>
      </c>
    </row>
    <row r="833" spans="1:18">
      <c r="A833" s="27">
        <v>20</v>
      </c>
      <c r="B833" s="27" t="s">
        <v>623</v>
      </c>
      <c r="C833" s="27" t="s">
        <v>178</v>
      </c>
      <c r="D833" s="27" t="s">
        <v>133</v>
      </c>
      <c r="E833" s="27"/>
      <c r="F833" s="27"/>
      <c r="G833" s="28"/>
      <c r="H833" s="29" t="s">
        <v>2804</v>
      </c>
      <c r="I833" s="30" t="s">
        <v>2805</v>
      </c>
      <c r="J833" s="52" t="s">
        <v>136</v>
      </c>
      <c r="K833" s="46"/>
      <c r="L833" s="47"/>
      <c r="M833" s="48"/>
      <c r="N833" s="49"/>
      <c r="O833" s="35"/>
      <c r="P833" s="35"/>
      <c r="Q833" s="36"/>
      <c r="R833" s="37" t="s">
        <v>626</v>
      </c>
    </row>
    <row r="834" spans="1:18">
      <c r="A834" s="27">
        <v>21</v>
      </c>
      <c r="B834" s="27" t="s">
        <v>623</v>
      </c>
      <c r="C834" s="27" t="s">
        <v>178</v>
      </c>
      <c r="D834" s="27" t="s">
        <v>133</v>
      </c>
      <c r="E834" s="27"/>
      <c r="F834" s="27"/>
      <c r="G834" s="28"/>
      <c r="H834" s="29" t="s">
        <v>2806</v>
      </c>
      <c r="I834" s="30" t="s">
        <v>2807</v>
      </c>
      <c r="J834" s="52" t="s">
        <v>136</v>
      </c>
      <c r="K834" s="46"/>
      <c r="L834" s="47"/>
      <c r="M834" s="48"/>
      <c r="N834" s="49"/>
      <c r="O834" s="35"/>
      <c r="P834" s="35"/>
      <c r="Q834" s="36"/>
      <c r="R834" s="37" t="s">
        <v>626</v>
      </c>
    </row>
    <row r="835" spans="1:18">
      <c r="A835" s="27">
        <v>22</v>
      </c>
      <c r="B835" s="27" t="s">
        <v>623</v>
      </c>
      <c r="C835" s="27" t="s">
        <v>178</v>
      </c>
      <c r="D835" s="27" t="s">
        <v>133</v>
      </c>
      <c r="E835" s="27"/>
      <c r="F835" s="27"/>
      <c r="G835" s="28"/>
      <c r="H835" s="29" t="s">
        <v>2808</v>
      </c>
      <c r="I835" s="30" t="s">
        <v>2809</v>
      </c>
      <c r="J835" s="52" t="s">
        <v>136</v>
      </c>
      <c r="K835" s="46"/>
      <c r="L835" s="47"/>
      <c r="M835" s="48"/>
      <c r="N835" s="49"/>
      <c r="O835" s="35"/>
      <c r="P835" s="35"/>
      <c r="Q835" s="36"/>
      <c r="R835" s="37" t="s">
        <v>626</v>
      </c>
    </row>
    <row r="836" spans="1:18">
      <c r="A836" s="27">
        <v>459</v>
      </c>
      <c r="B836" s="27" t="s">
        <v>131</v>
      </c>
      <c r="C836" s="27" t="s">
        <v>132</v>
      </c>
      <c r="D836" s="27" t="s">
        <v>244</v>
      </c>
      <c r="E836" s="27" t="s">
        <v>245</v>
      </c>
      <c r="F836" s="27" t="s">
        <v>245</v>
      </c>
      <c r="G836" s="28"/>
      <c r="H836" s="55" t="s">
        <v>2810</v>
      </c>
      <c r="I836" s="48" t="s">
        <v>2811</v>
      </c>
      <c r="J836" s="52" t="s">
        <v>136</v>
      </c>
      <c r="K836" s="59" t="s">
        <v>2812</v>
      </c>
      <c r="L836" s="62" t="s">
        <v>2813</v>
      </c>
      <c r="M836" s="56" t="s">
        <v>136</v>
      </c>
      <c r="N836" s="49"/>
      <c r="O836" s="35"/>
      <c r="P836" s="35"/>
      <c r="Q836" s="36"/>
      <c r="R836" s="57" t="s">
        <v>449</v>
      </c>
    </row>
    <row r="837" spans="1:18">
      <c r="A837" s="27">
        <v>460</v>
      </c>
      <c r="B837" s="27" t="s">
        <v>131</v>
      </c>
      <c r="C837" s="27" t="s">
        <v>132</v>
      </c>
      <c r="D837" s="27" t="s">
        <v>244</v>
      </c>
      <c r="E837" s="27"/>
      <c r="F837" s="27" t="s">
        <v>245</v>
      </c>
      <c r="G837" s="28"/>
      <c r="H837" s="76" t="s">
        <v>2814</v>
      </c>
      <c r="I837" s="77" t="s">
        <v>2815</v>
      </c>
      <c r="J837" s="52" t="s">
        <v>136</v>
      </c>
      <c r="K837" s="87" t="s">
        <v>2814</v>
      </c>
      <c r="L837" s="33" t="s">
        <v>2816</v>
      </c>
      <c r="M837" s="56" t="s">
        <v>136</v>
      </c>
      <c r="N837" s="49"/>
      <c r="O837" s="35"/>
      <c r="P837" s="35"/>
      <c r="Q837" s="36"/>
      <c r="R837" s="57" t="s">
        <v>449</v>
      </c>
    </row>
    <row r="838" spans="1:18">
      <c r="A838" s="27">
        <v>712</v>
      </c>
      <c r="B838" s="27" t="s">
        <v>373</v>
      </c>
      <c r="C838" s="27" t="s">
        <v>280</v>
      </c>
      <c r="D838" s="27" t="s">
        <v>244</v>
      </c>
      <c r="E838" s="27"/>
      <c r="F838" s="27"/>
      <c r="G838" s="28"/>
      <c r="H838" s="29" t="s">
        <v>2817</v>
      </c>
      <c r="I838" s="30" t="s">
        <v>2818</v>
      </c>
      <c r="J838" s="31" t="s">
        <v>136</v>
      </c>
      <c r="K838" s="59" t="s">
        <v>2817</v>
      </c>
      <c r="L838" s="62" t="s">
        <v>2818</v>
      </c>
      <c r="M838" s="34" t="s">
        <v>2819</v>
      </c>
      <c r="N838" s="49"/>
      <c r="O838" s="35"/>
      <c r="P838" s="35"/>
      <c r="Q838" s="36"/>
      <c r="R838" s="37"/>
    </row>
    <row r="839" spans="1:18">
      <c r="A839" s="27">
        <v>539</v>
      </c>
      <c r="B839" s="27" t="s">
        <v>131</v>
      </c>
      <c r="C839" s="27" t="s">
        <v>132</v>
      </c>
      <c r="D839" s="27" t="s">
        <v>133</v>
      </c>
      <c r="E839" s="27"/>
      <c r="F839" s="27"/>
      <c r="G839" s="28"/>
      <c r="H839" s="29" t="s">
        <v>2820</v>
      </c>
      <c r="I839" s="30" t="s">
        <v>2821</v>
      </c>
      <c r="J839" s="31" t="s">
        <v>136</v>
      </c>
      <c r="K839" s="32" t="s">
        <v>46</v>
      </c>
      <c r="L839" s="33" t="s">
        <v>45</v>
      </c>
      <c r="M839" s="34" t="s">
        <v>2822</v>
      </c>
      <c r="N839" s="49"/>
      <c r="O839" s="35"/>
      <c r="P839" s="35"/>
      <c r="Q839" s="36"/>
      <c r="R839" s="37" t="s">
        <v>2823</v>
      </c>
    </row>
    <row r="840" spans="1:18">
      <c r="A840" s="27">
        <v>23</v>
      </c>
      <c r="B840" s="27" t="s">
        <v>623</v>
      </c>
      <c r="C840" s="27" t="s">
        <v>178</v>
      </c>
      <c r="D840" s="27" t="s">
        <v>133</v>
      </c>
      <c r="E840" s="27"/>
      <c r="F840" s="27"/>
      <c r="G840" s="28"/>
      <c r="H840" s="29" t="s">
        <v>2824</v>
      </c>
      <c r="I840" s="30" t="s">
        <v>2825</v>
      </c>
      <c r="J840" s="52" t="s">
        <v>136</v>
      </c>
      <c r="K840" s="46"/>
      <c r="L840" s="47"/>
      <c r="M840" s="48"/>
      <c r="N840" s="49"/>
      <c r="O840" s="35"/>
      <c r="P840" s="35"/>
      <c r="Q840" s="36"/>
      <c r="R840" s="37" t="s">
        <v>626</v>
      </c>
    </row>
    <row r="841" spans="1:18">
      <c r="A841" s="27">
        <v>24</v>
      </c>
      <c r="B841" s="27" t="s">
        <v>623</v>
      </c>
      <c r="C841" s="27" t="s">
        <v>178</v>
      </c>
      <c r="D841" s="27" t="s">
        <v>133</v>
      </c>
      <c r="E841" s="27"/>
      <c r="F841" s="27"/>
      <c r="G841" s="28"/>
      <c r="H841" s="29" t="s">
        <v>2826</v>
      </c>
      <c r="I841" s="30" t="s">
        <v>2827</v>
      </c>
      <c r="J841" s="52" t="s">
        <v>136</v>
      </c>
      <c r="K841" s="46"/>
      <c r="L841" s="47"/>
      <c r="M841" s="48"/>
      <c r="N841" s="49"/>
      <c r="O841" s="35"/>
      <c r="P841" s="35"/>
      <c r="Q841" s="36"/>
      <c r="R841" s="37" t="s">
        <v>626</v>
      </c>
    </row>
    <row r="842" spans="1:18">
      <c r="A842" s="27">
        <v>540</v>
      </c>
      <c r="B842" s="27" t="s">
        <v>131</v>
      </c>
      <c r="C842" s="27" t="s">
        <v>132</v>
      </c>
      <c r="D842" s="27" t="s">
        <v>133</v>
      </c>
      <c r="E842" s="27"/>
      <c r="F842" s="27"/>
      <c r="G842" s="28"/>
      <c r="H842" s="29" t="s">
        <v>2828</v>
      </c>
      <c r="I842" s="30" t="s">
        <v>2829</v>
      </c>
      <c r="J842" s="31" t="s">
        <v>136</v>
      </c>
      <c r="K842" s="32" t="s">
        <v>2830</v>
      </c>
      <c r="L842" s="33" t="s">
        <v>2831</v>
      </c>
      <c r="M842" s="34" t="s">
        <v>136</v>
      </c>
      <c r="N842" s="32" t="s">
        <v>2832</v>
      </c>
      <c r="O842" s="35"/>
      <c r="P842" s="35"/>
      <c r="Q842" s="36"/>
      <c r="R842" s="37" t="s">
        <v>2833</v>
      </c>
    </row>
    <row r="843" spans="1:18">
      <c r="A843" s="27">
        <v>541</v>
      </c>
      <c r="B843" s="27" t="s">
        <v>131</v>
      </c>
      <c r="C843" s="27" t="s">
        <v>132</v>
      </c>
      <c r="D843" s="27" t="s">
        <v>133</v>
      </c>
      <c r="E843" s="27"/>
      <c r="F843" s="27"/>
      <c r="G843" s="28"/>
      <c r="H843" s="29" t="s">
        <v>2834</v>
      </c>
      <c r="I843" s="30" t="s">
        <v>2835</v>
      </c>
      <c r="J843" s="31" t="s">
        <v>136</v>
      </c>
      <c r="K843" s="32" t="s">
        <v>2830</v>
      </c>
      <c r="L843" s="33" t="s">
        <v>2831</v>
      </c>
      <c r="M843" s="34" t="s">
        <v>136</v>
      </c>
      <c r="N843" s="32" t="s">
        <v>2832</v>
      </c>
      <c r="O843" s="33" t="s">
        <v>2836</v>
      </c>
      <c r="P843" s="35"/>
      <c r="Q843" s="36"/>
      <c r="R843" s="37" t="s">
        <v>2837</v>
      </c>
    </row>
    <row r="844" spans="1:18">
      <c r="A844" s="27">
        <v>809</v>
      </c>
      <c r="B844" s="27" t="s">
        <v>373</v>
      </c>
      <c r="C844" s="27" t="s">
        <v>280</v>
      </c>
      <c r="D844" s="27" t="s">
        <v>133</v>
      </c>
      <c r="E844" s="27"/>
      <c r="F844" s="27"/>
      <c r="G844" s="28"/>
      <c r="H844" s="29" t="s">
        <v>2838</v>
      </c>
      <c r="I844" s="30" t="s">
        <v>2839</v>
      </c>
      <c r="J844" s="72" t="s">
        <v>136</v>
      </c>
      <c r="K844" s="46"/>
      <c r="L844" s="47"/>
      <c r="M844" s="48"/>
      <c r="N844" s="49"/>
      <c r="O844" s="35"/>
      <c r="P844" s="35"/>
      <c r="Q844" s="36"/>
      <c r="R844" s="37"/>
    </row>
    <row r="845" spans="1:18">
      <c r="A845" s="27">
        <v>461</v>
      </c>
      <c r="B845" s="27" t="s">
        <v>131</v>
      </c>
      <c r="C845" s="27" t="s">
        <v>132</v>
      </c>
      <c r="D845" s="27" t="s">
        <v>244</v>
      </c>
      <c r="E845" s="27"/>
      <c r="F845" s="27" t="s">
        <v>245</v>
      </c>
      <c r="G845" s="28"/>
      <c r="H845" s="64" t="s">
        <v>2840</v>
      </c>
      <c r="I845" s="65" t="s">
        <v>2841</v>
      </c>
      <c r="J845" s="61" t="s">
        <v>136</v>
      </c>
      <c r="K845" s="126" t="s">
        <v>2840</v>
      </c>
      <c r="L845" s="62" t="s">
        <v>2842</v>
      </c>
      <c r="M845" s="63" t="s">
        <v>136</v>
      </c>
      <c r="N845" s="104"/>
      <c r="O845" s="105"/>
      <c r="P845" s="105"/>
      <c r="Q845" s="106"/>
      <c r="R845" s="57" t="s">
        <v>449</v>
      </c>
    </row>
    <row r="846" spans="1:18">
      <c r="A846" s="27">
        <v>868</v>
      </c>
      <c r="B846" s="27" t="s">
        <v>373</v>
      </c>
      <c r="C846" s="27" t="s">
        <v>280</v>
      </c>
      <c r="D846" s="27" t="s">
        <v>133</v>
      </c>
      <c r="E846" s="27"/>
      <c r="F846" s="27"/>
      <c r="G846" s="28"/>
      <c r="H846" s="29" t="s">
        <v>2843</v>
      </c>
      <c r="I846" s="30" t="s">
        <v>2844</v>
      </c>
      <c r="J846" s="31" t="s">
        <v>136</v>
      </c>
      <c r="K846" s="46"/>
      <c r="L846" s="47"/>
      <c r="M846" s="48"/>
      <c r="N846" s="49"/>
      <c r="O846" s="35"/>
      <c r="P846" s="35"/>
      <c r="Q846" s="36"/>
      <c r="R846" s="57" t="s">
        <v>428</v>
      </c>
    </row>
    <row r="847" spans="1:18">
      <c r="A847" s="27">
        <v>766</v>
      </c>
      <c r="B847" s="27" t="s">
        <v>373</v>
      </c>
      <c r="C847" s="27" t="s">
        <v>280</v>
      </c>
      <c r="D847" s="27" t="s">
        <v>133</v>
      </c>
      <c r="E847" s="27"/>
      <c r="F847" s="27"/>
      <c r="G847" s="28"/>
      <c r="H847" s="29" t="s">
        <v>2845</v>
      </c>
      <c r="I847" s="30" t="s">
        <v>2846</v>
      </c>
      <c r="J847" s="72" t="s">
        <v>136</v>
      </c>
      <c r="K847" s="46"/>
      <c r="L847" s="47"/>
      <c r="M847" s="48"/>
      <c r="N847" s="49"/>
      <c r="O847" s="35"/>
      <c r="P847" s="35"/>
      <c r="Q847" s="36"/>
      <c r="R847" s="37"/>
    </row>
    <row r="848" spans="1:18">
      <c r="A848" s="27">
        <v>765</v>
      </c>
      <c r="B848" s="27" t="s">
        <v>373</v>
      </c>
      <c r="C848" s="27" t="s">
        <v>280</v>
      </c>
      <c r="D848" s="27" t="s">
        <v>133</v>
      </c>
      <c r="E848" s="27"/>
      <c r="F848" s="27"/>
      <c r="G848" s="28"/>
      <c r="H848" s="29" t="s">
        <v>2847</v>
      </c>
      <c r="I848" s="30" t="s">
        <v>2848</v>
      </c>
      <c r="J848" s="72" t="s">
        <v>136</v>
      </c>
      <c r="K848" s="46"/>
      <c r="L848" s="47"/>
      <c r="M848" s="48"/>
      <c r="N848" s="49"/>
      <c r="O848" s="35"/>
      <c r="P848" s="35"/>
      <c r="Q848" s="36"/>
      <c r="R848" s="37"/>
    </row>
    <row r="849" spans="1:18">
      <c r="A849" s="27">
        <v>767</v>
      </c>
      <c r="B849" s="27" t="s">
        <v>373</v>
      </c>
      <c r="C849" s="27" t="s">
        <v>280</v>
      </c>
      <c r="D849" s="27" t="s">
        <v>133</v>
      </c>
      <c r="E849" s="27"/>
      <c r="F849" s="27"/>
      <c r="G849" s="28"/>
      <c r="H849" s="29" t="s">
        <v>2847</v>
      </c>
      <c r="I849" s="30" t="s">
        <v>2848</v>
      </c>
      <c r="J849" s="72" t="s">
        <v>136</v>
      </c>
      <c r="K849" s="46"/>
      <c r="L849" s="47"/>
      <c r="M849" s="48"/>
      <c r="N849" s="49"/>
      <c r="O849" s="35"/>
      <c r="P849" s="35"/>
      <c r="Q849" s="36"/>
      <c r="R849" s="37"/>
    </row>
    <row r="850" spans="1:18">
      <c r="A850" s="27">
        <v>768</v>
      </c>
      <c r="B850" s="27" t="s">
        <v>373</v>
      </c>
      <c r="C850" s="27" t="s">
        <v>280</v>
      </c>
      <c r="D850" s="27" t="s">
        <v>133</v>
      </c>
      <c r="E850" s="27"/>
      <c r="F850" s="27"/>
      <c r="G850" s="28"/>
      <c r="H850" s="29" t="s">
        <v>2849</v>
      </c>
      <c r="I850" s="30" t="s">
        <v>2850</v>
      </c>
      <c r="J850" s="72" t="s">
        <v>136</v>
      </c>
      <c r="K850" s="46"/>
      <c r="L850" s="47"/>
      <c r="M850" s="48"/>
      <c r="N850" s="49"/>
      <c r="O850" s="35"/>
      <c r="P850" s="35"/>
      <c r="Q850" s="36"/>
      <c r="R850" s="37"/>
    </row>
    <row r="851" spans="1:18">
      <c r="A851" s="27">
        <v>769</v>
      </c>
      <c r="B851" s="27" t="s">
        <v>373</v>
      </c>
      <c r="C851" s="27" t="s">
        <v>280</v>
      </c>
      <c r="D851" s="27" t="s">
        <v>133</v>
      </c>
      <c r="E851" s="27"/>
      <c r="F851" s="27"/>
      <c r="G851" s="28"/>
      <c r="H851" s="29" t="s">
        <v>2851</v>
      </c>
      <c r="I851" s="30" t="s">
        <v>2852</v>
      </c>
      <c r="J851" s="72" t="s">
        <v>136</v>
      </c>
      <c r="K851" s="46"/>
      <c r="L851" s="47"/>
      <c r="M851" s="48"/>
      <c r="N851" s="49"/>
      <c r="O851" s="35"/>
      <c r="P851" s="35"/>
      <c r="Q851" s="36"/>
      <c r="R851" s="37"/>
    </row>
    <row r="852" spans="1:18">
      <c r="A852" s="27">
        <v>770</v>
      </c>
      <c r="B852" s="27" t="s">
        <v>373</v>
      </c>
      <c r="C852" s="27" t="s">
        <v>280</v>
      </c>
      <c r="D852" s="27" t="s">
        <v>133</v>
      </c>
      <c r="E852" s="27"/>
      <c r="F852" s="27"/>
      <c r="G852" s="28"/>
      <c r="H852" s="29" t="s">
        <v>2853</v>
      </c>
      <c r="I852" s="30" t="s">
        <v>2854</v>
      </c>
      <c r="J852" s="72" t="s">
        <v>136</v>
      </c>
      <c r="K852" s="46"/>
      <c r="L852" s="47"/>
      <c r="M852" s="48"/>
      <c r="N852" s="49"/>
      <c r="O852" s="35"/>
      <c r="P852" s="35"/>
      <c r="Q852" s="36"/>
      <c r="R852" s="37"/>
    </row>
    <row r="853" spans="1:18">
      <c r="A853" s="27">
        <v>771</v>
      </c>
      <c r="B853" s="27" t="s">
        <v>373</v>
      </c>
      <c r="C853" s="27" t="s">
        <v>280</v>
      </c>
      <c r="D853" s="27" t="s">
        <v>133</v>
      </c>
      <c r="E853" s="27"/>
      <c r="F853" s="27"/>
      <c r="G853" s="28"/>
      <c r="H853" s="29" t="s">
        <v>2855</v>
      </c>
      <c r="I853" s="30" t="s">
        <v>2856</v>
      </c>
      <c r="J853" s="72" t="s">
        <v>136</v>
      </c>
      <c r="K853" s="46"/>
      <c r="L853" s="47"/>
      <c r="M853" s="48"/>
      <c r="N853" s="49"/>
      <c r="O853" s="35"/>
      <c r="P853" s="35"/>
      <c r="Q853" s="36"/>
      <c r="R853" s="37"/>
    </row>
    <row r="854" spans="1:18">
      <c r="A854" s="27">
        <v>772</v>
      </c>
      <c r="B854" s="27" t="s">
        <v>373</v>
      </c>
      <c r="C854" s="27" t="s">
        <v>280</v>
      </c>
      <c r="D854" s="27" t="s">
        <v>133</v>
      </c>
      <c r="E854" s="27"/>
      <c r="F854" s="27"/>
      <c r="G854" s="28"/>
      <c r="H854" s="29" t="s">
        <v>2857</v>
      </c>
      <c r="I854" s="30" t="s">
        <v>2858</v>
      </c>
      <c r="J854" s="72" t="s">
        <v>136</v>
      </c>
      <c r="K854" s="46"/>
      <c r="L854" s="47"/>
      <c r="M854" s="48"/>
      <c r="N854" s="49"/>
      <c r="O854" s="35"/>
      <c r="P854" s="35"/>
      <c r="Q854" s="36"/>
      <c r="R854" s="37"/>
    </row>
    <row r="855" spans="1:18">
      <c r="A855" s="27">
        <v>773</v>
      </c>
      <c r="B855" s="27" t="s">
        <v>373</v>
      </c>
      <c r="C855" s="27" t="s">
        <v>280</v>
      </c>
      <c r="D855" s="27" t="s">
        <v>133</v>
      </c>
      <c r="E855" s="27"/>
      <c r="F855" s="27"/>
      <c r="G855" s="28"/>
      <c r="H855" s="29" t="s">
        <v>2859</v>
      </c>
      <c r="I855" s="30" t="s">
        <v>2860</v>
      </c>
      <c r="J855" s="72" t="s">
        <v>136</v>
      </c>
      <c r="K855" s="46"/>
      <c r="L855" s="47"/>
      <c r="M855" s="48"/>
      <c r="N855" s="49"/>
      <c r="O855" s="35"/>
      <c r="P855" s="35"/>
      <c r="Q855" s="36"/>
      <c r="R855" s="37"/>
    </row>
    <row r="856" spans="1:18">
      <c r="A856" s="27">
        <v>774</v>
      </c>
      <c r="B856" s="27" t="s">
        <v>373</v>
      </c>
      <c r="C856" s="27" t="s">
        <v>280</v>
      </c>
      <c r="D856" s="27" t="s">
        <v>133</v>
      </c>
      <c r="E856" s="27"/>
      <c r="F856" s="27"/>
      <c r="G856" s="28"/>
      <c r="H856" s="29" t="s">
        <v>2861</v>
      </c>
      <c r="I856" s="30" t="s">
        <v>2862</v>
      </c>
      <c r="J856" s="72" t="s">
        <v>136</v>
      </c>
      <c r="K856" s="46"/>
      <c r="L856" s="47"/>
      <c r="M856" s="48"/>
      <c r="N856" s="49"/>
      <c r="O856" s="35"/>
      <c r="P856" s="35"/>
      <c r="Q856" s="36"/>
      <c r="R856" s="37"/>
    </row>
    <row r="857" spans="1:18">
      <c r="A857" s="27">
        <v>775</v>
      </c>
      <c r="B857" s="27" t="s">
        <v>373</v>
      </c>
      <c r="C857" s="27" t="s">
        <v>280</v>
      </c>
      <c r="D857" s="27" t="s">
        <v>133</v>
      </c>
      <c r="E857" s="27"/>
      <c r="F857" s="27"/>
      <c r="G857" s="28"/>
      <c r="H857" s="29" t="s">
        <v>2863</v>
      </c>
      <c r="I857" s="30" t="s">
        <v>2864</v>
      </c>
      <c r="J857" s="72" t="s">
        <v>136</v>
      </c>
      <c r="K857" s="46"/>
      <c r="L857" s="47"/>
      <c r="M857" s="48"/>
      <c r="N857" s="49"/>
      <c r="O857" s="35"/>
      <c r="P857" s="35"/>
      <c r="Q857" s="36"/>
      <c r="R857" s="37"/>
    </row>
    <row r="858" spans="1:18">
      <c r="A858" s="27">
        <v>776</v>
      </c>
      <c r="B858" s="27" t="s">
        <v>373</v>
      </c>
      <c r="C858" s="27" t="s">
        <v>280</v>
      </c>
      <c r="D858" s="27" t="s">
        <v>133</v>
      </c>
      <c r="E858" s="27"/>
      <c r="F858" s="27"/>
      <c r="G858" s="28"/>
      <c r="H858" s="29" t="s">
        <v>2865</v>
      </c>
      <c r="I858" s="30" t="s">
        <v>2866</v>
      </c>
      <c r="J858" s="72" t="s">
        <v>136</v>
      </c>
      <c r="K858" s="46"/>
      <c r="L858" s="47"/>
      <c r="M858" s="48"/>
      <c r="N858" s="49"/>
      <c r="O858" s="35"/>
      <c r="P858" s="35"/>
      <c r="Q858" s="36"/>
      <c r="R858" s="37"/>
    </row>
    <row r="859" spans="1:18">
      <c r="A859" s="27">
        <v>854</v>
      </c>
      <c r="B859" s="27" t="s">
        <v>373</v>
      </c>
      <c r="C859" s="27" t="s">
        <v>280</v>
      </c>
      <c r="D859" s="27" t="s">
        <v>133</v>
      </c>
      <c r="E859" s="27"/>
      <c r="F859" s="27"/>
      <c r="G859" s="28"/>
      <c r="H859" s="29" t="s">
        <v>2867</v>
      </c>
      <c r="I859" s="30" t="s">
        <v>2868</v>
      </c>
      <c r="J859" s="31" t="s">
        <v>136</v>
      </c>
      <c r="K859" s="46"/>
      <c r="L859" s="47"/>
      <c r="M859" s="48"/>
      <c r="N859" s="49"/>
      <c r="O859" s="35"/>
      <c r="P859" s="35"/>
      <c r="Q859" s="36"/>
      <c r="R859" s="57"/>
    </row>
    <row r="860" spans="1:18">
      <c r="A860" s="27">
        <v>890</v>
      </c>
      <c r="B860" s="27" t="s">
        <v>373</v>
      </c>
      <c r="C860" s="27" t="s">
        <v>280</v>
      </c>
      <c r="D860" s="27" t="s">
        <v>133</v>
      </c>
      <c r="E860" s="27"/>
      <c r="F860" s="27"/>
      <c r="G860" s="28"/>
      <c r="H860" s="29" t="s">
        <v>2869</v>
      </c>
      <c r="I860" s="30" t="s">
        <v>2870</v>
      </c>
      <c r="J860" s="31" t="s">
        <v>136</v>
      </c>
      <c r="K860" s="46"/>
      <c r="L860" s="47"/>
      <c r="M860" s="48"/>
      <c r="N860" s="49"/>
      <c r="O860" s="35"/>
      <c r="P860" s="35"/>
      <c r="Q860" s="36"/>
      <c r="R860" s="57" t="s">
        <v>1149</v>
      </c>
    </row>
    <row r="861" spans="1:18">
      <c r="A861" s="27">
        <v>542</v>
      </c>
      <c r="B861" s="27" t="s">
        <v>131</v>
      </c>
      <c r="C861" s="27" t="s">
        <v>132</v>
      </c>
      <c r="D861" s="27" t="s">
        <v>133</v>
      </c>
      <c r="E861" s="27"/>
      <c r="F861" s="27"/>
      <c r="G861" s="28"/>
      <c r="H861" s="29" t="s">
        <v>2871</v>
      </c>
      <c r="I861" s="30" t="s">
        <v>2872</v>
      </c>
      <c r="J861" s="31" t="s">
        <v>136</v>
      </c>
      <c r="K861" s="32" t="s">
        <v>2830</v>
      </c>
      <c r="L861" s="33" t="s">
        <v>2831</v>
      </c>
      <c r="M861" s="34" t="s">
        <v>136</v>
      </c>
      <c r="N861" s="32" t="s">
        <v>2832</v>
      </c>
      <c r="O861" s="33" t="s">
        <v>2873</v>
      </c>
      <c r="P861" s="35"/>
      <c r="Q861" s="36"/>
      <c r="R861" s="37" t="s">
        <v>2874</v>
      </c>
    </row>
    <row r="862" spans="1:18">
      <c r="A862" s="27">
        <v>462</v>
      </c>
      <c r="B862" s="27" t="s">
        <v>131</v>
      </c>
      <c r="C862" s="27" t="s">
        <v>132</v>
      </c>
      <c r="D862" s="27" t="s">
        <v>244</v>
      </c>
      <c r="E862" s="27" t="s">
        <v>245</v>
      </c>
      <c r="F862" s="27"/>
      <c r="G862" s="28"/>
      <c r="H862" s="55" t="s">
        <v>2875</v>
      </c>
      <c r="I862" s="48" t="s">
        <v>2876</v>
      </c>
      <c r="J862" s="52" t="s">
        <v>136</v>
      </c>
      <c r="K862" s="32" t="s">
        <v>2877</v>
      </c>
      <c r="L862" s="33" t="s">
        <v>2876</v>
      </c>
      <c r="M862" s="56" t="s">
        <v>136</v>
      </c>
      <c r="N862" s="49"/>
      <c r="O862" s="35"/>
      <c r="P862" s="35"/>
      <c r="Q862" s="36"/>
      <c r="R862" s="57" t="s">
        <v>485</v>
      </c>
    </row>
    <row r="863" spans="1:18">
      <c r="A863" s="27">
        <v>543</v>
      </c>
      <c r="B863" s="27" t="s">
        <v>131</v>
      </c>
      <c r="C863" s="27" t="s">
        <v>132</v>
      </c>
      <c r="D863" s="27" t="s">
        <v>133</v>
      </c>
      <c r="E863" s="27"/>
      <c r="F863" s="27"/>
      <c r="G863" s="28"/>
      <c r="H863" s="29" t="s">
        <v>2878</v>
      </c>
      <c r="I863" s="30" t="s">
        <v>2879</v>
      </c>
      <c r="J863" s="31" t="s">
        <v>136</v>
      </c>
      <c r="K863" s="46"/>
      <c r="L863" s="47"/>
      <c r="M863" s="48"/>
      <c r="N863" s="49"/>
      <c r="O863" s="35"/>
      <c r="P863" s="35"/>
      <c r="Q863" s="36"/>
      <c r="R863" s="37"/>
    </row>
    <row r="864" spans="1:18">
      <c r="A864" s="27">
        <v>25</v>
      </c>
      <c r="B864" s="27" t="s">
        <v>623</v>
      </c>
      <c r="C864" s="27" t="s">
        <v>178</v>
      </c>
      <c r="D864" s="27" t="s">
        <v>133</v>
      </c>
      <c r="E864" s="27"/>
      <c r="F864" s="27"/>
      <c r="G864" s="28"/>
      <c r="H864" s="29" t="s">
        <v>2880</v>
      </c>
      <c r="I864" s="30" t="s">
        <v>2881</v>
      </c>
      <c r="J864" s="52" t="s">
        <v>136</v>
      </c>
      <c r="K864" s="46"/>
      <c r="L864" s="47"/>
      <c r="M864" s="48"/>
      <c r="N864" s="49"/>
      <c r="O864" s="35"/>
      <c r="P864" s="35"/>
      <c r="Q864" s="36"/>
      <c r="R864" s="37" t="s">
        <v>626</v>
      </c>
    </row>
    <row r="865" spans="1:18">
      <c r="A865" s="27">
        <v>3</v>
      </c>
      <c r="B865" s="27" t="s">
        <v>177</v>
      </c>
      <c r="C865" s="27" t="s">
        <v>178</v>
      </c>
      <c r="D865" s="27" t="s">
        <v>244</v>
      </c>
      <c r="E865" s="27" t="s">
        <v>245</v>
      </c>
      <c r="F865" s="27" t="s">
        <v>245</v>
      </c>
      <c r="G865" s="28"/>
      <c r="H865" s="96" t="s">
        <v>2882</v>
      </c>
      <c r="I865" s="97" t="s">
        <v>2883</v>
      </c>
      <c r="J865" s="52" t="s">
        <v>136</v>
      </c>
      <c r="K865" s="98" t="s">
        <v>2884</v>
      </c>
      <c r="L865" s="99" t="s">
        <v>2885</v>
      </c>
      <c r="M865" s="34" t="s">
        <v>136</v>
      </c>
      <c r="N865" s="49"/>
      <c r="O865" s="35"/>
      <c r="P865" s="35"/>
      <c r="Q865" s="36"/>
      <c r="R865" s="37"/>
    </row>
    <row r="866" spans="1:18">
      <c r="A866" s="27">
        <v>810</v>
      </c>
      <c r="B866" s="27" t="s">
        <v>373</v>
      </c>
      <c r="C866" s="27" t="s">
        <v>280</v>
      </c>
      <c r="D866" s="27" t="s">
        <v>133</v>
      </c>
      <c r="E866" s="27"/>
      <c r="F866" s="27"/>
      <c r="G866" s="28"/>
      <c r="H866" s="29" t="s">
        <v>2886</v>
      </c>
      <c r="I866" s="30" t="s">
        <v>2887</v>
      </c>
      <c r="J866" s="72" t="s">
        <v>136</v>
      </c>
      <c r="K866" s="59" t="s">
        <v>2888</v>
      </c>
      <c r="L866" s="33" t="s">
        <v>2889</v>
      </c>
      <c r="M866" s="34" t="s">
        <v>136</v>
      </c>
      <c r="N866" s="49"/>
      <c r="O866" s="35"/>
      <c r="P866" s="35"/>
      <c r="Q866" s="36"/>
      <c r="R866" s="37"/>
    </row>
    <row r="867" spans="1:18">
      <c r="A867" s="27">
        <v>2</v>
      </c>
      <c r="B867" s="27" t="s">
        <v>177</v>
      </c>
      <c r="C867" s="27" t="s">
        <v>178</v>
      </c>
      <c r="D867" s="27" t="s">
        <v>244</v>
      </c>
      <c r="E867" s="27" t="s">
        <v>245</v>
      </c>
      <c r="F867" s="27" t="s">
        <v>245</v>
      </c>
      <c r="G867" s="28"/>
      <c r="H867" s="96" t="s">
        <v>2890</v>
      </c>
      <c r="I867" s="97" t="s">
        <v>2891</v>
      </c>
      <c r="J867" s="52" t="s">
        <v>136</v>
      </c>
      <c r="K867" s="98" t="s">
        <v>2892</v>
      </c>
      <c r="L867" s="99" t="s">
        <v>2893</v>
      </c>
      <c r="M867" s="34" t="s">
        <v>136</v>
      </c>
      <c r="N867" s="49"/>
      <c r="O867" s="35"/>
      <c r="P867" s="35"/>
      <c r="Q867" s="36"/>
      <c r="R867" s="37"/>
    </row>
    <row r="868" spans="1:18">
      <c r="A868" s="27">
        <v>871</v>
      </c>
      <c r="B868" s="27" t="s">
        <v>373</v>
      </c>
      <c r="C868" s="27" t="s">
        <v>280</v>
      </c>
      <c r="D868" s="27" t="s">
        <v>133</v>
      </c>
      <c r="E868" s="27"/>
      <c r="F868" s="27"/>
      <c r="G868" s="28"/>
      <c r="H868" s="29" t="s">
        <v>2894</v>
      </c>
      <c r="I868" s="30" t="s">
        <v>2895</v>
      </c>
      <c r="J868" s="31" t="s">
        <v>136</v>
      </c>
      <c r="K868" s="46"/>
      <c r="L868" s="47"/>
      <c r="M868" s="48"/>
      <c r="N868" s="49"/>
      <c r="O868" s="35"/>
      <c r="P868" s="35"/>
      <c r="Q868" s="36"/>
      <c r="R868" s="57" t="s">
        <v>428</v>
      </c>
    </row>
    <row r="869" spans="1:18">
      <c r="A869" s="27">
        <v>463</v>
      </c>
      <c r="B869" s="27" t="s">
        <v>131</v>
      </c>
      <c r="C869" s="27" t="s">
        <v>132</v>
      </c>
      <c r="D869" s="27" t="s">
        <v>244</v>
      </c>
      <c r="E869" s="27" t="s">
        <v>245</v>
      </c>
      <c r="F869" s="27"/>
      <c r="G869" s="28"/>
      <c r="H869" s="55" t="s">
        <v>2896</v>
      </c>
      <c r="I869" s="48" t="s">
        <v>2897</v>
      </c>
      <c r="J869" s="52" t="s">
        <v>136</v>
      </c>
      <c r="K869" s="32" t="s">
        <v>2898</v>
      </c>
      <c r="L869" s="33" t="s">
        <v>2897</v>
      </c>
      <c r="M869" s="56" t="s">
        <v>136</v>
      </c>
      <c r="N869" s="49"/>
      <c r="O869" s="35"/>
      <c r="P869" s="35"/>
      <c r="Q869" s="36"/>
      <c r="R869" s="57" t="s">
        <v>485</v>
      </c>
    </row>
    <row r="870" spans="1:18">
      <c r="A870" s="27">
        <v>872</v>
      </c>
      <c r="B870" s="27" t="s">
        <v>373</v>
      </c>
      <c r="C870" s="27" t="s">
        <v>280</v>
      </c>
      <c r="D870" s="27" t="s">
        <v>133</v>
      </c>
      <c r="E870" s="27"/>
      <c r="F870" s="27"/>
      <c r="G870" s="28"/>
      <c r="H870" s="29" t="s">
        <v>2899</v>
      </c>
      <c r="I870" s="30" t="s">
        <v>2900</v>
      </c>
      <c r="J870" s="31" t="s">
        <v>136</v>
      </c>
      <c r="K870" s="46"/>
      <c r="L870" s="47"/>
      <c r="M870" s="48"/>
      <c r="N870" s="49"/>
      <c r="O870" s="35"/>
      <c r="P870" s="35"/>
      <c r="Q870" s="36"/>
      <c r="R870" s="57" t="s">
        <v>428</v>
      </c>
    </row>
    <row r="871" spans="1:18">
      <c r="A871" s="27">
        <v>464</v>
      </c>
      <c r="B871" s="27" t="s">
        <v>131</v>
      </c>
      <c r="C871" s="27" t="s">
        <v>132</v>
      </c>
      <c r="D871" s="27" t="s">
        <v>244</v>
      </c>
      <c r="E871" s="27" t="s">
        <v>245</v>
      </c>
      <c r="F871" s="27"/>
      <c r="G871" s="28"/>
      <c r="H871" s="55" t="s">
        <v>2901</v>
      </c>
      <c r="I871" s="48" t="s">
        <v>2902</v>
      </c>
      <c r="J871" s="52" t="s">
        <v>136</v>
      </c>
      <c r="K871" s="32" t="s">
        <v>2903</v>
      </c>
      <c r="L871" s="33" t="s">
        <v>2902</v>
      </c>
      <c r="M871" s="56" t="s">
        <v>136</v>
      </c>
      <c r="N871" s="49"/>
      <c r="O871" s="35"/>
      <c r="P871" s="35"/>
      <c r="Q871" s="36"/>
      <c r="R871" s="57" t="s">
        <v>485</v>
      </c>
    </row>
    <row r="872" spans="1:18">
      <c r="A872" s="27">
        <v>26</v>
      </c>
      <c r="B872" s="27" t="s">
        <v>623</v>
      </c>
      <c r="C872" s="27" t="s">
        <v>178</v>
      </c>
      <c r="D872" s="27" t="s">
        <v>133</v>
      </c>
      <c r="E872" s="27"/>
      <c r="F872" s="27"/>
      <c r="G872" s="28"/>
      <c r="H872" s="29" t="s">
        <v>2904</v>
      </c>
      <c r="I872" s="30" t="s">
        <v>2905</v>
      </c>
      <c r="J872" s="52" t="s">
        <v>136</v>
      </c>
      <c r="K872" s="46"/>
      <c r="L872" s="47"/>
      <c r="M872" s="48"/>
      <c r="N872" s="49"/>
      <c r="O872" s="35"/>
      <c r="P872" s="35"/>
      <c r="Q872" s="36"/>
      <c r="R872" s="37" t="s">
        <v>626</v>
      </c>
    </row>
    <row r="873" spans="1:18">
      <c r="A873" s="27">
        <v>27</v>
      </c>
      <c r="B873" s="27" t="s">
        <v>623</v>
      </c>
      <c r="C873" s="27" t="s">
        <v>178</v>
      </c>
      <c r="D873" s="27" t="s">
        <v>133</v>
      </c>
      <c r="E873" s="27"/>
      <c r="F873" s="27"/>
      <c r="G873" s="28"/>
      <c r="H873" s="29" t="s">
        <v>2906</v>
      </c>
      <c r="I873" s="30" t="s">
        <v>2907</v>
      </c>
      <c r="J873" s="52" t="s">
        <v>136</v>
      </c>
      <c r="K873" s="46"/>
      <c r="L873" s="47"/>
      <c r="M873" s="48"/>
      <c r="N873" s="49"/>
      <c r="O873" s="35"/>
      <c r="P873" s="35"/>
      <c r="Q873" s="36"/>
      <c r="R873" s="37" t="s">
        <v>626</v>
      </c>
    </row>
    <row r="874" spans="1:18">
      <c r="A874" s="27">
        <v>544</v>
      </c>
      <c r="B874" s="27" t="s">
        <v>131</v>
      </c>
      <c r="C874" s="27" t="s">
        <v>132</v>
      </c>
      <c r="D874" s="27" t="s">
        <v>133</v>
      </c>
      <c r="E874" s="27"/>
      <c r="F874" s="27"/>
      <c r="G874" s="28"/>
      <c r="H874" s="29" t="s">
        <v>2908</v>
      </c>
      <c r="I874" s="30" t="s">
        <v>2909</v>
      </c>
      <c r="J874" s="31" t="s">
        <v>136</v>
      </c>
      <c r="K874" s="32" t="s">
        <v>1314</v>
      </c>
      <c r="L874" s="33" t="s">
        <v>1315</v>
      </c>
      <c r="M874" s="34" t="s">
        <v>136</v>
      </c>
      <c r="N874" s="49"/>
      <c r="O874" s="35"/>
      <c r="P874" s="35"/>
      <c r="Q874" s="71" t="s">
        <v>2910</v>
      </c>
      <c r="R874" s="37" t="s">
        <v>2911</v>
      </c>
    </row>
    <row r="875" spans="1:18">
      <c r="A875" s="27">
        <v>469</v>
      </c>
      <c r="B875" s="27" t="s">
        <v>131</v>
      </c>
      <c r="C875" s="27" t="s">
        <v>132</v>
      </c>
      <c r="D875" s="27" t="s">
        <v>244</v>
      </c>
      <c r="E875" s="27" t="s">
        <v>245</v>
      </c>
      <c r="F875" s="27" t="s">
        <v>245</v>
      </c>
      <c r="G875" s="28"/>
      <c r="H875" s="64" t="s">
        <v>2912</v>
      </c>
      <c r="I875" s="65" t="s">
        <v>2913</v>
      </c>
      <c r="J875" s="31" t="s">
        <v>136</v>
      </c>
      <c r="K875" s="67" t="s">
        <v>2914</v>
      </c>
      <c r="L875" s="62" t="s">
        <v>2915</v>
      </c>
      <c r="M875" s="60" t="s">
        <v>136</v>
      </c>
      <c r="N875" s="104"/>
      <c r="O875" s="105"/>
      <c r="P875" s="105"/>
      <c r="Q875" s="106"/>
      <c r="R875" s="57" t="s">
        <v>2916</v>
      </c>
    </row>
    <row r="876" spans="1:18">
      <c r="A876" s="27">
        <v>720</v>
      </c>
      <c r="B876" s="27" t="s">
        <v>373</v>
      </c>
      <c r="C876" s="27" t="s">
        <v>280</v>
      </c>
      <c r="D876" s="27" t="s">
        <v>133</v>
      </c>
      <c r="E876" s="27"/>
      <c r="F876" s="27"/>
      <c r="G876" s="28"/>
      <c r="H876" s="29" t="s">
        <v>2917</v>
      </c>
      <c r="I876" s="30" t="s">
        <v>2918</v>
      </c>
      <c r="J876" s="31" t="s">
        <v>136</v>
      </c>
      <c r="K876" s="59" t="s">
        <v>477</v>
      </c>
      <c r="L876" s="62" t="s">
        <v>478</v>
      </c>
      <c r="M876" s="60" t="s">
        <v>136</v>
      </c>
      <c r="N876" s="49"/>
      <c r="O876" s="35"/>
      <c r="P876" s="35"/>
      <c r="Q876" s="36"/>
      <c r="R876" s="37"/>
    </row>
    <row r="877" spans="1:18">
      <c r="A877" s="27">
        <v>560</v>
      </c>
      <c r="B877" s="27" t="s">
        <v>131</v>
      </c>
      <c r="C877" s="27" t="s">
        <v>132</v>
      </c>
      <c r="D877" s="27" t="s">
        <v>133</v>
      </c>
      <c r="E877" s="27"/>
      <c r="F877" s="27"/>
      <c r="G877" s="28"/>
      <c r="H877" s="55" t="s">
        <v>2919</v>
      </c>
      <c r="I877" s="48" t="s">
        <v>2920</v>
      </c>
      <c r="J877" s="31" t="s">
        <v>136</v>
      </c>
      <c r="K877" s="32" t="s">
        <v>181</v>
      </c>
      <c r="L877" s="33" t="s">
        <v>182</v>
      </c>
      <c r="M877" s="34" t="s">
        <v>136</v>
      </c>
      <c r="N877" s="49"/>
      <c r="O877" s="53" t="s">
        <v>2921</v>
      </c>
      <c r="P877" s="35"/>
      <c r="Q877" s="36"/>
      <c r="R877" s="37" t="s">
        <v>184</v>
      </c>
    </row>
    <row r="878" spans="1:18">
      <c r="A878" s="27">
        <v>561</v>
      </c>
      <c r="B878" s="27" t="s">
        <v>131</v>
      </c>
      <c r="C878" s="27" t="s">
        <v>132</v>
      </c>
      <c r="D878" s="27" t="s">
        <v>133</v>
      </c>
      <c r="E878" s="27"/>
      <c r="F878" s="27"/>
      <c r="G878" s="28"/>
      <c r="H878" s="55" t="s">
        <v>2922</v>
      </c>
      <c r="I878" s="48" t="s">
        <v>2923</v>
      </c>
      <c r="J878" s="31" t="s">
        <v>136</v>
      </c>
      <c r="K878" s="32" t="s">
        <v>181</v>
      </c>
      <c r="L878" s="33" t="s">
        <v>182</v>
      </c>
      <c r="M878" s="34" t="s">
        <v>136</v>
      </c>
      <c r="N878" s="49"/>
      <c r="O878" s="53" t="s">
        <v>2924</v>
      </c>
      <c r="P878" s="35"/>
      <c r="Q878" s="36"/>
      <c r="R878" s="37" t="s">
        <v>184</v>
      </c>
    </row>
    <row r="879" spans="1:18">
      <c r="A879" s="27">
        <v>562</v>
      </c>
      <c r="B879" s="27" t="s">
        <v>131</v>
      </c>
      <c r="C879" s="27" t="s">
        <v>132</v>
      </c>
      <c r="D879" s="27" t="s">
        <v>133</v>
      </c>
      <c r="E879" s="27"/>
      <c r="F879" s="27"/>
      <c r="G879" s="28"/>
      <c r="H879" s="55" t="s">
        <v>2925</v>
      </c>
      <c r="I879" s="48" t="s">
        <v>2926</v>
      </c>
      <c r="J879" s="31" t="s">
        <v>136</v>
      </c>
      <c r="K879" s="32" t="s">
        <v>181</v>
      </c>
      <c r="L879" s="33" t="s">
        <v>182</v>
      </c>
      <c r="M879" s="34" t="s">
        <v>136</v>
      </c>
      <c r="N879" s="49"/>
      <c r="O879" s="53" t="s">
        <v>2927</v>
      </c>
      <c r="P879" s="35"/>
      <c r="Q879" s="36"/>
      <c r="R879" s="37" t="s">
        <v>184</v>
      </c>
    </row>
    <row r="880" spans="1:18">
      <c r="A880" s="27">
        <v>563</v>
      </c>
      <c r="B880" s="27" t="s">
        <v>131</v>
      </c>
      <c r="C880" s="27" t="s">
        <v>132</v>
      </c>
      <c r="D880" s="27" t="s">
        <v>133</v>
      </c>
      <c r="E880" s="27"/>
      <c r="F880" s="27"/>
      <c r="G880" s="28"/>
      <c r="H880" s="55" t="s">
        <v>2928</v>
      </c>
      <c r="I880" s="48" t="s">
        <v>2929</v>
      </c>
      <c r="J880" s="31" t="s">
        <v>136</v>
      </c>
      <c r="K880" s="32" t="s">
        <v>181</v>
      </c>
      <c r="L880" s="33" t="s">
        <v>182</v>
      </c>
      <c r="M880" s="34" t="s">
        <v>136</v>
      </c>
      <c r="N880" s="49"/>
      <c r="O880" s="53" t="s">
        <v>2930</v>
      </c>
      <c r="P880" s="35"/>
      <c r="Q880" s="36"/>
      <c r="R880" s="37" t="s">
        <v>184</v>
      </c>
    </row>
    <row r="881" spans="1:18">
      <c r="A881" s="27">
        <v>564</v>
      </c>
      <c r="B881" s="27" t="s">
        <v>131</v>
      </c>
      <c r="C881" s="27" t="s">
        <v>132</v>
      </c>
      <c r="D881" s="27" t="s">
        <v>133</v>
      </c>
      <c r="E881" s="27"/>
      <c r="F881" s="27"/>
      <c r="G881" s="28"/>
      <c r="H881" s="55" t="s">
        <v>2931</v>
      </c>
      <c r="I881" s="48" t="s">
        <v>2932</v>
      </c>
      <c r="J881" s="31" t="s">
        <v>136</v>
      </c>
      <c r="K881" s="32" t="s">
        <v>181</v>
      </c>
      <c r="L881" s="33" t="s">
        <v>182</v>
      </c>
      <c r="M881" s="34" t="s">
        <v>136</v>
      </c>
      <c r="N881" s="49"/>
      <c r="O881" s="53" t="s">
        <v>2933</v>
      </c>
      <c r="P881" s="100"/>
      <c r="Q881" s="36"/>
      <c r="R881" s="37" t="s">
        <v>184</v>
      </c>
    </row>
    <row r="882" spans="1:18">
      <c r="A882" s="27">
        <v>565</v>
      </c>
      <c r="B882" s="27" t="s">
        <v>131</v>
      </c>
      <c r="C882" s="27" t="s">
        <v>132</v>
      </c>
      <c r="D882" s="27" t="s">
        <v>133</v>
      </c>
      <c r="E882" s="27"/>
      <c r="F882" s="27"/>
      <c r="G882" s="28"/>
      <c r="H882" s="55" t="s">
        <v>2934</v>
      </c>
      <c r="I882" s="48" t="s">
        <v>2935</v>
      </c>
      <c r="J882" s="31" t="s">
        <v>136</v>
      </c>
      <c r="K882" s="32" t="s">
        <v>181</v>
      </c>
      <c r="L882" s="33" t="s">
        <v>182</v>
      </c>
      <c r="M882" s="34" t="s">
        <v>136</v>
      </c>
      <c r="N882" s="49"/>
      <c r="O882" s="53" t="s">
        <v>2936</v>
      </c>
      <c r="P882" s="35"/>
      <c r="Q882" s="36"/>
      <c r="R882" s="37" t="s">
        <v>184</v>
      </c>
    </row>
    <row r="883" spans="1:18">
      <c r="A883" s="27">
        <v>566</v>
      </c>
      <c r="B883" s="27" t="s">
        <v>131</v>
      </c>
      <c r="C883" s="27" t="s">
        <v>132</v>
      </c>
      <c r="D883" s="27" t="s">
        <v>133</v>
      </c>
      <c r="E883" s="27"/>
      <c r="F883" s="27"/>
      <c r="G883" s="28"/>
      <c r="H883" s="55" t="s">
        <v>2937</v>
      </c>
      <c r="I883" s="48" t="s">
        <v>2938</v>
      </c>
      <c r="J883" s="31" t="s">
        <v>136</v>
      </c>
      <c r="K883" s="32" t="s">
        <v>181</v>
      </c>
      <c r="L883" s="33" t="s">
        <v>182</v>
      </c>
      <c r="M883" s="34" t="s">
        <v>136</v>
      </c>
      <c r="N883" s="49"/>
      <c r="O883" s="53" t="s">
        <v>2939</v>
      </c>
      <c r="P883" s="35"/>
      <c r="Q883" s="36"/>
      <c r="R883" s="37" t="s">
        <v>184</v>
      </c>
    </row>
    <row r="884" spans="1:18">
      <c r="A884" s="27">
        <v>567</v>
      </c>
      <c r="B884" s="27" t="s">
        <v>131</v>
      </c>
      <c r="C884" s="27" t="s">
        <v>132</v>
      </c>
      <c r="D884" s="27" t="s">
        <v>133</v>
      </c>
      <c r="E884" s="27"/>
      <c r="F884" s="27"/>
      <c r="G884" s="28"/>
      <c r="H884" s="55" t="s">
        <v>2940</v>
      </c>
      <c r="I884" s="48" t="s">
        <v>2941</v>
      </c>
      <c r="J884" s="31" t="s">
        <v>136</v>
      </c>
      <c r="K884" s="32" t="s">
        <v>181</v>
      </c>
      <c r="L884" s="33" t="s">
        <v>182</v>
      </c>
      <c r="M884" s="34" t="s">
        <v>136</v>
      </c>
      <c r="N884" s="49"/>
      <c r="O884" s="53" t="s">
        <v>2942</v>
      </c>
      <c r="P884" s="100"/>
      <c r="Q884" s="36"/>
      <c r="R884" s="37" t="s">
        <v>184</v>
      </c>
    </row>
    <row r="885" spans="1:18">
      <c r="A885" s="27">
        <v>568</v>
      </c>
      <c r="B885" s="27" t="s">
        <v>131</v>
      </c>
      <c r="C885" s="27" t="s">
        <v>132</v>
      </c>
      <c r="D885" s="27" t="s">
        <v>133</v>
      </c>
      <c r="E885" s="27"/>
      <c r="F885" s="27"/>
      <c r="G885" s="28"/>
      <c r="H885" s="55" t="s">
        <v>2943</v>
      </c>
      <c r="I885" s="48" t="s">
        <v>2944</v>
      </c>
      <c r="J885" s="31" t="s">
        <v>136</v>
      </c>
      <c r="K885" s="32" t="s">
        <v>181</v>
      </c>
      <c r="L885" s="33" t="s">
        <v>182</v>
      </c>
      <c r="M885" s="34" t="s">
        <v>136</v>
      </c>
      <c r="N885" s="127"/>
      <c r="O885" s="53" t="s">
        <v>2945</v>
      </c>
      <c r="P885" s="35"/>
      <c r="Q885" s="36"/>
      <c r="R885" s="37" t="s">
        <v>184</v>
      </c>
    </row>
    <row r="886" spans="1:18">
      <c r="A886" s="27">
        <v>569</v>
      </c>
      <c r="B886" s="27" t="s">
        <v>131</v>
      </c>
      <c r="C886" s="27" t="s">
        <v>132</v>
      </c>
      <c r="D886" s="27" t="s">
        <v>133</v>
      </c>
      <c r="E886" s="27"/>
      <c r="F886" s="27"/>
      <c r="G886" s="28"/>
      <c r="H886" s="55" t="s">
        <v>2946</v>
      </c>
      <c r="I886" s="48" t="s">
        <v>2947</v>
      </c>
      <c r="J886" s="31" t="s">
        <v>136</v>
      </c>
      <c r="K886" s="32" t="s">
        <v>181</v>
      </c>
      <c r="L886" s="33" t="s">
        <v>182</v>
      </c>
      <c r="M886" s="34" t="s">
        <v>136</v>
      </c>
      <c r="N886" s="49"/>
      <c r="O886" s="53" t="s">
        <v>2948</v>
      </c>
      <c r="P886" s="35"/>
      <c r="Q886" s="36"/>
      <c r="R886" s="37" t="s">
        <v>184</v>
      </c>
    </row>
    <row r="887" spans="1:18">
      <c r="A887" s="27">
        <v>570</v>
      </c>
      <c r="B887" s="27" t="s">
        <v>131</v>
      </c>
      <c r="C887" s="27" t="s">
        <v>132</v>
      </c>
      <c r="D887" s="27" t="s">
        <v>133</v>
      </c>
      <c r="E887" s="27"/>
      <c r="F887" s="27"/>
      <c r="G887" s="28"/>
      <c r="H887" s="55" t="s">
        <v>2949</v>
      </c>
      <c r="I887" s="48" t="s">
        <v>2950</v>
      </c>
      <c r="J887" s="31" t="s">
        <v>136</v>
      </c>
      <c r="K887" s="32" t="s">
        <v>181</v>
      </c>
      <c r="L887" s="33" t="s">
        <v>182</v>
      </c>
      <c r="M887" s="34" t="s">
        <v>136</v>
      </c>
      <c r="N887" s="49"/>
      <c r="O887" s="53" t="s">
        <v>2951</v>
      </c>
      <c r="P887" s="100"/>
      <c r="Q887" s="36"/>
      <c r="R887" s="37" t="s">
        <v>184</v>
      </c>
    </row>
    <row r="888" spans="1:18">
      <c r="A888" s="27">
        <v>571</v>
      </c>
      <c r="B888" s="27" t="s">
        <v>131</v>
      </c>
      <c r="C888" s="27" t="s">
        <v>132</v>
      </c>
      <c r="D888" s="27" t="s">
        <v>133</v>
      </c>
      <c r="E888" s="27"/>
      <c r="F888" s="27"/>
      <c r="G888" s="28"/>
      <c r="H888" s="55" t="s">
        <v>2952</v>
      </c>
      <c r="I888" s="48" t="s">
        <v>2953</v>
      </c>
      <c r="J888" s="31" t="s">
        <v>136</v>
      </c>
      <c r="K888" s="32" t="s">
        <v>181</v>
      </c>
      <c r="L888" s="33" t="s">
        <v>182</v>
      </c>
      <c r="M888" s="34" t="s">
        <v>136</v>
      </c>
      <c r="N888" s="49"/>
      <c r="O888" s="53" t="s">
        <v>2954</v>
      </c>
      <c r="P888" s="100"/>
      <c r="Q888" s="36"/>
      <c r="R888" s="37" t="s">
        <v>184</v>
      </c>
    </row>
    <row r="889" spans="1:18">
      <c r="A889" s="27">
        <v>572</v>
      </c>
      <c r="B889" s="27" t="s">
        <v>131</v>
      </c>
      <c r="C889" s="27" t="s">
        <v>132</v>
      </c>
      <c r="D889" s="27" t="s">
        <v>133</v>
      </c>
      <c r="E889" s="27"/>
      <c r="F889" s="27"/>
      <c r="G889" s="28"/>
      <c r="H889" s="55" t="s">
        <v>2955</v>
      </c>
      <c r="I889" s="48" t="s">
        <v>2956</v>
      </c>
      <c r="J889" s="31" t="s">
        <v>136</v>
      </c>
      <c r="K889" s="32" t="s">
        <v>181</v>
      </c>
      <c r="L889" s="33" t="s">
        <v>182</v>
      </c>
      <c r="M889" s="34" t="s">
        <v>136</v>
      </c>
      <c r="N889" s="49"/>
      <c r="O889" s="53" t="s">
        <v>2957</v>
      </c>
      <c r="P889" s="35"/>
      <c r="Q889" s="36"/>
      <c r="R889" s="37" t="s">
        <v>184</v>
      </c>
    </row>
    <row r="890" spans="1:18">
      <c r="A890" s="27">
        <v>465</v>
      </c>
      <c r="B890" s="27" t="s">
        <v>131</v>
      </c>
      <c r="C890" s="27" t="s">
        <v>132</v>
      </c>
      <c r="D890" s="27" t="s">
        <v>244</v>
      </c>
      <c r="E890" s="27" t="s">
        <v>245</v>
      </c>
      <c r="F890" s="27"/>
      <c r="G890" s="28"/>
      <c r="H890" s="55" t="s">
        <v>2958</v>
      </c>
      <c r="I890" s="48" t="s">
        <v>2959</v>
      </c>
      <c r="J890" s="52" t="s">
        <v>136</v>
      </c>
      <c r="K890" s="32" t="s">
        <v>2960</v>
      </c>
      <c r="L890" s="33" t="s">
        <v>2959</v>
      </c>
      <c r="M890" s="56" t="s">
        <v>136</v>
      </c>
      <c r="N890" s="49"/>
      <c r="O890" s="35"/>
      <c r="P890" s="35"/>
      <c r="Q890" s="36"/>
      <c r="R890" s="57" t="s">
        <v>449</v>
      </c>
    </row>
    <row r="891" spans="1:18">
      <c r="A891" s="27">
        <v>466</v>
      </c>
      <c r="B891" s="27" t="s">
        <v>131</v>
      </c>
      <c r="C891" s="27" t="s">
        <v>132</v>
      </c>
      <c r="D891" s="27" t="s">
        <v>244</v>
      </c>
      <c r="E891" s="27" t="s">
        <v>245</v>
      </c>
      <c r="F891" s="27"/>
      <c r="G891" s="28"/>
      <c r="H891" s="55" t="s">
        <v>2961</v>
      </c>
      <c r="I891" s="48" t="s">
        <v>2962</v>
      </c>
      <c r="J891" s="52" t="s">
        <v>2963</v>
      </c>
      <c r="K891" s="32" t="s">
        <v>2964</v>
      </c>
      <c r="L891" s="33" t="s">
        <v>2962</v>
      </c>
      <c r="M891" s="56" t="s">
        <v>2963</v>
      </c>
      <c r="N891" s="49"/>
      <c r="O891" s="35"/>
      <c r="P891" s="35"/>
      <c r="Q891" s="36"/>
      <c r="R891" s="79" t="s">
        <v>745</v>
      </c>
    </row>
    <row r="892" spans="1:18">
      <c r="A892" s="27">
        <v>28</v>
      </c>
      <c r="B892" s="27" t="s">
        <v>623</v>
      </c>
      <c r="C892" s="27" t="s">
        <v>178</v>
      </c>
      <c r="D892" s="27" t="s">
        <v>133</v>
      </c>
      <c r="E892" s="27"/>
      <c r="F892" s="27"/>
      <c r="G892" s="28"/>
      <c r="H892" s="29" t="s">
        <v>2965</v>
      </c>
      <c r="I892" s="30" t="s">
        <v>2966</v>
      </c>
      <c r="J892" s="52" t="s">
        <v>136</v>
      </c>
      <c r="K892" s="46"/>
      <c r="L892" s="47"/>
      <c r="M892" s="48"/>
      <c r="N892" s="49"/>
      <c r="O892" s="35"/>
      <c r="P892" s="35"/>
      <c r="Q892" s="36"/>
      <c r="R892" s="37" t="s">
        <v>626</v>
      </c>
    </row>
    <row r="893" spans="1:18">
      <c r="A893" s="27">
        <v>29</v>
      </c>
      <c r="B893" s="27" t="s">
        <v>623</v>
      </c>
      <c r="C893" s="27" t="s">
        <v>178</v>
      </c>
      <c r="D893" s="27" t="s">
        <v>133</v>
      </c>
      <c r="E893" s="27"/>
      <c r="F893" s="27"/>
      <c r="G893" s="28"/>
      <c r="H893" s="29" t="s">
        <v>2967</v>
      </c>
      <c r="I893" s="30" t="s">
        <v>2968</v>
      </c>
      <c r="J893" s="52" t="s">
        <v>136</v>
      </c>
      <c r="K893" s="46"/>
      <c r="L893" s="47"/>
      <c r="M893" s="48"/>
      <c r="N893" s="49"/>
      <c r="O893" s="35"/>
      <c r="P893" s="35"/>
      <c r="Q893" s="36"/>
      <c r="R893" s="37" t="s">
        <v>626</v>
      </c>
    </row>
    <row r="894" spans="1:18">
      <c r="A894" s="27">
        <v>719</v>
      </c>
      <c r="B894" s="27" t="s">
        <v>373</v>
      </c>
      <c r="C894" s="27" t="s">
        <v>280</v>
      </c>
      <c r="D894" s="27" t="s">
        <v>133</v>
      </c>
      <c r="E894" s="27"/>
      <c r="F894" s="27"/>
      <c r="G894" s="28"/>
      <c r="H894" s="29" t="s">
        <v>2969</v>
      </c>
      <c r="I894" s="30" t="s">
        <v>2970</v>
      </c>
      <c r="J894" s="31" t="s">
        <v>136</v>
      </c>
      <c r="K894" s="59" t="s">
        <v>477</v>
      </c>
      <c r="L894" s="62" t="s">
        <v>478</v>
      </c>
      <c r="M894" s="60" t="s">
        <v>136</v>
      </c>
      <c r="N894" s="49"/>
      <c r="O894" s="35"/>
      <c r="P894" s="35"/>
      <c r="Q894" s="36"/>
      <c r="R894" s="37"/>
    </row>
    <row r="895" spans="1:18">
      <c r="A895" s="27">
        <v>716</v>
      </c>
      <c r="B895" s="27" t="s">
        <v>373</v>
      </c>
      <c r="C895" s="27" t="s">
        <v>280</v>
      </c>
      <c r="D895" s="27" t="s">
        <v>133</v>
      </c>
      <c r="E895" s="27"/>
      <c r="F895" s="27"/>
      <c r="G895" s="28"/>
      <c r="H895" s="29" t="s">
        <v>2971</v>
      </c>
      <c r="I895" s="30" t="s">
        <v>2972</v>
      </c>
      <c r="J895" s="31" t="s">
        <v>136</v>
      </c>
      <c r="K895" s="59" t="s">
        <v>477</v>
      </c>
      <c r="L895" s="62" t="s">
        <v>478</v>
      </c>
      <c r="M895" s="60" t="s">
        <v>136</v>
      </c>
      <c r="N895" s="49"/>
      <c r="O895" s="35"/>
      <c r="P895" s="35"/>
      <c r="Q895" s="36"/>
      <c r="R895" s="37"/>
    </row>
    <row r="896" spans="1:18">
      <c r="A896" s="27">
        <v>811</v>
      </c>
      <c r="B896" s="27" t="s">
        <v>373</v>
      </c>
      <c r="C896" s="27" t="s">
        <v>280</v>
      </c>
      <c r="D896" s="27" t="s">
        <v>133</v>
      </c>
      <c r="E896" s="27"/>
      <c r="F896" s="27"/>
      <c r="G896" s="28"/>
      <c r="H896" s="29" t="s">
        <v>2973</v>
      </c>
      <c r="I896" s="30" t="s">
        <v>2974</v>
      </c>
      <c r="J896" s="72" t="s">
        <v>136</v>
      </c>
      <c r="K896" s="59" t="s">
        <v>452</v>
      </c>
      <c r="L896" s="33" t="s">
        <v>453</v>
      </c>
      <c r="M896" s="34" t="s">
        <v>136</v>
      </c>
      <c r="N896" s="49"/>
      <c r="O896" s="35"/>
      <c r="P896" s="35"/>
      <c r="Q896" s="36"/>
      <c r="R896" s="37"/>
    </row>
    <row r="897" spans="1:18">
      <c r="A897" s="27">
        <v>699</v>
      </c>
      <c r="B897" s="27" t="s">
        <v>373</v>
      </c>
      <c r="C897" s="27" t="s">
        <v>280</v>
      </c>
      <c r="D897" s="27" t="s">
        <v>2975</v>
      </c>
      <c r="E897" s="27"/>
      <c r="F897" s="27"/>
      <c r="G897" s="28"/>
      <c r="H897" s="29"/>
      <c r="I897" s="30"/>
      <c r="J897" s="31"/>
      <c r="K897" s="59" t="s">
        <v>2976</v>
      </c>
      <c r="L897" s="33" t="s">
        <v>2977</v>
      </c>
      <c r="M897" s="60" t="s">
        <v>1374</v>
      </c>
      <c r="N897" s="49"/>
      <c r="O897" s="35"/>
      <c r="P897" s="35"/>
      <c r="Q897" s="36"/>
      <c r="R897" s="37"/>
    </row>
    <row r="898" spans="1:18">
      <c r="A898" s="27">
        <v>706</v>
      </c>
      <c r="B898" s="27" t="s">
        <v>373</v>
      </c>
      <c r="C898" s="27" t="s">
        <v>280</v>
      </c>
      <c r="D898" s="27" t="s">
        <v>2975</v>
      </c>
      <c r="E898" s="27"/>
      <c r="F898" s="27"/>
      <c r="G898" s="28"/>
      <c r="H898" s="29"/>
      <c r="I898" s="30"/>
      <c r="J898" s="31"/>
      <c r="K898" s="59" t="s">
        <v>2978</v>
      </c>
      <c r="L898" s="33" t="s">
        <v>2979</v>
      </c>
      <c r="M898" s="60" t="s">
        <v>1692</v>
      </c>
      <c r="N898" s="49"/>
      <c r="O898" s="35"/>
      <c r="P898" s="35"/>
      <c r="Q898" s="36"/>
      <c r="R898" s="37"/>
    </row>
    <row r="899" spans="1:18">
      <c r="A899" s="27">
        <v>840</v>
      </c>
      <c r="B899" s="27" t="s">
        <v>373</v>
      </c>
      <c r="C899" s="27" t="s">
        <v>280</v>
      </c>
      <c r="D899" s="27" t="s">
        <v>2975</v>
      </c>
      <c r="E899" s="27"/>
      <c r="F899" s="27"/>
      <c r="G899" s="28"/>
      <c r="H899" s="29"/>
      <c r="I899" s="30"/>
      <c r="J899" s="31"/>
      <c r="K899" s="59" t="s">
        <v>1098</v>
      </c>
      <c r="L899" s="62" t="s">
        <v>1099</v>
      </c>
      <c r="M899" s="34" t="s">
        <v>136</v>
      </c>
      <c r="N899" s="49"/>
      <c r="O899" s="35"/>
      <c r="P899" s="35"/>
      <c r="Q899" s="36"/>
      <c r="R899" s="37"/>
    </row>
    <row r="900" spans="1:18">
      <c r="A900" s="27">
        <v>841</v>
      </c>
      <c r="B900" s="27" t="s">
        <v>373</v>
      </c>
      <c r="C900" s="27" t="s">
        <v>280</v>
      </c>
      <c r="D900" s="27" t="s">
        <v>2975</v>
      </c>
      <c r="E900" s="27"/>
      <c r="F900" s="27"/>
      <c r="G900" s="28"/>
      <c r="H900" s="29"/>
      <c r="I900" s="30"/>
      <c r="J900" s="31"/>
      <c r="K900" s="59" t="s">
        <v>1067</v>
      </c>
      <c r="L900" s="62" t="s">
        <v>1068</v>
      </c>
      <c r="M900" s="34" t="s">
        <v>136</v>
      </c>
      <c r="N900" s="49"/>
      <c r="O900" s="35"/>
      <c r="P900" s="35"/>
      <c r="Q900" s="36"/>
      <c r="R900" s="37"/>
    </row>
    <row r="901" spans="1:18">
      <c r="A901" s="27">
        <v>842</v>
      </c>
      <c r="B901" s="27" t="s">
        <v>373</v>
      </c>
      <c r="C901" s="27" t="s">
        <v>280</v>
      </c>
      <c r="D901" s="27" t="s">
        <v>2975</v>
      </c>
      <c r="E901" s="27"/>
      <c r="F901" s="27"/>
      <c r="G901" s="28"/>
      <c r="H901" s="29"/>
      <c r="I901" s="30"/>
      <c r="J901" s="31"/>
      <c r="K901" s="59" t="s">
        <v>1108</v>
      </c>
      <c r="L901" s="62" t="s">
        <v>1109</v>
      </c>
      <c r="M901" s="34" t="s">
        <v>136</v>
      </c>
      <c r="N901" s="49"/>
      <c r="O901" s="35"/>
      <c r="P901" s="35"/>
      <c r="Q901" s="36"/>
      <c r="R901" s="37"/>
    </row>
  </sheetData>
  <phoneticPr fontId="0"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filterMode="1">
    <tabColor rgb="FF92D050"/>
  </sheetPr>
  <dimension ref="A1:J3189"/>
  <sheetViews>
    <sheetView zoomScale="55" zoomScaleNormal="55" workbookViewId="0">
      <pane ySplit="1" topLeftCell="A16" activePane="bottomLeft" state="frozen"/>
      <selection pane="bottomLeft" activeCell="E3205" sqref="E3205"/>
    </sheetView>
  </sheetViews>
  <sheetFormatPr defaultRowHeight="15"/>
  <cols>
    <col min="1" max="1" width="17.28515625" bestFit="1" customWidth="1"/>
    <col min="2" max="2" width="60.85546875" bestFit="1" customWidth="1"/>
    <col min="3" max="3" width="12" bestFit="1" customWidth="1"/>
    <col min="4" max="4" width="24.5703125" bestFit="1" customWidth="1"/>
    <col min="5" max="5" width="13.85546875" customWidth="1"/>
    <col min="6" max="6" width="12.85546875" customWidth="1"/>
    <col min="8" max="8" width="15.28515625" customWidth="1"/>
    <col min="10" max="10" width="14.5703125" customWidth="1"/>
  </cols>
  <sheetData>
    <row r="1" spans="1:8">
      <c r="A1" s="150" t="s">
        <v>2980</v>
      </c>
      <c r="B1" s="150" t="s">
        <v>2981</v>
      </c>
      <c r="C1" s="150" t="s">
        <v>2982</v>
      </c>
      <c r="D1" s="150" t="s">
        <v>2983</v>
      </c>
      <c r="E1" s="150" t="s">
        <v>2984</v>
      </c>
      <c r="F1" s="150" t="s">
        <v>2985</v>
      </c>
      <c r="G1" s="150" t="s">
        <v>2986</v>
      </c>
      <c r="H1" s="150" t="s">
        <v>2987</v>
      </c>
    </row>
    <row r="2" spans="1:8" hidden="1">
      <c r="A2" t="s">
        <v>2988</v>
      </c>
      <c r="B2" t="s">
        <v>2989</v>
      </c>
      <c r="C2" s="128">
        <v>6607</v>
      </c>
      <c r="D2" t="s">
        <v>2990</v>
      </c>
      <c r="F2" s="128">
        <v>40704</v>
      </c>
      <c r="H2" t="s">
        <v>2991</v>
      </c>
    </row>
    <row r="3" spans="1:8" hidden="1">
      <c r="A3" t="s">
        <v>2992</v>
      </c>
      <c r="B3" t="s">
        <v>2993</v>
      </c>
      <c r="C3" s="128">
        <v>96639</v>
      </c>
      <c r="D3" t="s">
        <v>2990</v>
      </c>
      <c r="E3">
        <v>1898</v>
      </c>
      <c r="F3" s="128">
        <v>40704</v>
      </c>
      <c r="H3" t="s">
        <v>2991</v>
      </c>
    </row>
    <row r="4" spans="1:8" hidden="1">
      <c r="A4" t="s">
        <v>2994</v>
      </c>
      <c r="B4" t="s">
        <v>2995</v>
      </c>
      <c r="C4" s="128">
        <v>151456</v>
      </c>
      <c r="D4" t="s">
        <v>2990</v>
      </c>
      <c r="F4" s="128">
        <v>40704</v>
      </c>
      <c r="H4" t="s">
        <v>2991</v>
      </c>
    </row>
    <row r="5" spans="1:8" hidden="1">
      <c r="A5" t="s">
        <v>2996</v>
      </c>
      <c r="B5" t="s">
        <v>2997</v>
      </c>
      <c r="C5" s="128">
        <v>155998</v>
      </c>
      <c r="D5" t="s">
        <v>2990</v>
      </c>
      <c r="F5" s="128">
        <v>40704</v>
      </c>
      <c r="H5" t="s">
        <v>2991</v>
      </c>
    </row>
    <row r="6" spans="1:8" hidden="1">
      <c r="A6" t="s">
        <v>2998</v>
      </c>
      <c r="B6" t="s">
        <v>2999</v>
      </c>
      <c r="C6" s="128">
        <v>191906</v>
      </c>
      <c r="D6" t="s">
        <v>2990</v>
      </c>
      <c r="E6">
        <v>455</v>
      </c>
      <c r="F6" s="128">
        <v>40704</v>
      </c>
      <c r="H6" t="s">
        <v>2991</v>
      </c>
    </row>
    <row r="7" spans="1:8" hidden="1">
      <c r="A7" t="s">
        <v>3000</v>
      </c>
      <c r="B7" t="s">
        <v>3001</v>
      </c>
      <c r="C7" s="128">
        <v>194649</v>
      </c>
      <c r="D7" t="s">
        <v>2990</v>
      </c>
      <c r="E7">
        <v>2596</v>
      </c>
      <c r="F7" s="128">
        <v>40704</v>
      </c>
      <c r="H7" t="s">
        <v>2991</v>
      </c>
    </row>
    <row r="8" spans="1:8" hidden="1">
      <c r="A8" t="s">
        <v>3002</v>
      </c>
      <c r="B8" t="s">
        <v>3003</v>
      </c>
      <c r="C8" s="128">
        <v>196869</v>
      </c>
      <c r="D8" t="s">
        <v>2990</v>
      </c>
      <c r="E8">
        <v>469</v>
      </c>
      <c r="F8" s="128">
        <v>40704</v>
      </c>
      <c r="H8" t="s">
        <v>2991</v>
      </c>
    </row>
    <row r="9" spans="1:8" hidden="1">
      <c r="A9" t="s">
        <v>1092</v>
      </c>
      <c r="B9" t="s">
        <v>1090</v>
      </c>
      <c r="C9" s="128">
        <v>197143</v>
      </c>
      <c r="D9" t="s">
        <v>2990</v>
      </c>
      <c r="E9">
        <v>2455</v>
      </c>
      <c r="F9" s="128">
        <v>40704</v>
      </c>
      <c r="H9" t="s">
        <v>2991</v>
      </c>
    </row>
    <row r="10" spans="1:8" hidden="1">
      <c r="A10" t="s">
        <v>3004</v>
      </c>
      <c r="B10" t="s">
        <v>3005</v>
      </c>
      <c r="C10" s="128">
        <v>207134</v>
      </c>
      <c r="D10" t="s">
        <v>2990</v>
      </c>
      <c r="F10" s="128">
        <v>40704</v>
      </c>
      <c r="H10" t="s">
        <v>2991</v>
      </c>
    </row>
    <row r="11" spans="1:8" hidden="1">
      <c r="A11" t="s">
        <v>3006</v>
      </c>
      <c r="B11" t="s">
        <v>3007</v>
      </c>
      <c r="C11" s="128">
        <v>214405</v>
      </c>
      <c r="D11" t="s">
        <v>2990</v>
      </c>
      <c r="F11" s="128">
        <v>40704</v>
      </c>
      <c r="H11" t="s">
        <v>2991</v>
      </c>
    </row>
    <row r="12" spans="1:8" hidden="1">
      <c r="A12" t="s">
        <v>3008</v>
      </c>
      <c r="B12" t="s">
        <v>3009</v>
      </c>
      <c r="C12" s="128">
        <v>218208</v>
      </c>
      <c r="D12" t="s">
        <v>2990</v>
      </c>
      <c r="F12" s="128">
        <v>40704</v>
      </c>
      <c r="H12" t="s">
        <v>2991</v>
      </c>
    </row>
    <row r="13" spans="1:8" hidden="1">
      <c r="A13" t="s">
        <v>3010</v>
      </c>
      <c r="B13" t="s">
        <v>3011</v>
      </c>
      <c r="C13" s="128">
        <v>251386</v>
      </c>
      <c r="D13" t="s">
        <v>2990</v>
      </c>
      <c r="F13" s="128">
        <v>40704</v>
      </c>
      <c r="H13" t="s">
        <v>2991</v>
      </c>
    </row>
    <row r="14" spans="1:8" hidden="1">
      <c r="A14" t="s">
        <v>1278</v>
      </c>
      <c r="B14" t="s">
        <v>1276</v>
      </c>
      <c r="C14" s="128">
        <v>251417</v>
      </c>
      <c r="D14" t="s">
        <v>2990</v>
      </c>
      <c r="F14" s="128">
        <v>40704</v>
      </c>
      <c r="H14" t="s">
        <v>2991</v>
      </c>
    </row>
    <row r="15" spans="1:8" hidden="1">
      <c r="A15" t="s">
        <v>3012</v>
      </c>
      <c r="B15" t="s">
        <v>3013</v>
      </c>
      <c r="C15" s="128">
        <v>254642</v>
      </c>
      <c r="D15" t="s">
        <v>2990</v>
      </c>
      <c r="E15">
        <v>761</v>
      </c>
      <c r="F15" s="128">
        <v>40704</v>
      </c>
      <c r="H15" t="s">
        <v>2991</v>
      </c>
    </row>
    <row r="16" spans="1:8">
      <c r="A16" t="s">
        <v>1648</v>
      </c>
      <c r="B16" t="s">
        <v>1646</v>
      </c>
      <c r="C16" s="128">
        <v>268728</v>
      </c>
      <c r="D16" t="s">
        <v>2990</v>
      </c>
      <c r="E16">
        <v>1157</v>
      </c>
      <c r="F16" s="128">
        <v>40704</v>
      </c>
      <c r="H16" t="s">
        <v>2991</v>
      </c>
    </row>
    <row r="17" spans="1:8" hidden="1">
      <c r="A17" t="s">
        <v>3014</v>
      </c>
      <c r="B17" t="s">
        <v>3015</v>
      </c>
      <c r="C17" s="128">
        <v>316249</v>
      </c>
      <c r="D17" t="s">
        <v>2990</v>
      </c>
      <c r="F17" s="128">
        <v>40704</v>
      </c>
      <c r="H17" t="s">
        <v>2991</v>
      </c>
    </row>
    <row r="18" spans="1:8" hidden="1">
      <c r="A18" t="s">
        <v>3016</v>
      </c>
      <c r="B18" t="s">
        <v>3017</v>
      </c>
      <c r="C18" s="128">
        <v>634430</v>
      </c>
      <c r="D18" t="s">
        <v>2990</v>
      </c>
      <c r="F18" s="128">
        <v>40704</v>
      </c>
      <c r="H18" t="s">
        <v>2991</v>
      </c>
    </row>
    <row r="19" spans="1:8" hidden="1">
      <c r="A19" t="s">
        <v>3018</v>
      </c>
      <c r="B19" t="s">
        <v>3019</v>
      </c>
      <c r="C19" s="128">
        <v>698836</v>
      </c>
      <c r="D19" t="s">
        <v>2990</v>
      </c>
      <c r="F19" s="128">
        <v>40704</v>
      </c>
      <c r="H19" t="s">
        <v>2991</v>
      </c>
    </row>
    <row r="20" spans="1:8" hidden="1">
      <c r="A20" t="s">
        <v>3020</v>
      </c>
      <c r="B20" t="s">
        <v>3021</v>
      </c>
      <c r="C20" s="128">
        <v>1081180</v>
      </c>
      <c r="D20" t="s">
        <v>2990</v>
      </c>
      <c r="F20" s="128">
        <v>40704</v>
      </c>
      <c r="H20" t="s">
        <v>2991</v>
      </c>
    </row>
    <row r="21" spans="1:8" hidden="1">
      <c r="A21" t="s">
        <v>3022</v>
      </c>
      <c r="B21" t="s">
        <v>3023</v>
      </c>
      <c r="C21" s="128">
        <v>1168017</v>
      </c>
      <c r="D21" t="s">
        <v>2990</v>
      </c>
      <c r="F21" s="128">
        <v>40704</v>
      </c>
      <c r="H21" t="s">
        <v>2991</v>
      </c>
    </row>
    <row r="22" spans="1:8" hidden="1">
      <c r="A22" t="s">
        <v>3024</v>
      </c>
      <c r="B22" t="s">
        <v>3025</v>
      </c>
      <c r="C22" s="128">
        <v>1437871</v>
      </c>
      <c r="D22" t="s">
        <v>2990</v>
      </c>
      <c r="F22" s="128">
        <v>40704</v>
      </c>
      <c r="H22" t="s">
        <v>2991</v>
      </c>
    </row>
    <row r="23" spans="1:8" hidden="1">
      <c r="A23" t="s">
        <v>3026</v>
      </c>
      <c r="B23" t="s">
        <v>3027</v>
      </c>
      <c r="C23" s="128">
        <v>1537222</v>
      </c>
      <c r="D23" t="s">
        <v>2990</v>
      </c>
      <c r="E23">
        <v>712</v>
      </c>
      <c r="F23" s="128">
        <v>40704</v>
      </c>
      <c r="H23" t="s">
        <v>2991</v>
      </c>
    </row>
    <row r="24" spans="1:8" hidden="1">
      <c r="A24" t="s">
        <v>3028</v>
      </c>
      <c r="B24" t="s">
        <v>3029</v>
      </c>
      <c r="C24" s="128">
        <v>1677687</v>
      </c>
      <c r="D24" t="s">
        <v>2990</v>
      </c>
      <c r="E24">
        <v>2488</v>
      </c>
      <c r="F24" s="128">
        <v>40704</v>
      </c>
      <c r="H24" t="s">
        <v>2991</v>
      </c>
    </row>
    <row r="25" spans="1:8" hidden="1">
      <c r="A25" t="s">
        <v>3030</v>
      </c>
      <c r="B25" t="s">
        <v>3031</v>
      </c>
      <c r="C25" s="128">
        <v>1965463</v>
      </c>
      <c r="D25" t="s">
        <v>2990</v>
      </c>
      <c r="F25" s="128">
        <v>40704</v>
      </c>
      <c r="H25" t="s">
        <v>2991</v>
      </c>
    </row>
    <row r="26" spans="1:8" hidden="1">
      <c r="A26" t="s">
        <v>3032</v>
      </c>
      <c r="B26" t="s">
        <v>3033</v>
      </c>
      <c r="C26" s="128">
        <v>2023453</v>
      </c>
      <c r="D26" t="s">
        <v>2990</v>
      </c>
      <c r="F26" s="128">
        <v>40915</v>
      </c>
      <c r="H26" t="s">
        <v>2991</v>
      </c>
    </row>
    <row r="27" spans="1:8" hidden="1">
      <c r="A27" t="s">
        <v>3034</v>
      </c>
      <c r="B27" t="s">
        <v>3035</v>
      </c>
      <c r="C27" s="128">
        <v>2023505</v>
      </c>
      <c r="D27" t="s">
        <v>2990</v>
      </c>
      <c r="E27">
        <v>1268</v>
      </c>
      <c r="F27" s="128">
        <v>40704</v>
      </c>
      <c r="H27" t="s">
        <v>2991</v>
      </c>
    </row>
    <row r="28" spans="1:8" hidden="1">
      <c r="A28" t="s">
        <v>3036</v>
      </c>
      <c r="B28" t="s">
        <v>3037</v>
      </c>
      <c r="C28" s="128">
        <v>2023537</v>
      </c>
      <c r="D28" t="s">
        <v>2990</v>
      </c>
      <c r="F28" s="128">
        <v>40915</v>
      </c>
      <c r="H28" t="s">
        <v>2991</v>
      </c>
    </row>
    <row r="29" spans="1:8" hidden="1">
      <c r="A29" t="s">
        <v>3038</v>
      </c>
      <c r="B29" t="s">
        <v>3039</v>
      </c>
      <c r="C29" s="128">
        <v>2023568</v>
      </c>
      <c r="D29" t="s">
        <v>2990</v>
      </c>
      <c r="E29">
        <v>1356</v>
      </c>
      <c r="F29" s="128">
        <v>40704</v>
      </c>
      <c r="H29" t="s">
        <v>2991</v>
      </c>
    </row>
    <row r="30" spans="1:8" hidden="1">
      <c r="A30" t="s">
        <v>3040</v>
      </c>
      <c r="B30" t="s">
        <v>3041</v>
      </c>
      <c r="C30" s="128">
        <v>2023600</v>
      </c>
      <c r="D30" t="s">
        <v>2990</v>
      </c>
      <c r="E30">
        <v>1410</v>
      </c>
      <c r="F30" s="128">
        <v>40704</v>
      </c>
      <c r="H30" t="s">
        <v>2991</v>
      </c>
    </row>
    <row r="31" spans="1:8" hidden="1">
      <c r="A31" t="s">
        <v>3042</v>
      </c>
      <c r="B31" t="s">
        <v>3043</v>
      </c>
      <c r="C31" s="128">
        <v>2023631</v>
      </c>
      <c r="D31" t="s">
        <v>2990</v>
      </c>
      <c r="F31" s="128">
        <v>40915</v>
      </c>
      <c r="H31" t="s">
        <v>2991</v>
      </c>
    </row>
    <row r="32" spans="1:8" hidden="1">
      <c r="A32" t="s">
        <v>3044</v>
      </c>
      <c r="B32" t="s">
        <v>3045</v>
      </c>
      <c r="C32" s="128">
        <v>2023663</v>
      </c>
      <c r="D32" t="s">
        <v>2990</v>
      </c>
      <c r="F32" s="128">
        <v>40915</v>
      </c>
      <c r="H32" t="s">
        <v>2991</v>
      </c>
    </row>
    <row r="33" spans="1:8" hidden="1">
      <c r="A33" t="s">
        <v>3046</v>
      </c>
      <c r="B33" t="s">
        <v>3047</v>
      </c>
      <c r="C33" s="128">
        <v>2023695</v>
      </c>
      <c r="D33" t="s">
        <v>2990</v>
      </c>
      <c r="E33">
        <v>920</v>
      </c>
      <c r="F33" s="128">
        <v>40704</v>
      </c>
      <c r="H33" t="s">
        <v>2991</v>
      </c>
    </row>
    <row r="34" spans="1:8" hidden="1">
      <c r="A34" t="s">
        <v>3048</v>
      </c>
      <c r="B34" t="s">
        <v>3049</v>
      </c>
      <c r="C34" s="128">
        <v>2023750</v>
      </c>
      <c r="D34" t="s">
        <v>2990</v>
      </c>
      <c r="F34" s="128">
        <v>40915</v>
      </c>
      <c r="H34" t="s">
        <v>2991</v>
      </c>
    </row>
    <row r="35" spans="1:8" hidden="1">
      <c r="A35" t="s">
        <v>3050</v>
      </c>
      <c r="B35" t="s">
        <v>3051</v>
      </c>
      <c r="C35" s="128">
        <v>2023781</v>
      </c>
      <c r="D35" t="s">
        <v>2990</v>
      </c>
      <c r="F35" s="128">
        <v>40915</v>
      </c>
      <c r="H35" t="s">
        <v>2991</v>
      </c>
    </row>
    <row r="36" spans="1:8" hidden="1">
      <c r="A36" t="s">
        <v>3052</v>
      </c>
      <c r="B36" t="s">
        <v>3053</v>
      </c>
      <c r="C36" s="128">
        <v>2025884</v>
      </c>
      <c r="D36" t="s">
        <v>2990</v>
      </c>
      <c r="F36" s="128">
        <v>40704</v>
      </c>
      <c r="H36" t="s">
        <v>2991</v>
      </c>
    </row>
    <row r="37" spans="1:8" hidden="1">
      <c r="A37" t="s">
        <v>3054</v>
      </c>
      <c r="B37" t="s">
        <v>3055</v>
      </c>
      <c r="C37" s="128">
        <v>2095581</v>
      </c>
      <c r="D37" t="s">
        <v>2990</v>
      </c>
      <c r="F37" s="128">
        <v>40704</v>
      </c>
      <c r="H37" t="s">
        <v>2991</v>
      </c>
    </row>
    <row r="38" spans="1:8" hidden="1">
      <c r="A38" t="s">
        <v>1426</v>
      </c>
      <c r="B38" t="s">
        <v>1424</v>
      </c>
      <c r="C38" s="128">
        <v>2139594</v>
      </c>
      <c r="D38" t="s">
        <v>2990</v>
      </c>
      <c r="F38" s="128">
        <v>40704</v>
      </c>
      <c r="H38" t="s">
        <v>2991</v>
      </c>
    </row>
    <row r="39" spans="1:8" hidden="1">
      <c r="A39" t="s">
        <v>1708</v>
      </c>
      <c r="B39" t="s">
        <v>1706</v>
      </c>
      <c r="C39" s="128">
        <v>2146053</v>
      </c>
      <c r="D39" t="s">
        <v>2990</v>
      </c>
      <c r="F39" s="128">
        <v>40704</v>
      </c>
      <c r="H39" t="s">
        <v>2991</v>
      </c>
    </row>
    <row r="40" spans="1:8" hidden="1">
      <c r="A40" t="s">
        <v>1370</v>
      </c>
      <c r="B40" t="s">
        <v>1368</v>
      </c>
      <c r="C40" s="128">
        <v>2148878</v>
      </c>
      <c r="D40" t="s">
        <v>2990</v>
      </c>
      <c r="E40">
        <v>1683</v>
      </c>
      <c r="F40" s="128">
        <v>40704</v>
      </c>
      <c r="H40" t="s">
        <v>2991</v>
      </c>
    </row>
    <row r="41" spans="1:8" hidden="1">
      <c r="A41" t="s">
        <v>3056</v>
      </c>
      <c r="B41" t="s">
        <v>3057</v>
      </c>
      <c r="C41" s="128">
        <v>2234562</v>
      </c>
      <c r="D41" t="s">
        <v>2990</v>
      </c>
      <c r="F41" s="128">
        <v>40704</v>
      </c>
      <c r="H41" t="s">
        <v>2991</v>
      </c>
    </row>
    <row r="42" spans="1:8" hidden="1">
      <c r="A42" t="s">
        <v>3058</v>
      </c>
      <c r="B42" t="s">
        <v>3059</v>
      </c>
      <c r="C42" s="128">
        <v>2593534</v>
      </c>
      <c r="D42" t="s">
        <v>2990</v>
      </c>
      <c r="F42" s="128">
        <v>40704</v>
      </c>
      <c r="H42" t="s">
        <v>2991</v>
      </c>
    </row>
    <row r="43" spans="1:8" hidden="1">
      <c r="A43" t="s">
        <v>3060</v>
      </c>
      <c r="B43" t="s">
        <v>3061</v>
      </c>
      <c r="C43" s="128">
        <v>2594322</v>
      </c>
      <c r="D43" t="s">
        <v>2990</v>
      </c>
      <c r="F43" s="128">
        <v>40704</v>
      </c>
      <c r="H43" t="s">
        <v>2991</v>
      </c>
    </row>
    <row r="44" spans="1:8" hidden="1">
      <c r="A44" t="s">
        <v>3062</v>
      </c>
      <c r="B44" t="s">
        <v>3063</v>
      </c>
      <c r="C44" t="s">
        <v>3064</v>
      </c>
      <c r="D44" t="s">
        <v>2990</v>
      </c>
      <c r="E44">
        <v>61</v>
      </c>
      <c r="F44" s="128">
        <v>40702</v>
      </c>
      <c r="H44" t="s">
        <v>2991</v>
      </c>
    </row>
    <row r="45" spans="1:8" hidden="1">
      <c r="A45" t="s">
        <v>3065</v>
      </c>
      <c r="B45" t="s">
        <v>3066</v>
      </c>
      <c r="C45" t="s">
        <v>3067</v>
      </c>
      <c r="D45" t="s">
        <v>2990</v>
      </c>
      <c r="F45" s="128">
        <v>40702</v>
      </c>
      <c r="H45" t="s">
        <v>2991</v>
      </c>
    </row>
    <row r="46" spans="1:8" hidden="1">
      <c r="A46" t="s">
        <v>3068</v>
      </c>
      <c r="B46" t="s">
        <v>3069</v>
      </c>
      <c r="C46" t="s">
        <v>3070</v>
      </c>
      <c r="D46" t="s">
        <v>2990</v>
      </c>
      <c r="E46">
        <v>2335</v>
      </c>
      <c r="F46" s="128">
        <v>40702</v>
      </c>
      <c r="H46" t="s">
        <v>2991</v>
      </c>
    </row>
    <row r="47" spans="1:8" hidden="1">
      <c r="A47" t="s">
        <v>3071</v>
      </c>
      <c r="B47" t="s">
        <v>3072</v>
      </c>
      <c r="C47" t="s">
        <v>3073</v>
      </c>
      <c r="D47" t="s">
        <v>2990</v>
      </c>
      <c r="E47">
        <v>235</v>
      </c>
      <c r="F47" s="128">
        <v>40702</v>
      </c>
      <c r="H47" t="s">
        <v>2991</v>
      </c>
    </row>
    <row r="48" spans="1:8" hidden="1">
      <c r="A48" t="s">
        <v>3074</v>
      </c>
      <c r="B48" t="s">
        <v>3075</v>
      </c>
      <c r="C48" t="s">
        <v>3076</v>
      </c>
      <c r="D48" t="s">
        <v>2990</v>
      </c>
      <c r="F48" s="128">
        <v>40702</v>
      </c>
      <c r="H48" t="s">
        <v>2991</v>
      </c>
    </row>
    <row r="49" spans="1:8" hidden="1">
      <c r="A49" t="s">
        <v>3077</v>
      </c>
      <c r="B49" t="s">
        <v>3078</v>
      </c>
      <c r="C49" t="s">
        <v>3079</v>
      </c>
      <c r="D49" t="s">
        <v>2990</v>
      </c>
      <c r="F49" s="128">
        <v>40702</v>
      </c>
      <c r="H49" t="s">
        <v>2991</v>
      </c>
    </row>
    <row r="50" spans="1:8" hidden="1">
      <c r="A50" t="s">
        <v>2746</v>
      </c>
      <c r="B50" t="s">
        <v>2749</v>
      </c>
      <c r="C50" t="s">
        <v>2748</v>
      </c>
      <c r="D50" t="s">
        <v>2990</v>
      </c>
      <c r="F50" s="128">
        <v>40782</v>
      </c>
      <c r="H50" t="s">
        <v>2991</v>
      </c>
    </row>
    <row r="51" spans="1:8" hidden="1">
      <c r="A51" t="s">
        <v>3080</v>
      </c>
      <c r="B51" t="s">
        <v>3081</v>
      </c>
      <c r="C51" t="s">
        <v>3082</v>
      </c>
      <c r="D51" t="s">
        <v>2990</v>
      </c>
      <c r="F51" s="128">
        <v>40702</v>
      </c>
      <c r="H51" t="s">
        <v>2991</v>
      </c>
    </row>
    <row r="52" spans="1:8" hidden="1">
      <c r="A52" t="s">
        <v>3083</v>
      </c>
      <c r="B52" t="s">
        <v>3084</v>
      </c>
      <c r="C52" t="s">
        <v>3085</v>
      </c>
      <c r="D52" t="s">
        <v>2990</v>
      </c>
      <c r="F52" s="128">
        <v>40702</v>
      </c>
      <c r="H52" t="s">
        <v>2991</v>
      </c>
    </row>
    <row r="53" spans="1:8" hidden="1">
      <c r="A53" t="s">
        <v>3086</v>
      </c>
      <c r="B53" t="s">
        <v>3087</v>
      </c>
      <c r="C53" t="s">
        <v>3088</v>
      </c>
      <c r="D53" t="s">
        <v>2990</v>
      </c>
      <c r="F53" s="128">
        <v>40702</v>
      </c>
      <c r="H53" t="s">
        <v>2991</v>
      </c>
    </row>
    <row r="54" spans="1:8" hidden="1">
      <c r="A54" t="s">
        <v>3089</v>
      </c>
      <c r="B54" t="s">
        <v>3090</v>
      </c>
      <c r="C54" t="s">
        <v>3091</v>
      </c>
      <c r="D54" t="s">
        <v>2990</v>
      </c>
      <c r="F54" s="128">
        <v>40915</v>
      </c>
      <c r="H54" t="s">
        <v>2991</v>
      </c>
    </row>
    <row r="55" spans="1:8" hidden="1">
      <c r="A55" t="s">
        <v>3092</v>
      </c>
      <c r="B55" t="s">
        <v>3093</v>
      </c>
      <c r="C55" t="s">
        <v>3094</v>
      </c>
      <c r="D55" t="s">
        <v>2990</v>
      </c>
      <c r="F55" s="128">
        <v>40702</v>
      </c>
      <c r="H55" t="s">
        <v>2991</v>
      </c>
    </row>
    <row r="56" spans="1:8" hidden="1">
      <c r="A56" t="s">
        <v>1330</v>
      </c>
      <c r="B56" t="s">
        <v>3095</v>
      </c>
      <c r="C56" t="s">
        <v>3096</v>
      </c>
      <c r="D56" t="s">
        <v>2990</v>
      </c>
      <c r="F56" s="128">
        <v>40872</v>
      </c>
      <c r="H56" t="s">
        <v>2991</v>
      </c>
    </row>
    <row r="57" spans="1:8" hidden="1">
      <c r="A57" t="s">
        <v>1732</v>
      </c>
      <c r="B57" t="s">
        <v>1733</v>
      </c>
      <c r="C57" t="s">
        <v>1731</v>
      </c>
      <c r="D57" t="s">
        <v>2990</v>
      </c>
      <c r="F57" s="128">
        <v>40782</v>
      </c>
      <c r="H57" t="s">
        <v>2991</v>
      </c>
    </row>
    <row r="58" spans="1:8" hidden="1">
      <c r="A58" t="s">
        <v>3097</v>
      </c>
      <c r="B58" t="s">
        <v>3098</v>
      </c>
      <c r="C58" t="s">
        <v>3099</v>
      </c>
      <c r="D58" t="s">
        <v>2990</v>
      </c>
      <c r="F58" s="128">
        <v>40702</v>
      </c>
      <c r="H58" t="s">
        <v>2991</v>
      </c>
    </row>
    <row r="59" spans="1:8" hidden="1">
      <c r="A59" t="s">
        <v>3100</v>
      </c>
      <c r="B59" t="s">
        <v>3101</v>
      </c>
      <c r="C59" t="s">
        <v>3102</v>
      </c>
      <c r="D59" t="s">
        <v>2990</v>
      </c>
      <c r="E59">
        <v>728</v>
      </c>
      <c r="F59" s="128">
        <v>40702</v>
      </c>
      <c r="H59" t="s">
        <v>2991</v>
      </c>
    </row>
    <row r="60" spans="1:8" hidden="1">
      <c r="A60" t="s">
        <v>3103</v>
      </c>
      <c r="B60" t="s">
        <v>3104</v>
      </c>
      <c r="C60" t="s">
        <v>3105</v>
      </c>
      <c r="D60" t="s">
        <v>2990</v>
      </c>
      <c r="E60">
        <v>1503</v>
      </c>
      <c r="F60" s="128">
        <v>40702</v>
      </c>
      <c r="H60" t="s">
        <v>2991</v>
      </c>
    </row>
    <row r="61" spans="1:8" hidden="1">
      <c r="A61" t="s">
        <v>3106</v>
      </c>
      <c r="B61" t="s">
        <v>3107</v>
      </c>
      <c r="C61" t="s">
        <v>3108</v>
      </c>
      <c r="D61" t="s">
        <v>2990</v>
      </c>
      <c r="F61" s="128">
        <v>40702</v>
      </c>
      <c r="H61" t="s">
        <v>2991</v>
      </c>
    </row>
    <row r="62" spans="1:8" hidden="1">
      <c r="A62" t="s">
        <v>3109</v>
      </c>
      <c r="B62" t="s">
        <v>3110</v>
      </c>
      <c r="C62" t="s">
        <v>3111</v>
      </c>
      <c r="D62" t="s">
        <v>2990</v>
      </c>
      <c r="F62" s="128">
        <v>40702</v>
      </c>
      <c r="H62" t="s">
        <v>2991</v>
      </c>
    </row>
    <row r="63" spans="1:8" hidden="1">
      <c r="A63" t="s">
        <v>3112</v>
      </c>
      <c r="B63" t="s">
        <v>3113</v>
      </c>
      <c r="C63" t="s">
        <v>3114</v>
      </c>
      <c r="D63" t="s">
        <v>2990</v>
      </c>
      <c r="F63" s="128">
        <v>40702</v>
      </c>
      <c r="H63" t="s">
        <v>2991</v>
      </c>
    </row>
    <row r="64" spans="1:8" hidden="1">
      <c r="A64" t="s">
        <v>730</v>
      </c>
      <c r="B64" t="s">
        <v>728</v>
      </c>
      <c r="C64" t="s">
        <v>729</v>
      </c>
      <c r="D64" t="s">
        <v>2990</v>
      </c>
      <c r="F64" s="128">
        <v>40702</v>
      </c>
      <c r="H64" t="s">
        <v>2991</v>
      </c>
    </row>
    <row r="65" spans="1:8" hidden="1">
      <c r="A65" t="s">
        <v>3115</v>
      </c>
      <c r="B65" t="s">
        <v>3116</v>
      </c>
      <c r="C65" t="s">
        <v>3117</v>
      </c>
      <c r="D65" t="s">
        <v>2990</v>
      </c>
      <c r="F65" s="128">
        <v>40915</v>
      </c>
      <c r="H65" t="s">
        <v>2991</v>
      </c>
    </row>
    <row r="66" spans="1:8" hidden="1">
      <c r="A66" t="s">
        <v>3118</v>
      </c>
      <c r="B66" t="s">
        <v>3119</v>
      </c>
      <c r="C66" t="s">
        <v>3120</v>
      </c>
      <c r="D66" t="s">
        <v>2990</v>
      </c>
      <c r="F66" s="128">
        <v>40702</v>
      </c>
      <c r="H66" t="s">
        <v>2991</v>
      </c>
    </row>
    <row r="67" spans="1:8" hidden="1">
      <c r="A67" t="s">
        <v>3121</v>
      </c>
      <c r="B67" t="s">
        <v>3122</v>
      </c>
      <c r="C67" t="s">
        <v>3123</v>
      </c>
      <c r="D67" t="s">
        <v>2990</v>
      </c>
      <c r="F67" s="128">
        <v>40702</v>
      </c>
      <c r="H67" t="s">
        <v>2991</v>
      </c>
    </row>
    <row r="68" spans="1:8" hidden="1">
      <c r="A68" t="s">
        <v>3124</v>
      </c>
      <c r="B68" t="s">
        <v>3125</v>
      </c>
      <c r="C68" t="s">
        <v>3126</v>
      </c>
      <c r="D68" t="s">
        <v>2990</v>
      </c>
      <c r="F68" s="128">
        <v>40702</v>
      </c>
      <c r="H68" t="s">
        <v>2991</v>
      </c>
    </row>
    <row r="69" spans="1:8" hidden="1">
      <c r="A69" t="s">
        <v>3127</v>
      </c>
      <c r="B69" t="s">
        <v>3128</v>
      </c>
      <c r="C69" t="s">
        <v>3129</v>
      </c>
      <c r="D69" t="s">
        <v>2990</v>
      </c>
      <c r="E69">
        <v>356</v>
      </c>
      <c r="F69" s="128">
        <v>40702</v>
      </c>
      <c r="H69" t="s">
        <v>2991</v>
      </c>
    </row>
    <row r="70" spans="1:8" hidden="1">
      <c r="A70" t="s">
        <v>3130</v>
      </c>
      <c r="B70" t="s">
        <v>3131</v>
      </c>
      <c r="C70" t="s">
        <v>3132</v>
      </c>
      <c r="D70" t="s">
        <v>2990</v>
      </c>
      <c r="F70" s="128">
        <v>40702</v>
      </c>
      <c r="H70" t="s">
        <v>2991</v>
      </c>
    </row>
    <row r="71" spans="1:8" hidden="1">
      <c r="A71" t="s">
        <v>3133</v>
      </c>
      <c r="B71" t="s">
        <v>3134</v>
      </c>
      <c r="C71" t="s">
        <v>3135</v>
      </c>
      <c r="D71" t="s">
        <v>2990</v>
      </c>
      <c r="E71">
        <v>360</v>
      </c>
      <c r="F71" s="128">
        <v>40702</v>
      </c>
      <c r="H71" t="s">
        <v>2991</v>
      </c>
    </row>
    <row r="72" spans="1:8" hidden="1">
      <c r="A72" t="s">
        <v>3136</v>
      </c>
      <c r="B72" t="s">
        <v>3137</v>
      </c>
      <c r="C72" t="s">
        <v>3138</v>
      </c>
      <c r="D72" t="s">
        <v>2990</v>
      </c>
      <c r="E72">
        <v>1776</v>
      </c>
      <c r="F72" s="128">
        <v>40702</v>
      </c>
      <c r="H72" t="s">
        <v>2991</v>
      </c>
    </row>
    <row r="73" spans="1:8" hidden="1">
      <c r="A73" t="s">
        <v>3139</v>
      </c>
      <c r="B73" t="s">
        <v>3140</v>
      </c>
      <c r="C73" t="s">
        <v>3141</v>
      </c>
      <c r="D73" t="s">
        <v>2990</v>
      </c>
      <c r="E73">
        <v>521</v>
      </c>
      <c r="F73" s="128">
        <v>40702</v>
      </c>
      <c r="H73" t="s">
        <v>2991</v>
      </c>
    </row>
    <row r="74" spans="1:8" hidden="1">
      <c r="A74" t="s">
        <v>3142</v>
      </c>
      <c r="B74" t="s">
        <v>3143</v>
      </c>
      <c r="C74" t="s">
        <v>3144</v>
      </c>
      <c r="D74" t="s">
        <v>2990</v>
      </c>
      <c r="E74">
        <v>1579</v>
      </c>
      <c r="F74" s="128">
        <v>40702</v>
      </c>
      <c r="H74" t="s">
        <v>2991</v>
      </c>
    </row>
    <row r="75" spans="1:8" hidden="1">
      <c r="A75" t="s">
        <v>1747</v>
      </c>
      <c r="B75" t="s">
        <v>1748</v>
      </c>
      <c r="C75" t="s">
        <v>1746</v>
      </c>
      <c r="D75" t="s">
        <v>2990</v>
      </c>
      <c r="F75" s="128">
        <v>40782</v>
      </c>
      <c r="H75" t="s">
        <v>2991</v>
      </c>
    </row>
    <row r="76" spans="1:8" hidden="1">
      <c r="A76" t="s">
        <v>3145</v>
      </c>
      <c r="B76" t="s">
        <v>3146</v>
      </c>
      <c r="C76" t="s">
        <v>3147</v>
      </c>
      <c r="D76" t="s">
        <v>2990</v>
      </c>
      <c r="F76" s="128">
        <v>40702</v>
      </c>
      <c r="H76" t="s">
        <v>2991</v>
      </c>
    </row>
    <row r="77" spans="1:8" hidden="1">
      <c r="A77" t="s">
        <v>3148</v>
      </c>
      <c r="B77" t="s">
        <v>3149</v>
      </c>
      <c r="C77" t="s">
        <v>3150</v>
      </c>
      <c r="D77" t="s">
        <v>2990</v>
      </c>
      <c r="E77">
        <v>297</v>
      </c>
      <c r="F77" s="128">
        <v>40702</v>
      </c>
      <c r="H77" t="s">
        <v>2991</v>
      </c>
    </row>
    <row r="78" spans="1:8" hidden="1">
      <c r="A78" t="s">
        <v>3151</v>
      </c>
      <c r="B78" t="s">
        <v>3152</v>
      </c>
      <c r="C78" t="s">
        <v>3153</v>
      </c>
      <c r="D78" t="s">
        <v>2990</v>
      </c>
      <c r="E78">
        <v>573</v>
      </c>
      <c r="F78" s="128">
        <v>40702</v>
      </c>
      <c r="H78" t="s">
        <v>2991</v>
      </c>
    </row>
    <row r="79" spans="1:8" hidden="1">
      <c r="A79" t="s">
        <v>1899</v>
      </c>
      <c r="B79" t="s">
        <v>1900</v>
      </c>
      <c r="C79" t="s">
        <v>1898</v>
      </c>
      <c r="D79" t="s">
        <v>2990</v>
      </c>
      <c r="E79">
        <v>2433</v>
      </c>
      <c r="F79" s="128">
        <v>40782</v>
      </c>
      <c r="H79" t="s">
        <v>2991</v>
      </c>
    </row>
    <row r="80" spans="1:8" hidden="1">
      <c r="A80" t="s">
        <v>3154</v>
      </c>
      <c r="B80" t="s">
        <v>3155</v>
      </c>
      <c r="C80" t="s">
        <v>3156</v>
      </c>
      <c r="D80" t="s">
        <v>2990</v>
      </c>
      <c r="F80" s="128">
        <v>40985</v>
      </c>
      <c r="H80" t="s">
        <v>2991</v>
      </c>
    </row>
    <row r="81" spans="1:8" hidden="1">
      <c r="A81" t="s">
        <v>3157</v>
      </c>
      <c r="B81" t="s">
        <v>3158</v>
      </c>
      <c r="C81" t="s">
        <v>3159</v>
      </c>
      <c r="D81" t="s">
        <v>2990</v>
      </c>
      <c r="F81" s="128">
        <v>40702</v>
      </c>
      <c r="H81" t="s">
        <v>2991</v>
      </c>
    </row>
    <row r="82" spans="1:8" hidden="1">
      <c r="A82" t="s">
        <v>3160</v>
      </c>
      <c r="B82" t="s">
        <v>3161</v>
      </c>
      <c r="C82" t="s">
        <v>3162</v>
      </c>
      <c r="D82" t="s">
        <v>2990</v>
      </c>
      <c r="F82" s="128">
        <v>40702</v>
      </c>
      <c r="H82" t="s">
        <v>2991</v>
      </c>
    </row>
    <row r="83" spans="1:8" hidden="1">
      <c r="A83" t="s">
        <v>3163</v>
      </c>
      <c r="B83" t="s">
        <v>3164</v>
      </c>
      <c r="C83" t="s">
        <v>3165</v>
      </c>
      <c r="D83" t="s">
        <v>2990</v>
      </c>
      <c r="E83">
        <v>1273</v>
      </c>
      <c r="F83" s="128">
        <v>40702</v>
      </c>
      <c r="H83" t="s">
        <v>2991</v>
      </c>
    </row>
    <row r="84" spans="1:8" hidden="1">
      <c r="A84" t="s">
        <v>3166</v>
      </c>
      <c r="B84" t="s">
        <v>3167</v>
      </c>
      <c r="C84" t="s">
        <v>3168</v>
      </c>
      <c r="D84" t="s">
        <v>2990</v>
      </c>
      <c r="F84" s="128">
        <v>40782</v>
      </c>
      <c r="H84" t="s">
        <v>2991</v>
      </c>
    </row>
    <row r="85" spans="1:8" hidden="1">
      <c r="A85" t="s">
        <v>3169</v>
      </c>
      <c r="B85" t="s">
        <v>3170</v>
      </c>
      <c r="C85" t="s">
        <v>3171</v>
      </c>
      <c r="D85" t="s">
        <v>2990</v>
      </c>
      <c r="E85">
        <v>295</v>
      </c>
      <c r="F85" s="128">
        <v>40702</v>
      </c>
      <c r="H85" t="s">
        <v>2991</v>
      </c>
    </row>
    <row r="86" spans="1:8" hidden="1">
      <c r="A86" t="s">
        <v>3172</v>
      </c>
      <c r="B86" t="s">
        <v>3173</v>
      </c>
      <c r="C86" t="s">
        <v>3174</v>
      </c>
      <c r="D86" t="s">
        <v>2990</v>
      </c>
      <c r="F86" s="128">
        <v>40782</v>
      </c>
      <c r="H86" t="s">
        <v>2991</v>
      </c>
    </row>
    <row r="87" spans="1:8" hidden="1">
      <c r="A87" t="s">
        <v>3175</v>
      </c>
      <c r="B87" t="s">
        <v>3176</v>
      </c>
      <c r="C87" t="s">
        <v>3177</v>
      </c>
      <c r="D87" t="s">
        <v>2990</v>
      </c>
      <c r="F87" s="128">
        <v>40702</v>
      </c>
      <c r="H87" t="s">
        <v>2991</v>
      </c>
    </row>
    <row r="88" spans="1:8" hidden="1">
      <c r="A88" t="s">
        <v>3178</v>
      </c>
      <c r="B88" t="s">
        <v>3179</v>
      </c>
      <c r="C88" t="s">
        <v>3180</v>
      </c>
      <c r="D88" t="s">
        <v>2990</v>
      </c>
      <c r="F88" s="128">
        <v>40702</v>
      </c>
      <c r="H88" t="s">
        <v>2991</v>
      </c>
    </row>
    <row r="89" spans="1:8" hidden="1">
      <c r="A89" t="s">
        <v>3181</v>
      </c>
      <c r="B89" t="s">
        <v>3182</v>
      </c>
      <c r="C89" t="s">
        <v>3183</v>
      </c>
      <c r="D89" t="s">
        <v>2990</v>
      </c>
      <c r="E89">
        <v>2462</v>
      </c>
      <c r="F89" s="128">
        <v>40702</v>
      </c>
      <c r="H89" t="s">
        <v>2991</v>
      </c>
    </row>
    <row r="90" spans="1:8" hidden="1">
      <c r="A90" t="s">
        <v>3184</v>
      </c>
      <c r="B90" t="s">
        <v>3185</v>
      </c>
      <c r="C90" t="s">
        <v>3186</v>
      </c>
      <c r="D90" t="s">
        <v>2990</v>
      </c>
      <c r="E90">
        <v>492</v>
      </c>
      <c r="F90" s="128">
        <v>40702</v>
      </c>
      <c r="H90" t="s">
        <v>2991</v>
      </c>
    </row>
    <row r="91" spans="1:8" hidden="1">
      <c r="A91" t="s">
        <v>3187</v>
      </c>
      <c r="B91" t="s">
        <v>3188</v>
      </c>
      <c r="C91" t="s">
        <v>3189</v>
      </c>
      <c r="D91" t="s">
        <v>2990</v>
      </c>
      <c r="F91" s="128">
        <v>40702</v>
      </c>
      <c r="H91" t="s">
        <v>2991</v>
      </c>
    </row>
    <row r="92" spans="1:8" hidden="1">
      <c r="A92" t="s">
        <v>3190</v>
      </c>
      <c r="B92" t="s">
        <v>3191</v>
      </c>
      <c r="C92" t="s">
        <v>3192</v>
      </c>
      <c r="D92" t="s">
        <v>2990</v>
      </c>
      <c r="E92">
        <v>2451</v>
      </c>
      <c r="F92" s="128">
        <v>40702</v>
      </c>
      <c r="H92" t="s">
        <v>2991</v>
      </c>
    </row>
    <row r="93" spans="1:8" hidden="1">
      <c r="A93" t="s">
        <v>3193</v>
      </c>
      <c r="B93" t="s">
        <v>3194</v>
      </c>
      <c r="C93" t="s">
        <v>3195</v>
      </c>
      <c r="D93" t="s">
        <v>2990</v>
      </c>
      <c r="F93" s="128">
        <v>40702</v>
      </c>
      <c r="H93" t="s">
        <v>2991</v>
      </c>
    </row>
    <row r="94" spans="1:8" hidden="1">
      <c r="A94" t="s">
        <v>3196</v>
      </c>
      <c r="B94" t="s">
        <v>3197</v>
      </c>
      <c r="C94" t="s">
        <v>3198</v>
      </c>
      <c r="D94" t="s">
        <v>2990</v>
      </c>
      <c r="E94">
        <v>574</v>
      </c>
      <c r="F94" s="128">
        <v>40702</v>
      </c>
      <c r="H94" t="s">
        <v>2991</v>
      </c>
    </row>
    <row r="95" spans="1:8" hidden="1">
      <c r="A95" t="s">
        <v>3199</v>
      </c>
      <c r="B95" t="s">
        <v>3200</v>
      </c>
      <c r="C95" t="s">
        <v>3201</v>
      </c>
      <c r="D95" t="s">
        <v>2990</v>
      </c>
      <c r="E95">
        <v>1481</v>
      </c>
      <c r="F95" s="128">
        <v>40702</v>
      </c>
      <c r="H95" t="s">
        <v>2991</v>
      </c>
    </row>
    <row r="96" spans="1:8" hidden="1">
      <c r="A96" t="s">
        <v>3202</v>
      </c>
      <c r="B96" t="s">
        <v>3203</v>
      </c>
      <c r="C96" t="s">
        <v>3204</v>
      </c>
      <c r="D96" t="s">
        <v>2990</v>
      </c>
      <c r="F96" s="128">
        <v>40702</v>
      </c>
      <c r="H96" t="s">
        <v>2991</v>
      </c>
    </row>
    <row r="97" spans="1:8" hidden="1">
      <c r="A97" t="s">
        <v>3205</v>
      </c>
      <c r="B97" t="s">
        <v>3206</v>
      </c>
      <c r="C97" t="s">
        <v>3207</v>
      </c>
      <c r="D97" t="s">
        <v>2990</v>
      </c>
      <c r="F97" s="128">
        <v>40702</v>
      </c>
      <c r="H97" t="s">
        <v>2991</v>
      </c>
    </row>
    <row r="98" spans="1:8" hidden="1">
      <c r="A98" t="s">
        <v>3208</v>
      </c>
      <c r="B98" t="s">
        <v>3209</v>
      </c>
      <c r="C98" t="s">
        <v>3210</v>
      </c>
      <c r="D98" t="s">
        <v>2990</v>
      </c>
      <c r="F98" s="128">
        <v>40702</v>
      </c>
      <c r="H98" t="s">
        <v>2991</v>
      </c>
    </row>
    <row r="99" spans="1:8" hidden="1">
      <c r="A99" t="s">
        <v>3211</v>
      </c>
      <c r="B99" t="s">
        <v>3212</v>
      </c>
      <c r="C99" t="s">
        <v>3213</v>
      </c>
      <c r="D99" t="s">
        <v>2990</v>
      </c>
      <c r="E99">
        <v>2342</v>
      </c>
      <c r="F99" s="128">
        <v>40702</v>
      </c>
      <c r="H99" t="s">
        <v>2991</v>
      </c>
    </row>
    <row r="100" spans="1:8" hidden="1">
      <c r="A100" t="s">
        <v>3214</v>
      </c>
      <c r="B100" t="s">
        <v>3215</v>
      </c>
      <c r="C100" t="s">
        <v>3216</v>
      </c>
      <c r="D100" t="s">
        <v>2990</v>
      </c>
      <c r="F100" s="128">
        <v>40702</v>
      </c>
      <c r="H100" t="s">
        <v>2991</v>
      </c>
    </row>
    <row r="101" spans="1:8" hidden="1">
      <c r="A101" t="s">
        <v>3217</v>
      </c>
      <c r="B101" t="s">
        <v>3218</v>
      </c>
      <c r="C101" t="s">
        <v>3219</v>
      </c>
      <c r="D101" t="s">
        <v>2990</v>
      </c>
      <c r="F101" s="128">
        <v>40702</v>
      </c>
      <c r="H101" t="s">
        <v>2991</v>
      </c>
    </row>
    <row r="102" spans="1:8" hidden="1">
      <c r="A102" t="s">
        <v>3220</v>
      </c>
      <c r="B102" t="s">
        <v>3221</v>
      </c>
      <c r="C102" t="s">
        <v>3222</v>
      </c>
      <c r="D102" t="s">
        <v>2990</v>
      </c>
      <c r="F102" s="128">
        <v>40702</v>
      </c>
      <c r="H102" t="s">
        <v>2991</v>
      </c>
    </row>
    <row r="103" spans="1:8" hidden="1">
      <c r="A103" t="s">
        <v>3223</v>
      </c>
      <c r="B103" t="s">
        <v>3224</v>
      </c>
      <c r="C103" t="s">
        <v>3225</v>
      </c>
      <c r="D103" t="s">
        <v>2990</v>
      </c>
      <c r="F103" s="128">
        <v>40702</v>
      </c>
      <c r="H103" t="s">
        <v>2991</v>
      </c>
    </row>
    <row r="104" spans="1:8" hidden="1">
      <c r="A104" t="s">
        <v>3226</v>
      </c>
      <c r="B104" t="s">
        <v>3227</v>
      </c>
      <c r="C104" t="s">
        <v>3228</v>
      </c>
      <c r="D104" t="s">
        <v>2990</v>
      </c>
      <c r="F104" s="128">
        <v>41230</v>
      </c>
      <c r="H104" t="s">
        <v>2991</v>
      </c>
    </row>
    <row r="105" spans="1:8" hidden="1">
      <c r="A105" t="s">
        <v>3229</v>
      </c>
      <c r="B105" t="s">
        <v>3230</v>
      </c>
      <c r="C105" t="s">
        <v>3231</v>
      </c>
      <c r="D105" t="s">
        <v>2990</v>
      </c>
      <c r="E105">
        <v>272</v>
      </c>
      <c r="F105" s="128">
        <v>40702</v>
      </c>
      <c r="H105" t="s">
        <v>2991</v>
      </c>
    </row>
    <row r="106" spans="1:8" hidden="1">
      <c r="A106" t="s">
        <v>3232</v>
      </c>
      <c r="B106" t="s">
        <v>3233</v>
      </c>
      <c r="C106" t="s">
        <v>3234</v>
      </c>
      <c r="D106" t="s">
        <v>2990</v>
      </c>
      <c r="F106" s="128">
        <v>40702</v>
      </c>
      <c r="H106" t="s">
        <v>2991</v>
      </c>
    </row>
    <row r="107" spans="1:8" hidden="1">
      <c r="A107" t="s">
        <v>3235</v>
      </c>
      <c r="B107" t="s">
        <v>3236</v>
      </c>
      <c r="C107" t="s">
        <v>3237</v>
      </c>
      <c r="D107" t="s">
        <v>2990</v>
      </c>
      <c r="F107" s="128">
        <v>41230</v>
      </c>
      <c r="H107" t="s">
        <v>2991</v>
      </c>
    </row>
    <row r="108" spans="1:8" hidden="1">
      <c r="A108" t="s">
        <v>3238</v>
      </c>
      <c r="B108" t="s">
        <v>3239</v>
      </c>
      <c r="C108" t="s">
        <v>3240</v>
      </c>
      <c r="D108" t="s">
        <v>2990</v>
      </c>
      <c r="F108" s="128">
        <v>40702</v>
      </c>
      <c r="H108" t="s">
        <v>2991</v>
      </c>
    </row>
    <row r="109" spans="1:8" hidden="1">
      <c r="A109" t="s">
        <v>3241</v>
      </c>
      <c r="B109" t="s">
        <v>3242</v>
      </c>
      <c r="C109" t="s">
        <v>3243</v>
      </c>
      <c r="D109" t="s">
        <v>2990</v>
      </c>
      <c r="E109">
        <v>1606</v>
      </c>
      <c r="F109" s="128">
        <v>40702</v>
      </c>
      <c r="H109" t="s">
        <v>2991</v>
      </c>
    </row>
    <row r="110" spans="1:8" hidden="1">
      <c r="A110" t="s">
        <v>3244</v>
      </c>
      <c r="B110" t="s">
        <v>3245</v>
      </c>
      <c r="C110" t="s">
        <v>3246</v>
      </c>
      <c r="D110" t="s">
        <v>2990</v>
      </c>
      <c r="F110" s="128">
        <v>40702</v>
      </c>
      <c r="H110" t="s">
        <v>2991</v>
      </c>
    </row>
    <row r="111" spans="1:8" hidden="1">
      <c r="A111" t="s">
        <v>3247</v>
      </c>
      <c r="B111" t="s">
        <v>3248</v>
      </c>
      <c r="C111" t="s">
        <v>3249</v>
      </c>
      <c r="D111" t="s">
        <v>2990</v>
      </c>
      <c r="F111" s="128">
        <v>40702</v>
      </c>
      <c r="H111" t="s">
        <v>2991</v>
      </c>
    </row>
    <row r="112" spans="1:8" hidden="1">
      <c r="A112" t="s">
        <v>3250</v>
      </c>
      <c r="B112" t="s">
        <v>3251</v>
      </c>
      <c r="C112" t="s">
        <v>3252</v>
      </c>
      <c r="D112" t="s">
        <v>2990</v>
      </c>
      <c r="F112" s="128">
        <v>40702</v>
      </c>
      <c r="H112" t="s">
        <v>2991</v>
      </c>
    </row>
    <row r="113" spans="1:8" hidden="1">
      <c r="A113" t="s">
        <v>3253</v>
      </c>
      <c r="B113" t="s">
        <v>3254</v>
      </c>
      <c r="C113" t="s">
        <v>3255</v>
      </c>
      <c r="D113" t="s">
        <v>2990</v>
      </c>
      <c r="F113" s="128">
        <v>40702</v>
      </c>
      <c r="H113" t="s">
        <v>2991</v>
      </c>
    </row>
    <row r="114" spans="1:8" hidden="1">
      <c r="A114" t="s">
        <v>3256</v>
      </c>
      <c r="B114" t="s">
        <v>3257</v>
      </c>
      <c r="C114" t="s">
        <v>3258</v>
      </c>
      <c r="D114" t="s">
        <v>2990</v>
      </c>
      <c r="F114" s="128">
        <v>40702</v>
      </c>
      <c r="H114" t="s">
        <v>2991</v>
      </c>
    </row>
    <row r="115" spans="1:8" hidden="1">
      <c r="A115" t="s">
        <v>3259</v>
      </c>
      <c r="B115" t="s">
        <v>3260</v>
      </c>
      <c r="C115" t="s">
        <v>3261</v>
      </c>
      <c r="D115" t="s">
        <v>2990</v>
      </c>
      <c r="E115">
        <v>703</v>
      </c>
      <c r="F115" s="128">
        <v>40702</v>
      </c>
      <c r="H115" t="s">
        <v>2991</v>
      </c>
    </row>
    <row r="116" spans="1:8" hidden="1">
      <c r="A116" t="s">
        <v>3262</v>
      </c>
      <c r="B116" t="s">
        <v>3263</v>
      </c>
      <c r="C116" t="s">
        <v>3264</v>
      </c>
      <c r="D116" t="s">
        <v>2990</v>
      </c>
      <c r="F116" s="128">
        <v>40702</v>
      </c>
      <c r="H116" t="s">
        <v>2991</v>
      </c>
    </row>
    <row r="117" spans="1:8" hidden="1">
      <c r="A117" t="s">
        <v>3265</v>
      </c>
      <c r="B117" t="s">
        <v>3266</v>
      </c>
      <c r="C117" t="s">
        <v>3267</v>
      </c>
      <c r="D117" t="s">
        <v>2990</v>
      </c>
      <c r="E117">
        <v>589</v>
      </c>
      <c r="F117" s="128">
        <v>40702</v>
      </c>
      <c r="H117" t="s">
        <v>2991</v>
      </c>
    </row>
    <row r="118" spans="1:8" hidden="1">
      <c r="A118" t="s">
        <v>2792</v>
      </c>
      <c r="B118" t="s">
        <v>2790</v>
      </c>
      <c r="C118" t="s">
        <v>2791</v>
      </c>
      <c r="D118" t="s">
        <v>2990</v>
      </c>
      <c r="F118" s="128">
        <v>40702</v>
      </c>
      <c r="H118" t="s">
        <v>2991</v>
      </c>
    </row>
    <row r="119" spans="1:8" hidden="1">
      <c r="A119" t="s">
        <v>3268</v>
      </c>
      <c r="B119" t="s">
        <v>3269</v>
      </c>
      <c r="C119" t="s">
        <v>3270</v>
      </c>
      <c r="D119" t="s">
        <v>2990</v>
      </c>
      <c r="E119">
        <v>506</v>
      </c>
      <c r="F119" s="128">
        <v>40702</v>
      </c>
      <c r="H119" t="s">
        <v>2991</v>
      </c>
    </row>
    <row r="120" spans="1:8" hidden="1">
      <c r="A120" t="s">
        <v>3271</v>
      </c>
      <c r="B120" t="s">
        <v>3272</v>
      </c>
      <c r="C120" t="s">
        <v>3273</v>
      </c>
      <c r="D120" t="s">
        <v>2990</v>
      </c>
      <c r="F120" s="128">
        <v>40702</v>
      </c>
      <c r="H120" t="s">
        <v>2991</v>
      </c>
    </row>
    <row r="121" spans="1:8" hidden="1">
      <c r="A121" t="s">
        <v>3274</v>
      </c>
      <c r="B121" t="s">
        <v>3275</v>
      </c>
      <c r="C121" t="s">
        <v>3276</v>
      </c>
      <c r="D121" t="s">
        <v>2990</v>
      </c>
      <c r="F121" s="128">
        <v>40702</v>
      </c>
      <c r="H121" t="s">
        <v>2991</v>
      </c>
    </row>
    <row r="122" spans="1:8" hidden="1">
      <c r="A122" s="129" t="s">
        <v>3277</v>
      </c>
      <c r="B122" s="129" t="s">
        <v>3278</v>
      </c>
      <c r="C122" s="129" t="s">
        <v>3279</v>
      </c>
      <c r="D122" s="129" t="s">
        <v>2990</v>
      </c>
      <c r="E122" s="130">
        <v>2336</v>
      </c>
      <c r="F122" s="131">
        <v>40702</v>
      </c>
      <c r="G122" s="129"/>
      <c r="H122" s="129" t="s">
        <v>3280</v>
      </c>
    </row>
    <row r="123" spans="1:8" hidden="1">
      <c r="A123" t="s">
        <v>3281</v>
      </c>
      <c r="B123" t="s">
        <v>3282</v>
      </c>
      <c r="C123" t="s">
        <v>3283</v>
      </c>
      <c r="D123" t="s">
        <v>2990</v>
      </c>
      <c r="F123" s="128">
        <v>40702</v>
      </c>
      <c r="H123" t="s">
        <v>2991</v>
      </c>
    </row>
    <row r="124" spans="1:8" hidden="1">
      <c r="A124" t="s">
        <v>3284</v>
      </c>
      <c r="B124" t="s">
        <v>3285</v>
      </c>
      <c r="C124" t="s">
        <v>3286</v>
      </c>
      <c r="D124" t="s">
        <v>2990</v>
      </c>
      <c r="F124" s="128">
        <v>40702</v>
      </c>
      <c r="H124" t="s">
        <v>2991</v>
      </c>
    </row>
    <row r="125" spans="1:8" hidden="1">
      <c r="A125" t="s">
        <v>3287</v>
      </c>
      <c r="B125" t="s">
        <v>3288</v>
      </c>
      <c r="C125" t="s">
        <v>3289</v>
      </c>
      <c r="D125" t="s">
        <v>2990</v>
      </c>
      <c r="E125">
        <v>1434</v>
      </c>
      <c r="F125" s="128">
        <v>40702</v>
      </c>
      <c r="H125" t="s">
        <v>2991</v>
      </c>
    </row>
    <row r="126" spans="1:8" hidden="1">
      <c r="A126" t="s">
        <v>3290</v>
      </c>
      <c r="B126" t="s">
        <v>3291</v>
      </c>
      <c r="C126" t="s">
        <v>3292</v>
      </c>
      <c r="D126" t="s">
        <v>2990</v>
      </c>
      <c r="F126" s="128">
        <v>40702</v>
      </c>
      <c r="H126" t="s">
        <v>2991</v>
      </c>
    </row>
    <row r="127" spans="1:8" hidden="1">
      <c r="A127" t="s">
        <v>3293</v>
      </c>
      <c r="B127" t="s">
        <v>3294</v>
      </c>
      <c r="C127" t="s">
        <v>3295</v>
      </c>
      <c r="D127" t="s">
        <v>2990</v>
      </c>
      <c r="F127" s="128">
        <v>40702</v>
      </c>
      <c r="H127" t="s">
        <v>2991</v>
      </c>
    </row>
    <row r="128" spans="1:8" hidden="1">
      <c r="A128" t="s">
        <v>3296</v>
      </c>
      <c r="B128" t="s">
        <v>3297</v>
      </c>
      <c r="C128" t="s">
        <v>3298</v>
      </c>
      <c r="D128" t="s">
        <v>2990</v>
      </c>
      <c r="E128">
        <v>343</v>
      </c>
      <c r="F128" s="128">
        <v>40702</v>
      </c>
      <c r="H128" t="s">
        <v>2991</v>
      </c>
    </row>
    <row r="129" spans="1:8" hidden="1">
      <c r="A129" t="s">
        <v>1848</v>
      </c>
      <c r="B129" t="s">
        <v>1849</v>
      </c>
      <c r="C129" t="s">
        <v>1847</v>
      </c>
      <c r="D129" t="s">
        <v>2990</v>
      </c>
      <c r="F129" s="128">
        <v>40782</v>
      </c>
      <c r="H129" t="s">
        <v>2991</v>
      </c>
    </row>
    <row r="130" spans="1:8" hidden="1">
      <c r="A130" t="s">
        <v>3299</v>
      </c>
      <c r="B130" t="s">
        <v>3300</v>
      </c>
      <c r="C130" t="s">
        <v>3301</v>
      </c>
      <c r="D130" t="s">
        <v>2990</v>
      </c>
      <c r="F130" s="128">
        <v>40702</v>
      </c>
      <c r="H130" t="s">
        <v>2991</v>
      </c>
    </row>
    <row r="131" spans="1:8" hidden="1">
      <c r="A131" t="s">
        <v>3302</v>
      </c>
      <c r="B131" t="s">
        <v>3303</v>
      </c>
      <c r="C131" t="s">
        <v>3304</v>
      </c>
      <c r="D131" t="s">
        <v>2990</v>
      </c>
      <c r="F131" s="128">
        <v>40702</v>
      </c>
      <c r="H131" t="s">
        <v>2991</v>
      </c>
    </row>
    <row r="132" spans="1:8" hidden="1">
      <c r="A132" t="s">
        <v>744</v>
      </c>
      <c r="B132" t="s">
        <v>742</v>
      </c>
      <c r="C132" t="s">
        <v>743</v>
      </c>
      <c r="D132" t="s">
        <v>2990</v>
      </c>
      <c r="F132" s="128">
        <v>40702</v>
      </c>
      <c r="H132" t="s">
        <v>2991</v>
      </c>
    </row>
    <row r="133" spans="1:8" hidden="1">
      <c r="A133" t="s">
        <v>3305</v>
      </c>
      <c r="B133" t="s">
        <v>3306</v>
      </c>
      <c r="C133" t="s">
        <v>3307</v>
      </c>
      <c r="D133" t="s">
        <v>2990</v>
      </c>
      <c r="F133" s="128">
        <v>41006</v>
      </c>
      <c r="H133" t="s">
        <v>2991</v>
      </c>
    </row>
    <row r="134" spans="1:8" hidden="1">
      <c r="A134" t="s">
        <v>3308</v>
      </c>
      <c r="B134" t="s">
        <v>3309</v>
      </c>
      <c r="C134" t="s">
        <v>3310</v>
      </c>
      <c r="D134" t="s">
        <v>2990</v>
      </c>
      <c r="F134" s="128">
        <v>40702</v>
      </c>
      <c r="H134" t="s">
        <v>2991</v>
      </c>
    </row>
    <row r="135" spans="1:8" hidden="1">
      <c r="A135" t="s">
        <v>1624</v>
      </c>
      <c r="B135" t="s">
        <v>1625</v>
      </c>
      <c r="C135" t="s">
        <v>1623</v>
      </c>
      <c r="D135" t="s">
        <v>2990</v>
      </c>
      <c r="F135" s="128">
        <v>40782</v>
      </c>
      <c r="H135" t="s">
        <v>2991</v>
      </c>
    </row>
    <row r="136" spans="1:8" hidden="1">
      <c r="A136" t="s">
        <v>3311</v>
      </c>
      <c r="B136" t="s">
        <v>3312</v>
      </c>
      <c r="C136" t="s">
        <v>3313</v>
      </c>
      <c r="D136" t="s">
        <v>2990</v>
      </c>
      <c r="F136" s="128">
        <v>40702</v>
      </c>
      <c r="H136" t="s">
        <v>2991</v>
      </c>
    </row>
    <row r="137" spans="1:8" hidden="1">
      <c r="A137" t="s">
        <v>3314</v>
      </c>
      <c r="B137" t="s">
        <v>3315</v>
      </c>
      <c r="C137" t="s">
        <v>3316</v>
      </c>
      <c r="D137" t="s">
        <v>2990</v>
      </c>
      <c r="E137">
        <v>2364</v>
      </c>
      <c r="F137" s="128">
        <v>40702</v>
      </c>
      <c r="H137" t="s">
        <v>2991</v>
      </c>
    </row>
    <row r="138" spans="1:8" hidden="1">
      <c r="A138" s="129" t="s">
        <v>1777</v>
      </c>
      <c r="B138" s="129" t="s">
        <v>1778</v>
      </c>
      <c r="C138" s="129" t="s">
        <v>1776</v>
      </c>
      <c r="D138" s="129" t="s">
        <v>2990</v>
      </c>
      <c r="E138" s="130">
        <v>1255</v>
      </c>
      <c r="F138" s="131">
        <v>40782</v>
      </c>
      <c r="G138" s="129"/>
      <c r="H138" s="129" t="s">
        <v>3280</v>
      </c>
    </row>
    <row r="139" spans="1:8" hidden="1">
      <c r="A139" t="s">
        <v>3317</v>
      </c>
      <c r="B139" t="s">
        <v>3318</v>
      </c>
      <c r="C139" t="s">
        <v>3319</v>
      </c>
      <c r="D139" t="s">
        <v>2990</v>
      </c>
      <c r="E139">
        <v>1459</v>
      </c>
      <c r="F139" s="128">
        <v>40702</v>
      </c>
      <c r="H139" t="s">
        <v>2991</v>
      </c>
    </row>
    <row r="140" spans="1:8" hidden="1">
      <c r="A140" t="s">
        <v>3320</v>
      </c>
      <c r="B140" t="s">
        <v>3321</v>
      </c>
      <c r="C140" t="s">
        <v>3322</v>
      </c>
      <c r="D140" t="s">
        <v>2990</v>
      </c>
      <c r="F140" s="128">
        <v>40702</v>
      </c>
      <c r="H140" t="s">
        <v>2991</v>
      </c>
    </row>
    <row r="141" spans="1:8" hidden="1">
      <c r="A141" t="s">
        <v>3323</v>
      </c>
      <c r="B141" t="s">
        <v>3324</v>
      </c>
      <c r="C141" t="s">
        <v>3325</v>
      </c>
      <c r="D141" t="s">
        <v>2990</v>
      </c>
      <c r="E141">
        <v>736</v>
      </c>
      <c r="F141" s="128">
        <v>40702</v>
      </c>
      <c r="H141" t="s">
        <v>2991</v>
      </c>
    </row>
    <row r="142" spans="1:8" hidden="1">
      <c r="A142" t="s">
        <v>3326</v>
      </c>
      <c r="B142" t="s">
        <v>3327</v>
      </c>
      <c r="C142" t="s">
        <v>3328</v>
      </c>
      <c r="D142" t="s">
        <v>2990</v>
      </c>
      <c r="F142" s="128">
        <v>40702</v>
      </c>
      <c r="H142" t="s">
        <v>2991</v>
      </c>
    </row>
    <row r="143" spans="1:8" hidden="1">
      <c r="A143" t="s">
        <v>3329</v>
      </c>
      <c r="B143" t="s">
        <v>3330</v>
      </c>
      <c r="C143" t="s">
        <v>3331</v>
      </c>
      <c r="D143" t="s">
        <v>2990</v>
      </c>
      <c r="F143" s="128">
        <v>40702</v>
      </c>
      <c r="H143" t="s">
        <v>2991</v>
      </c>
    </row>
    <row r="144" spans="1:8" hidden="1">
      <c r="A144" t="s">
        <v>3332</v>
      </c>
      <c r="B144" t="s">
        <v>3333</v>
      </c>
      <c r="C144" t="s">
        <v>3334</v>
      </c>
      <c r="D144" t="s">
        <v>2990</v>
      </c>
      <c r="F144" s="128">
        <v>40702</v>
      </c>
      <c r="H144" t="s">
        <v>2991</v>
      </c>
    </row>
    <row r="145" spans="1:8" hidden="1">
      <c r="A145" t="s">
        <v>3335</v>
      </c>
      <c r="B145" t="s">
        <v>3336</v>
      </c>
      <c r="C145" t="s">
        <v>3337</v>
      </c>
      <c r="D145" t="s">
        <v>2990</v>
      </c>
      <c r="F145" s="128">
        <v>40702</v>
      </c>
      <c r="H145" t="s">
        <v>2991</v>
      </c>
    </row>
    <row r="146" spans="1:8" hidden="1">
      <c r="A146" t="s">
        <v>3338</v>
      </c>
      <c r="B146" t="s">
        <v>3339</v>
      </c>
      <c r="C146" t="s">
        <v>3340</v>
      </c>
      <c r="D146" t="s">
        <v>2990</v>
      </c>
      <c r="F146" s="128">
        <v>40702</v>
      </c>
      <c r="H146" t="s">
        <v>2991</v>
      </c>
    </row>
    <row r="147" spans="1:8" hidden="1">
      <c r="A147" t="s">
        <v>3341</v>
      </c>
      <c r="B147" t="s">
        <v>3342</v>
      </c>
      <c r="C147" t="s">
        <v>3343</v>
      </c>
      <c r="D147" t="s">
        <v>2990</v>
      </c>
      <c r="F147" s="128">
        <v>40702</v>
      </c>
      <c r="H147" t="s">
        <v>2991</v>
      </c>
    </row>
    <row r="148" spans="1:8" hidden="1">
      <c r="A148" t="s">
        <v>3344</v>
      </c>
      <c r="B148" t="s">
        <v>3345</v>
      </c>
      <c r="C148" t="s">
        <v>3346</v>
      </c>
      <c r="D148" t="s">
        <v>2990</v>
      </c>
      <c r="F148" s="128">
        <v>40702</v>
      </c>
      <c r="H148" t="s">
        <v>2991</v>
      </c>
    </row>
    <row r="149" spans="1:8" hidden="1">
      <c r="A149" t="s">
        <v>3347</v>
      </c>
      <c r="B149" t="s">
        <v>3348</v>
      </c>
      <c r="C149" t="s">
        <v>3349</v>
      </c>
      <c r="D149" t="s">
        <v>2990</v>
      </c>
      <c r="F149" s="128">
        <v>40702</v>
      </c>
      <c r="H149" t="s">
        <v>2991</v>
      </c>
    </row>
    <row r="150" spans="1:8" hidden="1">
      <c r="A150" s="129" t="s">
        <v>3350</v>
      </c>
      <c r="B150" s="129" t="s">
        <v>3351</v>
      </c>
      <c r="C150" s="129" t="s">
        <v>3352</v>
      </c>
      <c r="D150" s="129" t="s">
        <v>2990</v>
      </c>
      <c r="E150" s="130">
        <v>124</v>
      </c>
      <c r="F150" s="131">
        <v>40702</v>
      </c>
      <c r="G150" s="129"/>
      <c r="H150" s="129" t="s">
        <v>3280</v>
      </c>
    </row>
    <row r="151" spans="1:8" hidden="1">
      <c r="A151" t="s">
        <v>3353</v>
      </c>
      <c r="B151" t="s">
        <v>3354</v>
      </c>
      <c r="C151" t="s">
        <v>3355</v>
      </c>
      <c r="D151" t="s">
        <v>2990</v>
      </c>
      <c r="F151" s="128">
        <v>40702</v>
      </c>
      <c r="H151" t="s">
        <v>2991</v>
      </c>
    </row>
    <row r="152" spans="1:8" hidden="1">
      <c r="A152" t="s">
        <v>1858</v>
      </c>
      <c r="B152" t="s">
        <v>1859</v>
      </c>
      <c r="C152" t="s">
        <v>1857</v>
      </c>
      <c r="D152" t="s">
        <v>2990</v>
      </c>
      <c r="E152">
        <v>2431</v>
      </c>
      <c r="F152" s="128">
        <v>40782</v>
      </c>
      <c r="H152" t="s">
        <v>2991</v>
      </c>
    </row>
    <row r="153" spans="1:8" hidden="1">
      <c r="A153" t="s">
        <v>753</v>
      </c>
      <c r="B153" t="s">
        <v>751</v>
      </c>
      <c r="C153" t="s">
        <v>752</v>
      </c>
      <c r="D153" t="s">
        <v>2990</v>
      </c>
      <c r="E153">
        <v>460</v>
      </c>
      <c r="F153" s="128">
        <v>40702</v>
      </c>
      <c r="H153" t="s">
        <v>2991</v>
      </c>
    </row>
    <row r="154" spans="1:8" hidden="1">
      <c r="A154" t="s">
        <v>3356</v>
      </c>
      <c r="B154" t="s">
        <v>3357</v>
      </c>
      <c r="C154" t="s">
        <v>3358</v>
      </c>
      <c r="D154" t="s">
        <v>2990</v>
      </c>
      <c r="F154" s="128">
        <v>41230</v>
      </c>
      <c r="H154" t="s">
        <v>2991</v>
      </c>
    </row>
    <row r="155" spans="1:8" hidden="1">
      <c r="A155" t="s">
        <v>3359</v>
      </c>
      <c r="B155" t="s">
        <v>3360</v>
      </c>
      <c r="C155" t="s">
        <v>3361</v>
      </c>
      <c r="D155" t="s">
        <v>2990</v>
      </c>
      <c r="F155" s="128">
        <v>40702</v>
      </c>
      <c r="H155" t="s">
        <v>2991</v>
      </c>
    </row>
    <row r="156" spans="1:8" hidden="1">
      <c r="A156" t="s">
        <v>3362</v>
      </c>
      <c r="B156" t="s">
        <v>3363</v>
      </c>
      <c r="C156" t="s">
        <v>3364</v>
      </c>
      <c r="D156" t="s">
        <v>2990</v>
      </c>
      <c r="E156">
        <v>1362</v>
      </c>
      <c r="F156" s="128">
        <v>40702</v>
      </c>
      <c r="H156" t="s">
        <v>2991</v>
      </c>
    </row>
    <row r="157" spans="1:8" hidden="1">
      <c r="A157" t="s">
        <v>3365</v>
      </c>
      <c r="B157" t="s">
        <v>3366</v>
      </c>
      <c r="C157" t="s">
        <v>3367</v>
      </c>
      <c r="D157" t="s">
        <v>2990</v>
      </c>
      <c r="E157">
        <v>1358</v>
      </c>
      <c r="F157" s="128">
        <v>40702</v>
      </c>
      <c r="H157" t="s">
        <v>2991</v>
      </c>
    </row>
    <row r="158" spans="1:8" hidden="1">
      <c r="A158" t="s">
        <v>3368</v>
      </c>
      <c r="B158" t="s">
        <v>3369</v>
      </c>
      <c r="C158" t="s">
        <v>3370</v>
      </c>
      <c r="D158" t="s">
        <v>2990</v>
      </c>
      <c r="E158">
        <v>1359</v>
      </c>
      <c r="F158" s="128">
        <v>40702</v>
      </c>
      <c r="H158" t="s">
        <v>2991</v>
      </c>
    </row>
    <row r="159" spans="1:8" hidden="1">
      <c r="A159" t="s">
        <v>3371</v>
      </c>
      <c r="B159" t="s">
        <v>3372</v>
      </c>
      <c r="C159" t="s">
        <v>3373</v>
      </c>
      <c r="D159" t="s">
        <v>2990</v>
      </c>
      <c r="E159">
        <v>54</v>
      </c>
      <c r="F159" s="128">
        <v>40702</v>
      </c>
      <c r="H159" t="s">
        <v>2991</v>
      </c>
    </row>
    <row r="160" spans="1:8" hidden="1">
      <c r="A160" t="s">
        <v>3374</v>
      </c>
      <c r="B160" t="s">
        <v>3375</v>
      </c>
      <c r="C160" t="s">
        <v>3376</v>
      </c>
      <c r="D160" t="s">
        <v>2990</v>
      </c>
      <c r="E160">
        <v>228</v>
      </c>
      <c r="F160" s="128">
        <v>40702</v>
      </c>
      <c r="H160" t="s">
        <v>2991</v>
      </c>
    </row>
    <row r="161" spans="1:8" hidden="1">
      <c r="A161" t="s">
        <v>3377</v>
      </c>
      <c r="B161" t="s">
        <v>3378</v>
      </c>
      <c r="C161" t="s">
        <v>3379</v>
      </c>
      <c r="D161" t="s">
        <v>2990</v>
      </c>
      <c r="E161">
        <v>229</v>
      </c>
      <c r="F161" s="128">
        <v>40702</v>
      </c>
      <c r="H161" t="s">
        <v>2991</v>
      </c>
    </row>
    <row r="162" spans="1:8" hidden="1">
      <c r="A162" t="s">
        <v>3380</v>
      </c>
      <c r="B162" t="s">
        <v>3381</v>
      </c>
      <c r="C162" t="s">
        <v>3382</v>
      </c>
      <c r="D162" t="s">
        <v>2990</v>
      </c>
      <c r="F162" s="128">
        <v>40702</v>
      </c>
      <c r="H162" t="s">
        <v>2991</v>
      </c>
    </row>
    <row r="163" spans="1:8" hidden="1">
      <c r="A163" t="s">
        <v>3383</v>
      </c>
      <c r="B163" t="s">
        <v>3384</v>
      </c>
      <c r="C163" t="s">
        <v>3385</v>
      </c>
      <c r="D163" t="s">
        <v>2990</v>
      </c>
      <c r="F163" s="128">
        <v>40702</v>
      </c>
      <c r="H163" t="s">
        <v>2991</v>
      </c>
    </row>
    <row r="164" spans="1:8" hidden="1">
      <c r="A164" t="s">
        <v>3386</v>
      </c>
      <c r="B164" t="s">
        <v>3387</v>
      </c>
      <c r="C164" t="s">
        <v>3388</v>
      </c>
      <c r="D164" t="s">
        <v>2990</v>
      </c>
      <c r="F164" s="128">
        <v>40702</v>
      </c>
      <c r="H164" t="s">
        <v>2991</v>
      </c>
    </row>
    <row r="165" spans="1:8" hidden="1">
      <c r="A165" t="s">
        <v>3389</v>
      </c>
      <c r="B165" t="s">
        <v>3390</v>
      </c>
      <c r="C165" t="s">
        <v>3391</v>
      </c>
      <c r="D165" t="s">
        <v>2990</v>
      </c>
      <c r="F165" s="128">
        <v>40702</v>
      </c>
      <c r="H165" t="s">
        <v>2991</v>
      </c>
    </row>
    <row r="166" spans="1:8" hidden="1">
      <c r="A166" t="s">
        <v>3392</v>
      </c>
      <c r="B166" t="s">
        <v>3393</v>
      </c>
      <c r="C166" t="s">
        <v>3394</v>
      </c>
      <c r="D166" t="s">
        <v>2990</v>
      </c>
      <c r="E166">
        <v>292</v>
      </c>
      <c r="F166" s="128">
        <v>40702</v>
      </c>
      <c r="H166" t="s">
        <v>2991</v>
      </c>
    </row>
    <row r="167" spans="1:8" hidden="1">
      <c r="A167" t="s">
        <v>3395</v>
      </c>
      <c r="B167" t="s">
        <v>3396</v>
      </c>
      <c r="C167" t="s">
        <v>3397</v>
      </c>
      <c r="D167" t="s">
        <v>2990</v>
      </c>
      <c r="F167" s="128">
        <v>41006</v>
      </c>
      <c r="H167" t="s">
        <v>2991</v>
      </c>
    </row>
    <row r="168" spans="1:8" hidden="1">
      <c r="A168" t="s">
        <v>3398</v>
      </c>
      <c r="B168" t="s">
        <v>3399</v>
      </c>
      <c r="C168" t="s">
        <v>3400</v>
      </c>
      <c r="D168" t="s">
        <v>2990</v>
      </c>
      <c r="F168" s="128">
        <v>40702</v>
      </c>
      <c r="H168" t="s">
        <v>2991</v>
      </c>
    </row>
    <row r="169" spans="1:8" hidden="1">
      <c r="A169" t="s">
        <v>3401</v>
      </c>
      <c r="B169" t="s">
        <v>3402</v>
      </c>
      <c r="C169" t="s">
        <v>3403</v>
      </c>
      <c r="D169" t="s">
        <v>2990</v>
      </c>
      <c r="F169" s="128">
        <v>40702</v>
      </c>
      <c r="H169" t="s">
        <v>2991</v>
      </c>
    </row>
    <row r="170" spans="1:8" hidden="1">
      <c r="A170" t="s">
        <v>3404</v>
      </c>
      <c r="B170" t="s">
        <v>3405</v>
      </c>
      <c r="C170" t="s">
        <v>3406</v>
      </c>
      <c r="D170" t="s">
        <v>2990</v>
      </c>
      <c r="E170">
        <v>710</v>
      </c>
      <c r="F170" s="128">
        <v>40702</v>
      </c>
      <c r="H170" t="s">
        <v>2991</v>
      </c>
    </row>
    <row r="171" spans="1:8" hidden="1">
      <c r="A171" t="s">
        <v>3407</v>
      </c>
      <c r="B171" t="s">
        <v>3408</v>
      </c>
      <c r="C171" t="s">
        <v>3409</v>
      </c>
      <c r="D171" t="s">
        <v>2990</v>
      </c>
      <c r="E171">
        <v>1724</v>
      </c>
      <c r="F171" s="128">
        <v>40702</v>
      </c>
      <c r="H171" t="s">
        <v>2991</v>
      </c>
    </row>
    <row r="172" spans="1:8" hidden="1">
      <c r="A172" t="s">
        <v>3410</v>
      </c>
      <c r="B172" t="s">
        <v>3411</v>
      </c>
      <c r="C172" t="s">
        <v>3412</v>
      </c>
      <c r="D172" t="s">
        <v>2990</v>
      </c>
      <c r="F172" s="128">
        <v>40702</v>
      </c>
      <c r="H172" t="s">
        <v>2991</v>
      </c>
    </row>
    <row r="173" spans="1:8" hidden="1">
      <c r="A173" t="s">
        <v>3413</v>
      </c>
      <c r="B173" t="s">
        <v>3414</v>
      </c>
      <c r="C173" t="s">
        <v>3415</v>
      </c>
      <c r="D173" t="s">
        <v>2990</v>
      </c>
      <c r="E173">
        <v>253</v>
      </c>
      <c r="F173" s="128">
        <v>40702</v>
      </c>
      <c r="H173" t="s">
        <v>2991</v>
      </c>
    </row>
    <row r="174" spans="1:8" hidden="1">
      <c r="A174" t="s">
        <v>3416</v>
      </c>
      <c r="B174" t="s">
        <v>3417</v>
      </c>
      <c r="C174" t="s">
        <v>3418</v>
      </c>
      <c r="D174" t="s">
        <v>2990</v>
      </c>
      <c r="F174" s="128">
        <v>40702</v>
      </c>
      <c r="H174" t="s">
        <v>2991</v>
      </c>
    </row>
    <row r="175" spans="1:8" hidden="1">
      <c r="A175" t="s">
        <v>3419</v>
      </c>
      <c r="B175" t="s">
        <v>3420</v>
      </c>
      <c r="C175" t="s">
        <v>3421</v>
      </c>
      <c r="D175" t="s">
        <v>2990</v>
      </c>
      <c r="E175">
        <v>36</v>
      </c>
      <c r="F175" s="128">
        <v>40702</v>
      </c>
      <c r="H175" t="s">
        <v>2991</v>
      </c>
    </row>
    <row r="176" spans="1:8" hidden="1">
      <c r="A176" t="s">
        <v>3422</v>
      </c>
      <c r="B176" t="s">
        <v>3423</v>
      </c>
      <c r="C176" t="s">
        <v>3424</v>
      </c>
      <c r="D176" t="s">
        <v>2990</v>
      </c>
      <c r="F176" s="128">
        <v>40702</v>
      </c>
      <c r="H176" t="s">
        <v>2991</v>
      </c>
    </row>
    <row r="177" spans="1:8" hidden="1">
      <c r="A177" t="s">
        <v>3425</v>
      </c>
      <c r="B177" t="s">
        <v>3426</v>
      </c>
      <c r="C177" t="s">
        <v>3427</v>
      </c>
      <c r="D177" t="s">
        <v>2990</v>
      </c>
      <c r="F177" s="128">
        <v>40702</v>
      </c>
      <c r="H177" t="s">
        <v>2991</v>
      </c>
    </row>
    <row r="178" spans="1:8" hidden="1">
      <c r="A178" t="s">
        <v>3428</v>
      </c>
      <c r="B178" t="s">
        <v>3429</v>
      </c>
      <c r="C178" t="s">
        <v>3430</v>
      </c>
      <c r="D178" t="s">
        <v>2990</v>
      </c>
      <c r="E178">
        <v>254</v>
      </c>
      <c r="F178" s="128">
        <v>40702</v>
      </c>
      <c r="H178" t="s">
        <v>2991</v>
      </c>
    </row>
    <row r="179" spans="1:8" hidden="1">
      <c r="A179" t="s">
        <v>3431</v>
      </c>
      <c r="B179" t="s">
        <v>3432</v>
      </c>
      <c r="C179" t="s">
        <v>3433</v>
      </c>
      <c r="D179" t="s">
        <v>2990</v>
      </c>
      <c r="E179">
        <v>2584</v>
      </c>
      <c r="F179" s="128">
        <v>40702</v>
      </c>
      <c r="H179" t="s">
        <v>2991</v>
      </c>
    </row>
    <row r="180" spans="1:8" hidden="1">
      <c r="A180" t="s">
        <v>3434</v>
      </c>
      <c r="B180" t="s">
        <v>3435</v>
      </c>
      <c r="C180" t="s">
        <v>3436</v>
      </c>
      <c r="D180" t="s">
        <v>2990</v>
      </c>
      <c r="E180">
        <v>840</v>
      </c>
      <c r="F180" s="128">
        <v>40702</v>
      </c>
      <c r="H180" t="s">
        <v>2991</v>
      </c>
    </row>
    <row r="181" spans="1:8" hidden="1">
      <c r="A181" t="s">
        <v>3437</v>
      </c>
      <c r="B181" t="s">
        <v>3438</v>
      </c>
      <c r="C181" t="s">
        <v>3439</v>
      </c>
      <c r="D181" t="s">
        <v>2990</v>
      </c>
      <c r="E181">
        <v>283</v>
      </c>
      <c r="F181" s="128">
        <v>40702</v>
      </c>
      <c r="H181" t="s">
        <v>2991</v>
      </c>
    </row>
    <row r="182" spans="1:8" hidden="1">
      <c r="A182" t="s">
        <v>3440</v>
      </c>
      <c r="B182" t="s">
        <v>3441</v>
      </c>
      <c r="C182" t="s">
        <v>3442</v>
      </c>
      <c r="D182" t="s">
        <v>2990</v>
      </c>
      <c r="F182" s="128">
        <v>40702</v>
      </c>
      <c r="H182" t="s">
        <v>2991</v>
      </c>
    </row>
    <row r="183" spans="1:8" hidden="1">
      <c r="A183" t="s">
        <v>3443</v>
      </c>
      <c r="B183" t="s">
        <v>3444</v>
      </c>
      <c r="C183" t="s">
        <v>3445</v>
      </c>
      <c r="D183" t="s">
        <v>2990</v>
      </c>
      <c r="E183">
        <v>732</v>
      </c>
      <c r="F183" s="128">
        <v>40702</v>
      </c>
      <c r="H183" t="s">
        <v>2991</v>
      </c>
    </row>
    <row r="184" spans="1:8" hidden="1">
      <c r="A184" t="s">
        <v>3446</v>
      </c>
      <c r="B184" t="s">
        <v>3447</v>
      </c>
      <c r="C184" t="s">
        <v>3448</v>
      </c>
      <c r="D184" t="s">
        <v>2990</v>
      </c>
      <c r="F184" s="128">
        <v>40702</v>
      </c>
      <c r="H184" t="s">
        <v>2991</v>
      </c>
    </row>
    <row r="185" spans="1:8" hidden="1">
      <c r="A185" t="s">
        <v>3449</v>
      </c>
      <c r="B185" t="s">
        <v>3450</v>
      </c>
      <c r="C185" t="s">
        <v>3451</v>
      </c>
      <c r="D185" t="s">
        <v>2990</v>
      </c>
      <c r="F185" s="128">
        <v>40702</v>
      </c>
      <c r="H185" t="s">
        <v>2991</v>
      </c>
    </row>
    <row r="186" spans="1:8" hidden="1">
      <c r="A186" t="s">
        <v>3452</v>
      </c>
      <c r="B186" t="s">
        <v>3453</v>
      </c>
      <c r="C186" t="s">
        <v>3454</v>
      </c>
      <c r="D186" t="s">
        <v>2990</v>
      </c>
      <c r="F186" s="128">
        <v>40702</v>
      </c>
      <c r="H186" t="s">
        <v>2991</v>
      </c>
    </row>
    <row r="187" spans="1:8" hidden="1">
      <c r="A187" t="s">
        <v>3455</v>
      </c>
      <c r="B187" t="s">
        <v>3456</v>
      </c>
      <c r="C187" t="s">
        <v>3457</v>
      </c>
      <c r="D187" t="s">
        <v>2990</v>
      </c>
      <c r="F187" s="128">
        <v>40702</v>
      </c>
      <c r="H187" t="s">
        <v>2991</v>
      </c>
    </row>
    <row r="188" spans="1:8" hidden="1">
      <c r="A188" t="s">
        <v>3458</v>
      </c>
      <c r="B188" t="s">
        <v>3459</v>
      </c>
      <c r="C188" t="s">
        <v>3460</v>
      </c>
      <c r="D188" t="s">
        <v>2990</v>
      </c>
      <c r="E188">
        <v>1172</v>
      </c>
      <c r="F188" s="128">
        <v>40702</v>
      </c>
      <c r="H188" t="s">
        <v>2991</v>
      </c>
    </row>
    <row r="189" spans="1:8" hidden="1">
      <c r="A189" t="s">
        <v>3461</v>
      </c>
      <c r="B189" t="s">
        <v>3462</v>
      </c>
      <c r="C189" t="s">
        <v>3463</v>
      </c>
      <c r="D189" t="s">
        <v>2990</v>
      </c>
      <c r="F189" s="128">
        <v>40702</v>
      </c>
      <c r="H189" t="s">
        <v>2991</v>
      </c>
    </row>
    <row r="190" spans="1:8" hidden="1">
      <c r="A190" t="s">
        <v>3464</v>
      </c>
      <c r="B190" t="s">
        <v>3465</v>
      </c>
      <c r="C190" t="s">
        <v>3466</v>
      </c>
      <c r="D190" t="s">
        <v>2990</v>
      </c>
      <c r="F190" s="128">
        <v>40702</v>
      </c>
      <c r="H190" t="s">
        <v>2991</v>
      </c>
    </row>
    <row r="191" spans="1:8" hidden="1">
      <c r="A191" t="s">
        <v>3467</v>
      </c>
      <c r="B191" t="s">
        <v>3468</v>
      </c>
      <c r="C191" t="s">
        <v>3469</v>
      </c>
      <c r="D191" t="s">
        <v>2990</v>
      </c>
      <c r="E191">
        <v>2298</v>
      </c>
      <c r="F191" s="128">
        <v>40702</v>
      </c>
      <c r="H191" t="s">
        <v>2991</v>
      </c>
    </row>
    <row r="192" spans="1:8" hidden="1">
      <c r="A192" t="s">
        <v>3470</v>
      </c>
      <c r="B192" t="s">
        <v>3471</v>
      </c>
      <c r="C192" t="s">
        <v>3472</v>
      </c>
      <c r="D192" t="s">
        <v>2990</v>
      </c>
      <c r="F192" s="128">
        <v>40702</v>
      </c>
      <c r="H192" t="s">
        <v>2991</v>
      </c>
    </row>
    <row r="193" spans="1:8" hidden="1">
      <c r="A193" t="s">
        <v>3473</v>
      </c>
      <c r="B193" t="s">
        <v>3474</v>
      </c>
      <c r="C193" t="s">
        <v>3475</v>
      </c>
      <c r="D193" t="s">
        <v>2990</v>
      </c>
      <c r="E193">
        <v>173</v>
      </c>
      <c r="F193" s="128">
        <v>40702</v>
      </c>
      <c r="H193" t="s">
        <v>2991</v>
      </c>
    </row>
    <row r="194" spans="1:8" hidden="1">
      <c r="A194" t="s">
        <v>3476</v>
      </c>
      <c r="B194" t="s">
        <v>3477</v>
      </c>
      <c r="C194" t="s">
        <v>3478</v>
      </c>
      <c r="D194" t="s">
        <v>2990</v>
      </c>
      <c r="E194">
        <v>389</v>
      </c>
      <c r="F194" s="128">
        <v>40702</v>
      </c>
      <c r="H194" t="s">
        <v>2991</v>
      </c>
    </row>
    <row r="195" spans="1:8" hidden="1">
      <c r="A195" t="s">
        <v>3479</v>
      </c>
      <c r="B195" t="s">
        <v>3480</v>
      </c>
      <c r="C195" t="s">
        <v>3481</v>
      </c>
      <c r="D195" t="s">
        <v>2990</v>
      </c>
      <c r="F195" s="128">
        <v>41230</v>
      </c>
      <c r="H195" t="s">
        <v>2991</v>
      </c>
    </row>
    <row r="196" spans="1:8" hidden="1">
      <c r="A196" t="s">
        <v>3482</v>
      </c>
      <c r="B196" t="s">
        <v>3483</v>
      </c>
      <c r="C196" t="s">
        <v>3484</v>
      </c>
      <c r="D196" t="s">
        <v>2990</v>
      </c>
      <c r="E196">
        <v>1653</v>
      </c>
      <c r="F196" s="128">
        <v>40702</v>
      </c>
      <c r="H196" t="s">
        <v>2991</v>
      </c>
    </row>
    <row r="197" spans="1:8" hidden="1">
      <c r="A197" t="s">
        <v>3485</v>
      </c>
      <c r="B197" t="s">
        <v>3486</v>
      </c>
      <c r="C197" t="s">
        <v>3487</v>
      </c>
      <c r="D197" t="s">
        <v>2990</v>
      </c>
      <c r="E197">
        <v>1175</v>
      </c>
      <c r="F197" s="128">
        <v>40702</v>
      </c>
      <c r="H197" t="s">
        <v>2991</v>
      </c>
    </row>
    <row r="198" spans="1:8" hidden="1">
      <c r="A198" t="s">
        <v>3488</v>
      </c>
      <c r="B198" t="s">
        <v>3489</v>
      </c>
      <c r="C198" t="s">
        <v>3490</v>
      </c>
      <c r="D198" t="s">
        <v>2990</v>
      </c>
      <c r="F198" s="128">
        <v>40702</v>
      </c>
      <c r="H198" t="s">
        <v>2991</v>
      </c>
    </row>
    <row r="199" spans="1:8" hidden="1">
      <c r="A199" t="s">
        <v>3491</v>
      </c>
      <c r="B199" t="s">
        <v>3492</v>
      </c>
      <c r="C199" t="s">
        <v>3493</v>
      </c>
      <c r="D199" t="s">
        <v>2990</v>
      </c>
      <c r="F199" s="128">
        <v>40702</v>
      </c>
      <c r="H199" t="s">
        <v>2991</v>
      </c>
    </row>
    <row r="200" spans="1:8" hidden="1">
      <c r="A200" t="s">
        <v>3494</v>
      </c>
      <c r="B200" t="s">
        <v>3495</v>
      </c>
      <c r="C200" t="s">
        <v>3496</v>
      </c>
      <c r="D200" t="s">
        <v>2990</v>
      </c>
      <c r="E200">
        <v>582</v>
      </c>
      <c r="F200" s="128">
        <v>40702</v>
      </c>
      <c r="H200" t="s">
        <v>2991</v>
      </c>
    </row>
    <row r="201" spans="1:8" hidden="1">
      <c r="A201" t="s">
        <v>3497</v>
      </c>
      <c r="B201" t="s">
        <v>3498</v>
      </c>
      <c r="C201" t="s">
        <v>3499</v>
      </c>
      <c r="D201" t="s">
        <v>2990</v>
      </c>
      <c r="E201">
        <v>583</v>
      </c>
      <c r="F201" s="128">
        <v>40702</v>
      </c>
      <c r="H201" t="s">
        <v>2991</v>
      </c>
    </row>
    <row r="202" spans="1:8" hidden="1">
      <c r="A202" t="s">
        <v>3500</v>
      </c>
      <c r="B202" t="s">
        <v>3501</v>
      </c>
      <c r="C202" t="s">
        <v>3502</v>
      </c>
      <c r="D202" t="s">
        <v>2990</v>
      </c>
      <c r="F202" s="128">
        <v>40702</v>
      </c>
      <c r="H202" t="s">
        <v>2991</v>
      </c>
    </row>
    <row r="203" spans="1:8" hidden="1">
      <c r="A203" t="s">
        <v>3503</v>
      </c>
      <c r="B203" t="s">
        <v>3504</v>
      </c>
      <c r="C203" t="s">
        <v>3505</v>
      </c>
      <c r="D203" t="s">
        <v>2990</v>
      </c>
      <c r="E203">
        <v>1923</v>
      </c>
      <c r="F203" s="128">
        <v>40702</v>
      </c>
      <c r="H203" t="s">
        <v>2991</v>
      </c>
    </row>
    <row r="204" spans="1:8" hidden="1">
      <c r="A204" t="s">
        <v>3506</v>
      </c>
      <c r="B204" t="s">
        <v>3507</v>
      </c>
      <c r="C204" t="s">
        <v>3508</v>
      </c>
      <c r="D204" t="s">
        <v>2990</v>
      </c>
      <c r="E204">
        <v>1147</v>
      </c>
      <c r="F204" s="128">
        <v>40702</v>
      </c>
      <c r="H204" t="s">
        <v>2991</v>
      </c>
    </row>
    <row r="205" spans="1:8" hidden="1">
      <c r="A205" t="s">
        <v>3509</v>
      </c>
      <c r="B205" t="s">
        <v>3510</v>
      </c>
      <c r="C205" t="s">
        <v>3511</v>
      </c>
      <c r="D205" t="s">
        <v>2990</v>
      </c>
      <c r="E205">
        <v>1145</v>
      </c>
      <c r="F205" s="128">
        <v>40702</v>
      </c>
      <c r="H205" t="s">
        <v>2991</v>
      </c>
    </row>
    <row r="206" spans="1:8" hidden="1">
      <c r="A206" t="s">
        <v>3512</v>
      </c>
      <c r="B206" t="s">
        <v>3513</v>
      </c>
      <c r="C206" t="s">
        <v>3514</v>
      </c>
      <c r="D206" t="s">
        <v>2990</v>
      </c>
      <c r="E206">
        <v>1144</v>
      </c>
      <c r="F206" s="128">
        <v>40702</v>
      </c>
      <c r="H206" t="s">
        <v>2991</v>
      </c>
    </row>
    <row r="207" spans="1:8" hidden="1">
      <c r="A207" t="s">
        <v>3515</v>
      </c>
      <c r="B207" t="s">
        <v>3516</v>
      </c>
      <c r="C207" t="s">
        <v>3517</v>
      </c>
      <c r="D207" t="s">
        <v>2990</v>
      </c>
      <c r="E207">
        <v>197</v>
      </c>
      <c r="F207" s="128">
        <v>40702</v>
      </c>
      <c r="H207" t="s">
        <v>2991</v>
      </c>
    </row>
    <row r="208" spans="1:8" hidden="1">
      <c r="A208" t="s">
        <v>3518</v>
      </c>
      <c r="B208" t="s">
        <v>3519</v>
      </c>
      <c r="C208" t="s">
        <v>3520</v>
      </c>
      <c r="D208" t="s">
        <v>2990</v>
      </c>
      <c r="E208">
        <v>198</v>
      </c>
      <c r="F208" s="128">
        <v>40702</v>
      </c>
      <c r="H208" t="s">
        <v>2991</v>
      </c>
    </row>
    <row r="209" spans="1:8" hidden="1">
      <c r="A209" t="s">
        <v>3521</v>
      </c>
      <c r="B209" t="s">
        <v>3522</v>
      </c>
      <c r="C209" t="s">
        <v>3523</v>
      </c>
      <c r="D209" t="s">
        <v>2990</v>
      </c>
      <c r="E209">
        <v>208</v>
      </c>
      <c r="F209" s="128">
        <v>40702</v>
      </c>
      <c r="H209" t="s">
        <v>2991</v>
      </c>
    </row>
    <row r="210" spans="1:8" hidden="1">
      <c r="A210" t="s">
        <v>3524</v>
      </c>
      <c r="B210" t="s">
        <v>3525</v>
      </c>
      <c r="C210" t="s">
        <v>3526</v>
      </c>
      <c r="D210" t="s">
        <v>2990</v>
      </c>
      <c r="F210" s="128">
        <v>40702</v>
      </c>
      <c r="H210" t="s">
        <v>2991</v>
      </c>
    </row>
    <row r="211" spans="1:8" hidden="1">
      <c r="A211" t="s">
        <v>3527</v>
      </c>
      <c r="B211" t="s">
        <v>3528</v>
      </c>
      <c r="C211" t="s">
        <v>3529</v>
      </c>
      <c r="D211" t="s">
        <v>2990</v>
      </c>
      <c r="E211">
        <v>1460</v>
      </c>
      <c r="F211" s="128">
        <v>40702</v>
      </c>
      <c r="H211" t="s">
        <v>2991</v>
      </c>
    </row>
    <row r="212" spans="1:8" hidden="1">
      <c r="A212" t="s">
        <v>295</v>
      </c>
      <c r="B212" t="s">
        <v>293</v>
      </c>
      <c r="C212" t="s">
        <v>294</v>
      </c>
      <c r="D212" t="s">
        <v>2990</v>
      </c>
      <c r="F212" s="128">
        <v>40702</v>
      </c>
      <c r="H212" t="s">
        <v>2991</v>
      </c>
    </row>
    <row r="213" spans="1:8" hidden="1">
      <c r="A213" t="s">
        <v>3530</v>
      </c>
      <c r="B213" t="s">
        <v>3531</v>
      </c>
      <c r="C213" t="s">
        <v>3532</v>
      </c>
      <c r="D213" t="s">
        <v>2990</v>
      </c>
      <c r="F213" s="128">
        <v>40702</v>
      </c>
      <c r="H213" t="s">
        <v>2991</v>
      </c>
    </row>
    <row r="214" spans="1:8" hidden="1">
      <c r="A214" t="s">
        <v>3533</v>
      </c>
      <c r="B214" t="s">
        <v>3534</v>
      </c>
      <c r="C214" t="s">
        <v>3535</v>
      </c>
      <c r="D214" t="s">
        <v>2990</v>
      </c>
      <c r="E214">
        <v>605</v>
      </c>
      <c r="F214" s="128">
        <v>40702</v>
      </c>
      <c r="H214" t="s">
        <v>2991</v>
      </c>
    </row>
    <row r="215" spans="1:8" hidden="1">
      <c r="A215" t="s">
        <v>602</v>
      </c>
      <c r="B215" t="s">
        <v>603</v>
      </c>
      <c r="C215" t="s">
        <v>601</v>
      </c>
      <c r="D215" t="s">
        <v>2990</v>
      </c>
      <c r="E215">
        <v>1814</v>
      </c>
      <c r="F215" s="128">
        <v>40702</v>
      </c>
      <c r="H215" t="s">
        <v>2991</v>
      </c>
    </row>
    <row r="216" spans="1:8" hidden="1">
      <c r="A216" t="s">
        <v>3536</v>
      </c>
      <c r="B216" t="s">
        <v>3537</v>
      </c>
      <c r="C216" t="s">
        <v>3538</v>
      </c>
      <c r="D216" t="s">
        <v>2990</v>
      </c>
      <c r="E216">
        <v>66</v>
      </c>
      <c r="F216" s="128">
        <v>40702</v>
      </c>
      <c r="H216" t="s">
        <v>2991</v>
      </c>
    </row>
    <row r="217" spans="1:8" hidden="1">
      <c r="A217" t="s">
        <v>3539</v>
      </c>
      <c r="B217" t="s">
        <v>3540</v>
      </c>
      <c r="C217" t="s">
        <v>3541</v>
      </c>
      <c r="D217" t="s">
        <v>2990</v>
      </c>
      <c r="E217">
        <v>45</v>
      </c>
      <c r="F217" s="128">
        <v>40702</v>
      </c>
      <c r="H217" t="s">
        <v>2991</v>
      </c>
    </row>
    <row r="218" spans="1:8" hidden="1">
      <c r="A218" t="s">
        <v>3542</v>
      </c>
      <c r="B218" t="s">
        <v>3543</v>
      </c>
      <c r="C218" t="s">
        <v>3544</v>
      </c>
      <c r="D218" t="s">
        <v>2990</v>
      </c>
      <c r="F218" s="128">
        <v>40702</v>
      </c>
      <c r="H218" t="s">
        <v>2991</v>
      </c>
    </row>
    <row r="219" spans="1:8" hidden="1">
      <c r="A219" t="s">
        <v>3545</v>
      </c>
      <c r="B219" t="s">
        <v>3546</v>
      </c>
      <c r="C219" t="s">
        <v>3547</v>
      </c>
      <c r="D219" t="s">
        <v>2990</v>
      </c>
      <c r="F219" s="128">
        <v>40702</v>
      </c>
      <c r="H219" t="s">
        <v>2991</v>
      </c>
    </row>
    <row r="220" spans="1:8" hidden="1">
      <c r="A220" t="s">
        <v>3548</v>
      </c>
      <c r="B220" t="s">
        <v>3549</v>
      </c>
      <c r="C220" t="s">
        <v>3550</v>
      </c>
      <c r="D220" t="s">
        <v>2990</v>
      </c>
      <c r="E220">
        <v>44</v>
      </c>
      <c r="F220" s="128">
        <v>40702</v>
      </c>
      <c r="H220" t="s">
        <v>2991</v>
      </c>
    </row>
    <row r="221" spans="1:8" hidden="1">
      <c r="A221" t="s">
        <v>3551</v>
      </c>
      <c r="B221" t="s">
        <v>3552</v>
      </c>
      <c r="C221" t="s">
        <v>3553</v>
      </c>
      <c r="D221" t="s">
        <v>2990</v>
      </c>
      <c r="F221" s="128">
        <v>40702</v>
      </c>
      <c r="H221" t="s">
        <v>2991</v>
      </c>
    </row>
    <row r="222" spans="1:8" hidden="1">
      <c r="A222" t="s">
        <v>3554</v>
      </c>
      <c r="B222" t="s">
        <v>3555</v>
      </c>
      <c r="C222" t="s">
        <v>3556</v>
      </c>
      <c r="D222" t="s">
        <v>2990</v>
      </c>
      <c r="F222" s="128">
        <v>40702</v>
      </c>
      <c r="H222" t="s">
        <v>2991</v>
      </c>
    </row>
    <row r="223" spans="1:8" hidden="1">
      <c r="A223" t="s">
        <v>3557</v>
      </c>
      <c r="B223" t="s">
        <v>3558</v>
      </c>
      <c r="C223" t="s">
        <v>3559</v>
      </c>
      <c r="D223" t="s">
        <v>2990</v>
      </c>
      <c r="E223">
        <v>1828</v>
      </c>
      <c r="F223" s="128">
        <v>40702</v>
      </c>
      <c r="H223" t="s">
        <v>2991</v>
      </c>
    </row>
    <row r="224" spans="1:8" hidden="1">
      <c r="A224" t="s">
        <v>3560</v>
      </c>
      <c r="B224" t="s">
        <v>3561</v>
      </c>
      <c r="C224" t="s">
        <v>3562</v>
      </c>
      <c r="D224" t="s">
        <v>2990</v>
      </c>
      <c r="E224">
        <v>1777</v>
      </c>
      <c r="F224" s="128">
        <v>40702</v>
      </c>
      <c r="H224" t="s">
        <v>2991</v>
      </c>
    </row>
    <row r="225" spans="1:8" hidden="1">
      <c r="A225" t="s">
        <v>3563</v>
      </c>
      <c r="B225" t="s">
        <v>3564</v>
      </c>
      <c r="C225" t="s">
        <v>3565</v>
      </c>
      <c r="D225" t="s">
        <v>2990</v>
      </c>
      <c r="E225">
        <v>1168</v>
      </c>
      <c r="F225" s="128">
        <v>40702</v>
      </c>
      <c r="H225" t="s">
        <v>2991</v>
      </c>
    </row>
    <row r="226" spans="1:8" hidden="1">
      <c r="A226" t="s">
        <v>3566</v>
      </c>
      <c r="B226" t="s">
        <v>3567</v>
      </c>
      <c r="C226" t="s">
        <v>3568</v>
      </c>
      <c r="D226" t="s">
        <v>2990</v>
      </c>
      <c r="E226">
        <v>1568</v>
      </c>
      <c r="F226" s="128">
        <v>40702</v>
      </c>
      <c r="H226" t="s">
        <v>2991</v>
      </c>
    </row>
    <row r="227" spans="1:8" hidden="1">
      <c r="A227" t="s">
        <v>3569</v>
      </c>
      <c r="B227" t="s">
        <v>3570</v>
      </c>
      <c r="C227" t="s">
        <v>3571</v>
      </c>
      <c r="D227" t="s">
        <v>2990</v>
      </c>
      <c r="E227">
        <v>1246</v>
      </c>
      <c r="F227" s="128">
        <v>40702</v>
      </c>
      <c r="H227" t="s">
        <v>2991</v>
      </c>
    </row>
    <row r="228" spans="1:8" hidden="1">
      <c r="A228" t="s">
        <v>3572</v>
      </c>
      <c r="B228" t="s">
        <v>3573</v>
      </c>
      <c r="C228" t="s">
        <v>3574</v>
      </c>
      <c r="D228" t="s">
        <v>2990</v>
      </c>
      <c r="E228">
        <v>541</v>
      </c>
      <c r="F228" s="128">
        <v>40702</v>
      </c>
      <c r="H228" t="s">
        <v>2991</v>
      </c>
    </row>
    <row r="229" spans="1:8" hidden="1">
      <c r="A229" t="s">
        <v>3575</v>
      </c>
      <c r="B229" t="s">
        <v>3576</v>
      </c>
      <c r="C229" t="s">
        <v>3577</v>
      </c>
      <c r="D229" t="s">
        <v>2990</v>
      </c>
      <c r="E229">
        <v>542</v>
      </c>
      <c r="F229" s="128">
        <v>40702</v>
      </c>
      <c r="H229" t="s">
        <v>2991</v>
      </c>
    </row>
    <row r="230" spans="1:8" hidden="1">
      <c r="A230" t="s">
        <v>3578</v>
      </c>
      <c r="B230" t="s">
        <v>3579</v>
      </c>
      <c r="C230" t="s">
        <v>3580</v>
      </c>
      <c r="D230" t="s">
        <v>2990</v>
      </c>
      <c r="E230">
        <v>751</v>
      </c>
      <c r="F230" s="128">
        <v>40702</v>
      </c>
      <c r="H230" t="s">
        <v>2991</v>
      </c>
    </row>
    <row r="231" spans="1:8" hidden="1">
      <c r="A231" t="s">
        <v>335</v>
      </c>
      <c r="B231" t="s">
        <v>333</v>
      </c>
      <c r="C231" t="s">
        <v>334</v>
      </c>
      <c r="D231" t="s">
        <v>2990</v>
      </c>
      <c r="E231">
        <v>212</v>
      </c>
      <c r="F231" s="128">
        <v>40702</v>
      </c>
      <c r="H231" t="s">
        <v>2991</v>
      </c>
    </row>
    <row r="232" spans="1:8" hidden="1">
      <c r="A232" t="s">
        <v>3581</v>
      </c>
      <c r="B232" t="s">
        <v>3582</v>
      </c>
      <c r="C232" t="s">
        <v>3583</v>
      </c>
      <c r="D232" t="s">
        <v>2990</v>
      </c>
      <c r="E232">
        <v>167</v>
      </c>
      <c r="F232" s="128">
        <v>40702</v>
      </c>
      <c r="H232" t="s">
        <v>2991</v>
      </c>
    </row>
    <row r="233" spans="1:8" hidden="1">
      <c r="A233" t="s">
        <v>3584</v>
      </c>
      <c r="B233" t="s">
        <v>3585</v>
      </c>
      <c r="C233" t="s">
        <v>3586</v>
      </c>
      <c r="D233" t="s">
        <v>2990</v>
      </c>
      <c r="E233">
        <v>1640</v>
      </c>
      <c r="F233" s="128">
        <v>40702</v>
      </c>
      <c r="H233" t="s">
        <v>2991</v>
      </c>
    </row>
    <row r="234" spans="1:8" hidden="1">
      <c r="A234" t="s">
        <v>1757</v>
      </c>
      <c r="B234" t="s">
        <v>1758</v>
      </c>
      <c r="C234" t="s">
        <v>1756</v>
      </c>
      <c r="D234" t="s">
        <v>2990</v>
      </c>
      <c r="E234">
        <v>1433</v>
      </c>
      <c r="F234" s="128">
        <v>40783</v>
      </c>
      <c r="H234" t="s">
        <v>2991</v>
      </c>
    </row>
    <row r="235" spans="1:8" hidden="1">
      <c r="A235" t="s">
        <v>1792</v>
      </c>
      <c r="B235" t="s">
        <v>1793</v>
      </c>
      <c r="C235" t="s">
        <v>1791</v>
      </c>
      <c r="D235" t="s">
        <v>2990</v>
      </c>
      <c r="E235">
        <v>1384</v>
      </c>
      <c r="F235" s="128">
        <v>40783</v>
      </c>
      <c r="H235" t="s">
        <v>2991</v>
      </c>
    </row>
    <row r="236" spans="1:8" hidden="1">
      <c r="A236" t="s">
        <v>3587</v>
      </c>
      <c r="B236" t="s">
        <v>3588</v>
      </c>
      <c r="C236" t="s">
        <v>3589</v>
      </c>
      <c r="D236" t="s">
        <v>2990</v>
      </c>
      <c r="E236">
        <v>414</v>
      </c>
      <c r="F236" s="128">
        <v>40702</v>
      </c>
      <c r="H236" t="s">
        <v>2991</v>
      </c>
    </row>
    <row r="237" spans="1:8" hidden="1">
      <c r="A237" t="s">
        <v>3590</v>
      </c>
      <c r="B237" t="s">
        <v>3591</v>
      </c>
      <c r="C237" t="s">
        <v>3592</v>
      </c>
      <c r="D237" t="s">
        <v>2990</v>
      </c>
      <c r="F237" s="128">
        <v>40702</v>
      </c>
      <c r="H237" t="s">
        <v>2991</v>
      </c>
    </row>
    <row r="238" spans="1:8" hidden="1">
      <c r="A238" t="s">
        <v>3593</v>
      </c>
      <c r="B238" t="s">
        <v>3594</v>
      </c>
      <c r="C238" t="s">
        <v>3595</v>
      </c>
      <c r="D238" t="s">
        <v>2990</v>
      </c>
      <c r="F238" s="128">
        <v>40702</v>
      </c>
      <c r="H238" t="s">
        <v>2991</v>
      </c>
    </row>
    <row r="239" spans="1:8" hidden="1">
      <c r="A239" t="s">
        <v>3596</v>
      </c>
      <c r="B239" t="s">
        <v>3597</v>
      </c>
      <c r="C239" t="s">
        <v>3598</v>
      </c>
      <c r="D239" t="s">
        <v>2990</v>
      </c>
      <c r="E239">
        <v>158</v>
      </c>
      <c r="F239" s="128">
        <v>40702</v>
      </c>
      <c r="H239" t="s">
        <v>2991</v>
      </c>
    </row>
    <row r="240" spans="1:8" hidden="1">
      <c r="A240" t="s">
        <v>3599</v>
      </c>
      <c r="B240" t="s">
        <v>3600</v>
      </c>
      <c r="C240" t="s">
        <v>3601</v>
      </c>
      <c r="D240" t="s">
        <v>2990</v>
      </c>
      <c r="F240" s="128">
        <v>40702</v>
      </c>
      <c r="H240" t="s">
        <v>2991</v>
      </c>
    </row>
    <row r="241" spans="1:8" hidden="1">
      <c r="A241" t="s">
        <v>3602</v>
      </c>
      <c r="B241" t="s">
        <v>3603</v>
      </c>
      <c r="C241" t="s">
        <v>3604</v>
      </c>
      <c r="D241" t="s">
        <v>2990</v>
      </c>
      <c r="E241">
        <v>636</v>
      </c>
      <c r="F241" s="128">
        <v>40702</v>
      </c>
      <c r="H241" t="s">
        <v>2991</v>
      </c>
    </row>
    <row r="242" spans="1:8" hidden="1">
      <c r="A242" t="s">
        <v>3605</v>
      </c>
      <c r="B242" t="s">
        <v>3606</v>
      </c>
      <c r="C242" t="s">
        <v>3607</v>
      </c>
      <c r="D242" t="s">
        <v>2990</v>
      </c>
      <c r="E242">
        <v>1544</v>
      </c>
      <c r="F242" s="128">
        <v>40702</v>
      </c>
      <c r="H242" t="s">
        <v>2991</v>
      </c>
    </row>
    <row r="243" spans="1:8" hidden="1">
      <c r="A243" t="s">
        <v>3608</v>
      </c>
      <c r="B243" t="s">
        <v>3609</v>
      </c>
      <c r="C243" t="s">
        <v>3610</v>
      </c>
      <c r="D243" t="s">
        <v>2990</v>
      </c>
      <c r="E243">
        <v>1546</v>
      </c>
      <c r="F243" s="128">
        <v>40702</v>
      </c>
      <c r="H243" t="s">
        <v>2991</v>
      </c>
    </row>
    <row r="244" spans="1:8" hidden="1">
      <c r="A244" t="s">
        <v>3611</v>
      </c>
      <c r="B244" t="s">
        <v>3612</v>
      </c>
      <c r="C244" t="s">
        <v>3613</v>
      </c>
      <c r="D244" t="s">
        <v>2990</v>
      </c>
      <c r="F244" s="128">
        <v>40702</v>
      </c>
      <c r="H244" t="s">
        <v>2991</v>
      </c>
    </row>
    <row r="245" spans="1:8" hidden="1">
      <c r="A245" t="s">
        <v>3614</v>
      </c>
      <c r="B245" t="s">
        <v>3615</v>
      </c>
      <c r="C245" t="s">
        <v>3616</v>
      </c>
      <c r="D245" t="s">
        <v>2990</v>
      </c>
      <c r="E245">
        <v>895</v>
      </c>
      <c r="F245" s="128">
        <v>40702</v>
      </c>
      <c r="H245" t="s">
        <v>2991</v>
      </c>
    </row>
    <row r="246" spans="1:8" hidden="1">
      <c r="A246" t="s">
        <v>3617</v>
      </c>
      <c r="B246" t="s">
        <v>3618</v>
      </c>
      <c r="C246" t="s">
        <v>3619</v>
      </c>
      <c r="D246" t="s">
        <v>2990</v>
      </c>
      <c r="F246" s="128">
        <v>40702</v>
      </c>
      <c r="H246" t="s">
        <v>2991</v>
      </c>
    </row>
    <row r="247" spans="1:8" hidden="1">
      <c r="A247" t="s">
        <v>3620</v>
      </c>
      <c r="B247" t="s">
        <v>3621</v>
      </c>
      <c r="C247" t="s">
        <v>3622</v>
      </c>
      <c r="D247" t="s">
        <v>2990</v>
      </c>
      <c r="F247" s="128">
        <v>40702</v>
      </c>
      <c r="H247" t="s">
        <v>2991</v>
      </c>
    </row>
    <row r="248" spans="1:8" hidden="1">
      <c r="A248" t="s">
        <v>3623</v>
      </c>
      <c r="B248" t="s">
        <v>3624</v>
      </c>
      <c r="C248" t="s">
        <v>3625</v>
      </c>
      <c r="D248" t="s">
        <v>2990</v>
      </c>
      <c r="E248">
        <v>860</v>
      </c>
      <c r="F248" s="128">
        <v>40702</v>
      </c>
      <c r="H248" t="s">
        <v>2991</v>
      </c>
    </row>
    <row r="249" spans="1:8" hidden="1">
      <c r="A249" t="s">
        <v>3626</v>
      </c>
      <c r="B249" t="s">
        <v>3627</v>
      </c>
      <c r="C249" t="s">
        <v>3628</v>
      </c>
      <c r="D249" t="s">
        <v>2990</v>
      </c>
      <c r="F249" s="128">
        <v>40702</v>
      </c>
      <c r="H249" t="s">
        <v>2991</v>
      </c>
    </row>
    <row r="250" spans="1:8" hidden="1">
      <c r="A250" t="s">
        <v>3629</v>
      </c>
      <c r="B250" t="s">
        <v>3630</v>
      </c>
      <c r="C250" t="s">
        <v>3631</v>
      </c>
      <c r="D250" t="s">
        <v>2990</v>
      </c>
      <c r="F250" s="128">
        <v>40702</v>
      </c>
      <c r="H250" t="s">
        <v>2991</v>
      </c>
    </row>
    <row r="251" spans="1:8" hidden="1">
      <c r="A251" t="s">
        <v>3632</v>
      </c>
      <c r="B251" t="s">
        <v>3633</v>
      </c>
      <c r="C251" t="s">
        <v>3634</v>
      </c>
      <c r="D251" t="s">
        <v>2990</v>
      </c>
      <c r="F251" s="128">
        <v>40702</v>
      </c>
      <c r="H251" t="s">
        <v>2991</v>
      </c>
    </row>
    <row r="252" spans="1:8" hidden="1">
      <c r="A252" t="s">
        <v>3635</v>
      </c>
      <c r="B252" t="s">
        <v>3636</v>
      </c>
      <c r="C252" t="s">
        <v>3637</v>
      </c>
      <c r="D252" t="s">
        <v>2990</v>
      </c>
      <c r="F252" s="128">
        <v>40702</v>
      </c>
      <c r="H252" t="s">
        <v>2991</v>
      </c>
    </row>
    <row r="253" spans="1:8" hidden="1">
      <c r="A253" t="s">
        <v>3638</v>
      </c>
      <c r="B253" t="s">
        <v>3639</v>
      </c>
      <c r="C253" t="s">
        <v>3640</v>
      </c>
      <c r="D253" t="s">
        <v>2990</v>
      </c>
      <c r="E253">
        <v>149</v>
      </c>
      <c r="F253" s="128">
        <v>40702</v>
      </c>
      <c r="H253" t="s">
        <v>2991</v>
      </c>
    </row>
    <row r="254" spans="1:8" hidden="1">
      <c r="A254" t="s">
        <v>3641</v>
      </c>
      <c r="B254" t="s">
        <v>3642</v>
      </c>
      <c r="C254" t="s">
        <v>3643</v>
      </c>
      <c r="D254" t="s">
        <v>2990</v>
      </c>
      <c r="E254">
        <v>540</v>
      </c>
      <c r="F254" s="128">
        <v>40702</v>
      </c>
      <c r="H254" t="s">
        <v>2991</v>
      </c>
    </row>
    <row r="255" spans="1:8" hidden="1">
      <c r="A255" t="s">
        <v>3644</v>
      </c>
      <c r="B255" t="s">
        <v>3645</v>
      </c>
      <c r="C255" t="s">
        <v>3646</v>
      </c>
      <c r="D255" t="s">
        <v>2990</v>
      </c>
      <c r="E255">
        <v>2585</v>
      </c>
      <c r="F255" s="128">
        <v>40702</v>
      </c>
      <c r="H255" t="s">
        <v>2991</v>
      </c>
    </row>
    <row r="256" spans="1:8" hidden="1">
      <c r="A256" t="s">
        <v>3647</v>
      </c>
      <c r="B256" t="s">
        <v>3648</v>
      </c>
      <c r="C256" t="s">
        <v>3649</v>
      </c>
      <c r="D256" t="s">
        <v>2990</v>
      </c>
      <c r="E256">
        <v>1451</v>
      </c>
      <c r="F256" s="128">
        <v>40702</v>
      </c>
      <c r="H256" t="s">
        <v>2991</v>
      </c>
    </row>
    <row r="257" spans="1:8" hidden="1">
      <c r="A257" t="s">
        <v>3650</v>
      </c>
      <c r="B257" t="s">
        <v>3651</v>
      </c>
      <c r="C257" t="s">
        <v>3652</v>
      </c>
      <c r="D257" t="s">
        <v>2990</v>
      </c>
      <c r="F257" s="128">
        <v>40702</v>
      </c>
      <c r="H257" t="s">
        <v>2991</v>
      </c>
    </row>
    <row r="258" spans="1:8" hidden="1">
      <c r="A258" t="s">
        <v>3653</v>
      </c>
      <c r="B258" t="s">
        <v>3654</v>
      </c>
      <c r="C258" t="s">
        <v>3655</v>
      </c>
      <c r="D258" t="s">
        <v>2990</v>
      </c>
      <c r="E258">
        <v>1925</v>
      </c>
      <c r="F258" s="128">
        <v>40702</v>
      </c>
      <c r="H258" t="s">
        <v>2991</v>
      </c>
    </row>
    <row r="259" spans="1:8" hidden="1">
      <c r="A259" t="s">
        <v>3656</v>
      </c>
      <c r="B259" t="s">
        <v>3657</v>
      </c>
      <c r="C259" t="s">
        <v>3658</v>
      </c>
      <c r="D259" t="s">
        <v>2990</v>
      </c>
      <c r="F259" s="128">
        <v>40702</v>
      </c>
      <c r="H259" t="s">
        <v>2991</v>
      </c>
    </row>
    <row r="260" spans="1:8" hidden="1">
      <c r="A260" t="s">
        <v>3659</v>
      </c>
      <c r="B260" t="s">
        <v>3660</v>
      </c>
      <c r="C260" t="s">
        <v>3661</v>
      </c>
      <c r="D260" t="s">
        <v>2990</v>
      </c>
      <c r="E260">
        <v>852</v>
      </c>
      <c r="F260" s="128">
        <v>40702</v>
      </c>
      <c r="H260" t="s">
        <v>2991</v>
      </c>
    </row>
    <row r="261" spans="1:8" hidden="1">
      <c r="A261" t="s">
        <v>3662</v>
      </c>
      <c r="B261" t="s">
        <v>3663</v>
      </c>
      <c r="C261" t="s">
        <v>3664</v>
      </c>
      <c r="D261" t="s">
        <v>2990</v>
      </c>
      <c r="F261" s="128">
        <v>40702</v>
      </c>
      <c r="H261" t="s">
        <v>2991</v>
      </c>
    </row>
    <row r="262" spans="1:8" hidden="1">
      <c r="A262" t="s">
        <v>3665</v>
      </c>
      <c r="B262" t="s">
        <v>3666</v>
      </c>
      <c r="C262" t="s">
        <v>3667</v>
      </c>
      <c r="D262" t="s">
        <v>2990</v>
      </c>
      <c r="E262">
        <v>1297</v>
      </c>
      <c r="F262" s="128">
        <v>40702</v>
      </c>
      <c r="H262" t="s">
        <v>2991</v>
      </c>
    </row>
    <row r="263" spans="1:8" hidden="1">
      <c r="A263" t="s">
        <v>3668</v>
      </c>
      <c r="B263" t="s">
        <v>3669</v>
      </c>
      <c r="C263" t="s">
        <v>3670</v>
      </c>
      <c r="D263" t="s">
        <v>2990</v>
      </c>
      <c r="E263">
        <v>1858</v>
      </c>
      <c r="F263" s="128">
        <v>40702</v>
      </c>
      <c r="H263" t="s">
        <v>2991</v>
      </c>
    </row>
    <row r="264" spans="1:8" hidden="1">
      <c r="A264" t="s">
        <v>3671</v>
      </c>
      <c r="B264" t="s">
        <v>3672</v>
      </c>
      <c r="C264" t="s">
        <v>3673</v>
      </c>
      <c r="D264" t="s">
        <v>2990</v>
      </c>
      <c r="E264">
        <v>640</v>
      </c>
      <c r="F264" s="128">
        <v>40702</v>
      </c>
      <c r="H264" t="s">
        <v>2991</v>
      </c>
    </row>
    <row r="265" spans="1:8" hidden="1">
      <c r="A265" t="s">
        <v>3674</v>
      </c>
      <c r="B265" t="s">
        <v>3675</v>
      </c>
      <c r="C265" t="s">
        <v>3676</v>
      </c>
      <c r="D265" t="s">
        <v>2990</v>
      </c>
      <c r="F265" s="128">
        <v>40702</v>
      </c>
      <c r="H265" t="s">
        <v>2991</v>
      </c>
    </row>
    <row r="266" spans="1:8" hidden="1">
      <c r="A266" t="s">
        <v>3677</v>
      </c>
      <c r="B266" t="s">
        <v>3678</v>
      </c>
      <c r="C266" t="s">
        <v>3679</v>
      </c>
      <c r="D266" t="s">
        <v>2990</v>
      </c>
      <c r="E266">
        <v>634</v>
      </c>
      <c r="F266" s="128">
        <v>40702</v>
      </c>
      <c r="H266" t="s">
        <v>2991</v>
      </c>
    </row>
    <row r="267" spans="1:8" hidden="1">
      <c r="A267" t="s">
        <v>3680</v>
      </c>
      <c r="B267" t="s">
        <v>3681</v>
      </c>
      <c r="C267" t="s">
        <v>3682</v>
      </c>
      <c r="D267" t="s">
        <v>2990</v>
      </c>
      <c r="E267">
        <v>2338</v>
      </c>
      <c r="F267" s="128">
        <v>40702</v>
      </c>
      <c r="H267" t="s">
        <v>2991</v>
      </c>
    </row>
    <row r="268" spans="1:8" hidden="1">
      <c r="A268" t="s">
        <v>3683</v>
      </c>
      <c r="B268" t="s">
        <v>3684</v>
      </c>
      <c r="C268" t="s">
        <v>3685</v>
      </c>
      <c r="D268" t="s">
        <v>2990</v>
      </c>
      <c r="E268">
        <v>639</v>
      </c>
      <c r="F268" s="128">
        <v>40702</v>
      </c>
      <c r="H268" t="s">
        <v>2991</v>
      </c>
    </row>
    <row r="269" spans="1:8" hidden="1">
      <c r="A269" t="s">
        <v>3686</v>
      </c>
      <c r="B269" t="s">
        <v>3687</v>
      </c>
      <c r="C269" t="s">
        <v>3688</v>
      </c>
      <c r="D269" t="s">
        <v>2990</v>
      </c>
      <c r="F269" s="128">
        <v>40702</v>
      </c>
      <c r="H269" t="s">
        <v>2991</v>
      </c>
    </row>
    <row r="270" spans="1:8" hidden="1">
      <c r="A270" t="s">
        <v>3689</v>
      </c>
      <c r="B270" t="s">
        <v>3690</v>
      </c>
      <c r="C270" t="s">
        <v>3691</v>
      </c>
      <c r="D270" t="s">
        <v>2990</v>
      </c>
      <c r="F270" s="128">
        <v>40702</v>
      </c>
      <c r="H270" t="s">
        <v>2991</v>
      </c>
    </row>
    <row r="271" spans="1:8" hidden="1">
      <c r="A271" t="s">
        <v>3692</v>
      </c>
      <c r="B271" t="s">
        <v>3693</v>
      </c>
      <c r="C271" t="s">
        <v>3694</v>
      </c>
      <c r="D271" t="s">
        <v>2990</v>
      </c>
      <c r="F271" s="128">
        <v>40702</v>
      </c>
      <c r="H271" t="s">
        <v>2991</v>
      </c>
    </row>
    <row r="272" spans="1:8">
      <c r="A272" t="s">
        <v>3695</v>
      </c>
      <c r="B272" t="s">
        <v>3696</v>
      </c>
      <c r="C272" t="s">
        <v>3697</v>
      </c>
      <c r="D272" t="s">
        <v>2990</v>
      </c>
      <c r="F272" s="128">
        <v>40702</v>
      </c>
      <c r="H272" t="s">
        <v>2991</v>
      </c>
    </row>
    <row r="273" spans="1:8" hidden="1">
      <c r="A273" t="s">
        <v>3698</v>
      </c>
      <c r="B273" t="s">
        <v>3699</v>
      </c>
      <c r="C273" t="s">
        <v>3700</v>
      </c>
      <c r="D273" t="s">
        <v>2990</v>
      </c>
      <c r="E273">
        <v>1287</v>
      </c>
      <c r="F273" s="128">
        <v>40702</v>
      </c>
      <c r="H273" t="s">
        <v>2991</v>
      </c>
    </row>
    <row r="274" spans="1:8" hidden="1">
      <c r="A274" t="s">
        <v>3701</v>
      </c>
      <c r="B274" t="s">
        <v>3702</v>
      </c>
      <c r="C274" t="s">
        <v>3703</v>
      </c>
      <c r="D274" t="s">
        <v>2990</v>
      </c>
      <c r="E274">
        <v>858</v>
      </c>
      <c r="F274" s="128">
        <v>40702</v>
      </c>
      <c r="H274" t="s">
        <v>2991</v>
      </c>
    </row>
    <row r="275" spans="1:8" hidden="1">
      <c r="A275" t="s">
        <v>3704</v>
      </c>
      <c r="B275" t="s">
        <v>3705</v>
      </c>
      <c r="C275" t="s">
        <v>3706</v>
      </c>
      <c r="D275" t="s">
        <v>2990</v>
      </c>
      <c r="F275" s="128">
        <v>40782</v>
      </c>
      <c r="H275" t="s">
        <v>2991</v>
      </c>
    </row>
    <row r="276" spans="1:8" hidden="1">
      <c r="A276" t="s">
        <v>3707</v>
      </c>
      <c r="B276" t="s">
        <v>3708</v>
      </c>
      <c r="C276" t="s">
        <v>3709</v>
      </c>
      <c r="D276" t="s">
        <v>2990</v>
      </c>
      <c r="E276">
        <v>418</v>
      </c>
      <c r="F276" s="128">
        <v>40702</v>
      </c>
      <c r="H276" t="s">
        <v>2991</v>
      </c>
    </row>
    <row r="277" spans="1:8" hidden="1">
      <c r="A277" t="s">
        <v>3710</v>
      </c>
      <c r="B277" t="s">
        <v>3711</v>
      </c>
      <c r="C277" t="s">
        <v>3712</v>
      </c>
      <c r="D277" t="s">
        <v>2990</v>
      </c>
      <c r="F277" s="128">
        <v>40702</v>
      </c>
      <c r="H277" t="s">
        <v>2991</v>
      </c>
    </row>
    <row r="278" spans="1:8" hidden="1">
      <c r="A278" t="s">
        <v>3713</v>
      </c>
      <c r="B278" t="s">
        <v>3714</v>
      </c>
      <c r="C278" t="s">
        <v>3715</v>
      </c>
      <c r="D278" t="s">
        <v>2990</v>
      </c>
      <c r="E278">
        <v>71</v>
      </c>
      <c r="F278" s="128">
        <v>40702</v>
      </c>
      <c r="H278" t="s">
        <v>2991</v>
      </c>
    </row>
    <row r="279" spans="1:8" hidden="1">
      <c r="A279" t="s">
        <v>3716</v>
      </c>
      <c r="B279" t="s">
        <v>3717</v>
      </c>
      <c r="C279" t="s">
        <v>3718</v>
      </c>
      <c r="D279" t="s">
        <v>2990</v>
      </c>
      <c r="E279">
        <v>2337</v>
      </c>
      <c r="F279" s="128">
        <v>40702</v>
      </c>
      <c r="H279" t="s">
        <v>2991</v>
      </c>
    </row>
    <row r="280" spans="1:8" hidden="1">
      <c r="A280" t="s">
        <v>3719</v>
      </c>
      <c r="B280" t="s">
        <v>3720</v>
      </c>
      <c r="C280" t="s">
        <v>3721</v>
      </c>
      <c r="D280" t="s">
        <v>2990</v>
      </c>
      <c r="E280">
        <v>599</v>
      </c>
      <c r="F280" s="128">
        <v>40702</v>
      </c>
      <c r="H280" t="s">
        <v>2991</v>
      </c>
    </row>
    <row r="281" spans="1:8" hidden="1">
      <c r="A281" t="s">
        <v>503</v>
      </c>
      <c r="B281" t="s">
        <v>501</v>
      </c>
      <c r="C281" t="s">
        <v>502</v>
      </c>
      <c r="D281" t="s">
        <v>2990</v>
      </c>
      <c r="F281" s="128">
        <v>40702</v>
      </c>
      <c r="H281" t="s">
        <v>2991</v>
      </c>
    </row>
    <row r="282" spans="1:8" hidden="1">
      <c r="A282" t="s">
        <v>3722</v>
      </c>
      <c r="B282" t="s">
        <v>3723</v>
      </c>
      <c r="C282" t="s">
        <v>3724</v>
      </c>
      <c r="D282" t="s">
        <v>2990</v>
      </c>
      <c r="F282" s="128">
        <v>40702</v>
      </c>
      <c r="H282" t="s">
        <v>2991</v>
      </c>
    </row>
    <row r="283" spans="1:8" hidden="1">
      <c r="A283" t="s">
        <v>3725</v>
      </c>
      <c r="B283" t="s">
        <v>3726</v>
      </c>
      <c r="C283" t="s">
        <v>3727</v>
      </c>
      <c r="D283" t="s">
        <v>2990</v>
      </c>
      <c r="F283" s="128">
        <v>40702</v>
      </c>
      <c r="H283" t="s">
        <v>2991</v>
      </c>
    </row>
    <row r="284" spans="1:8" hidden="1">
      <c r="A284" t="s">
        <v>3728</v>
      </c>
      <c r="B284" t="s">
        <v>3729</v>
      </c>
      <c r="C284" t="s">
        <v>3730</v>
      </c>
      <c r="D284" t="s">
        <v>2990</v>
      </c>
      <c r="F284" s="128">
        <v>40702</v>
      </c>
      <c r="H284" t="s">
        <v>2991</v>
      </c>
    </row>
    <row r="285" spans="1:8" hidden="1">
      <c r="A285" t="s">
        <v>3731</v>
      </c>
      <c r="B285" t="s">
        <v>3732</v>
      </c>
      <c r="C285" t="s">
        <v>3733</v>
      </c>
      <c r="D285" t="s">
        <v>2990</v>
      </c>
      <c r="F285" s="128">
        <v>40702</v>
      </c>
      <c r="H285" t="s">
        <v>2991</v>
      </c>
    </row>
    <row r="286" spans="1:8" hidden="1">
      <c r="A286" t="s">
        <v>1807</v>
      </c>
      <c r="B286" t="s">
        <v>1808</v>
      </c>
      <c r="C286" t="s">
        <v>1806</v>
      </c>
      <c r="D286" t="s">
        <v>2990</v>
      </c>
      <c r="E286">
        <v>1279</v>
      </c>
      <c r="F286" s="128">
        <v>40783</v>
      </c>
      <c r="H286" t="s">
        <v>2991</v>
      </c>
    </row>
    <row r="287" spans="1:8" hidden="1">
      <c r="A287" t="s">
        <v>3734</v>
      </c>
      <c r="B287" t="s">
        <v>3735</v>
      </c>
      <c r="C287" t="s">
        <v>3736</v>
      </c>
      <c r="D287" t="s">
        <v>2990</v>
      </c>
      <c r="F287" s="128">
        <v>40702</v>
      </c>
      <c r="H287" t="s">
        <v>2991</v>
      </c>
    </row>
    <row r="288" spans="1:8" hidden="1">
      <c r="A288" t="s">
        <v>3737</v>
      </c>
      <c r="B288" t="s">
        <v>3738</v>
      </c>
      <c r="C288" t="s">
        <v>3739</v>
      </c>
      <c r="D288" t="s">
        <v>2990</v>
      </c>
      <c r="F288" s="128">
        <v>40702</v>
      </c>
      <c r="H288" t="s">
        <v>2991</v>
      </c>
    </row>
    <row r="289" spans="1:8" hidden="1">
      <c r="A289" t="s">
        <v>2801</v>
      </c>
      <c r="B289" t="s">
        <v>2799</v>
      </c>
      <c r="C289" t="s">
        <v>2800</v>
      </c>
      <c r="D289" t="s">
        <v>2990</v>
      </c>
      <c r="F289" s="128">
        <v>40702</v>
      </c>
      <c r="H289" t="s">
        <v>2991</v>
      </c>
    </row>
    <row r="290" spans="1:8" hidden="1">
      <c r="A290" t="s">
        <v>3740</v>
      </c>
      <c r="B290" t="s">
        <v>3741</v>
      </c>
      <c r="C290" t="s">
        <v>3742</v>
      </c>
      <c r="D290" t="s">
        <v>2990</v>
      </c>
      <c r="F290" s="128">
        <v>40702</v>
      </c>
      <c r="H290" t="s">
        <v>2991</v>
      </c>
    </row>
    <row r="291" spans="1:8" hidden="1">
      <c r="A291" t="s">
        <v>3743</v>
      </c>
      <c r="B291" t="s">
        <v>3744</v>
      </c>
      <c r="C291" t="s">
        <v>3745</v>
      </c>
      <c r="D291" t="s">
        <v>2990</v>
      </c>
      <c r="F291" s="128">
        <v>40702</v>
      </c>
      <c r="H291" t="s">
        <v>2991</v>
      </c>
    </row>
    <row r="292" spans="1:8" hidden="1">
      <c r="A292" t="s">
        <v>3746</v>
      </c>
      <c r="B292" t="s">
        <v>3747</v>
      </c>
      <c r="C292" t="s">
        <v>3748</v>
      </c>
      <c r="D292" t="s">
        <v>2990</v>
      </c>
      <c r="E292">
        <v>1608</v>
      </c>
      <c r="F292" s="128">
        <v>40702</v>
      </c>
      <c r="H292" t="s">
        <v>2991</v>
      </c>
    </row>
    <row r="293" spans="1:8" hidden="1">
      <c r="A293" t="s">
        <v>3749</v>
      </c>
      <c r="B293" t="s">
        <v>3750</v>
      </c>
      <c r="C293" t="s">
        <v>3751</v>
      </c>
      <c r="D293" t="s">
        <v>2990</v>
      </c>
      <c r="F293" s="128">
        <v>40702</v>
      </c>
      <c r="H293" t="s">
        <v>2991</v>
      </c>
    </row>
    <row r="294" spans="1:8" hidden="1">
      <c r="A294" s="129" t="s">
        <v>3752</v>
      </c>
      <c r="B294" s="129" t="s">
        <v>3753</v>
      </c>
      <c r="C294" s="129" t="s">
        <v>3754</v>
      </c>
      <c r="D294" s="129" t="s">
        <v>2990</v>
      </c>
      <c r="E294" s="130">
        <v>1787</v>
      </c>
      <c r="F294" s="131">
        <v>40702</v>
      </c>
      <c r="G294" s="129"/>
      <c r="H294" s="129" t="s">
        <v>3280</v>
      </c>
    </row>
    <row r="295" spans="1:8" hidden="1">
      <c r="A295" t="s">
        <v>3755</v>
      </c>
      <c r="B295" t="s">
        <v>3756</v>
      </c>
      <c r="C295" t="s">
        <v>3757</v>
      </c>
      <c r="D295" t="s">
        <v>2990</v>
      </c>
      <c r="E295">
        <v>1635</v>
      </c>
      <c r="F295" s="128">
        <v>40702</v>
      </c>
      <c r="H295" t="s">
        <v>2991</v>
      </c>
    </row>
    <row r="296" spans="1:8" hidden="1">
      <c r="A296" t="s">
        <v>3758</v>
      </c>
      <c r="B296" t="s">
        <v>3759</v>
      </c>
      <c r="C296" t="s">
        <v>3760</v>
      </c>
      <c r="D296" t="s">
        <v>2990</v>
      </c>
      <c r="F296" s="128">
        <v>40702</v>
      </c>
      <c r="H296" t="s">
        <v>2991</v>
      </c>
    </row>
    <row r="297" spans="1:8" hidden="1">
      <c r="A297" t="s">
        <v>3761</v>
      </c>
      <c r="B297" t="s">
        <v>3762</v>
      </c>
      <c r="C297" t="s">
        <v>3763</v>
      </c>
      <c r="D297" t="s">
        <v>2990</v>
      </c>
      <c r="F297" s="128">
        <v>40702</v>
      </c>
      <c r="H297" t="s">
        <v>2991</v>
      </c>
    </row>
    <row r="298" spans="1:8" hidden="1">
      <c r="A298" t="s">
        <v>3764</v>
      </c>
      <c r="B298" t="s">
        <v>3765</v>
      </c>
      <c r="C298" t="s">
        <v>3766</v>
      </c>
      <c r="D298" t="s">
        <v>2990</v>
      </c>
      <c r="F298" s="128">
        <v>40702</v>
      </c>
      <c r="H298" t="s">
        <v>2991</v>
      </c>
    </row>
    <row r="299" spans="1:8" hidden="1">
      <c r="A299" t="s">
        <v>3767</v>
      </c>
      <c r="B299" t="s">
        <v>3768</v>
      </c>
      <c r="C299" t="s">
        <v>3769</v>
      </c>
      <c r="D299" t="s">
        <v>2990</v>
      </c>
      <c r="F299" s="128">
        <v>40702</v>
      </c>
      <c r="H299" t="s">
        <v>2991</v>
      </c>
    </row>
    <row r="300" spans="1:8" hidden="1">
      <c r="A300" t="s">
        <v>3770</v>
      </c>
      <c r="B300" t="s">
        <v>3771</v>
      </c>
      <c r="C300" t="s">
        <v>3772</v>
      </c>
      <c r="D300" t="s">
        <v>2990</v>
      </c>
      <c r="F300" s="128">
        <v>40702</v>
      </c>
      <c r="H300" t="s">
        <v>2991</v>
      </c>
    </row>
    <row r="301" spans="1:8" hidden="1">
      <c r="A301" t="s">
        <v>3773</v>
      </c>
      <c r="B301" t="s">
        <v>3774</v>
      </c>
      <c r="C301" t="s">
        <v>3775</v>
      </c>
      <c r="D301" t="s">
        <v>2990</v>
      </c>
      <c r="F301" s="128">
        <v>40702</v>
      </c>
      <c r="H301" t="s">
        <v>2991</v>
      </c>
    </row>
    <row r="302" spans="1:8" hidden="1">
      <c r="A302" t="s">
        <v>3776</v>
      </c>
      <c r="B302" t="s">
        <v>3777</v>
      </c>
      <c r="C302" t="s">
        <v>3778</v>
      </c>
      <c r="D302" t="s">
        <v>2990</v>
      </c>
      <c r="E302">
        <v>1296</v>
      </c>
      <c r="F302" s="128">
        <v>40702</v>
      </c>
      <c r="H302" t="s">
        <v>2991</v>
      </c>
    </row>
    <row r="303" spans="1:8" hidden="1">
      <c r="A303" t="s">
        <v>3779</v>
      </c>
      <c r="B303" t="s">
        <v>3780</v>
      </c>
      <c r="C303" t="s">
        <v>3781</v>
      </c>
      <c r="D303" t="s">
        <v>2990</v>
      </c>
      <c r="F303" s="128">
        <v>40702</v>
      </c>
      <c r="H303" t="s">
        <v>2991</v>
      </c>
    </row>
    <row r="304" spans="1:8" hidden="1">
      <c r="A304" t="s">
        <v>3782</v>
      </c>
      <c r="B304" t="s">
        <v>3783</v>
      </c>
      <c r="C304" t="s">
        <v>3784</v>
      </c>
      <c r="D304" t="s">
        <v>2990</v>
      </c>
      <c r="F304" s="128">
        <v>40702</v>
      </c>
      <c r="H304" t="s">
        <v>2991</v>
      </c>
    </row>
    <row r="305" spans="1:8" hidden="1">
      <c r="A305" t="s">
        <v>3785</v>
      </c>
      <c r="B305" t="s">
        <v>3786</v>
      </c>
      <c r="C305" t="s">
        <v>3787</v>
      </c>
      <c r="D305" t="s">
        <v>2990</v>
      </c>
      <c r="F305" s="128">
        <v>40702</v>
      </c>
      <c r="H305" t="s">
        <v>2991</v>
      </c>
    </row>
    <row r="306" spans="1:8" hidden="1">
      <c r="A306" t="s">
        <v>3788</v>
      </c>
      <c r="B306" t="s">
        <v>3789</v>
      </c>
      <c r="C306" t="s">
        <v>3790</v>
      </c>
      <c r="D306" t="s">
        <v>2990</v>
      </c>
      <c r="E306">
        <v>539</v>
      </c>
      <c r="F306" s="128">
        <v>40702</v>
      </c>
      <c r="H306" t="s">
        <v>2991</v>
      </c>
    </row>
    <row r="307" spans="1:8" hidden="1">
      <c r="A307" t="s">
        <v>1802</v>
      </c>
      <c r="B307" t="s">
        <v>1803</v>
      </c>
      <c r="C307" t="s">
        <v>1801</v>
      </c>
      <c r="D307" t="s">
        <v>2990</v>
      </c>
      <c r="F307" s="128">
        <v>40782</v>
      </c>
      <c r="H307" t="s">
        <v>2991</v>
      </c>
    </row>
    <row r="308" spans="1:8" hidden="1">
      <c r="A308" t="s">
        <v>3791</v>
      </c>
      <c r="B308" t="s">
        <v>3792</v>
      </c>
      <c r="C308" t="s">
        <v>3793</v>
      </c>
      <c r="D308" t="s">
        <v>2990</v>
      </c>
      <c r="F308" s="128">
        <v>41230</v>
      </c>
      <c r="H308" t="s">
        <v>2991</v>
      </c>
    </row>
    <row r="309" spans="1:8" hidden="1">
      <c r="A309" t="s">
        <v>3794</v>
      </c>
      <c r="B309" t="s">
        <v>3795</v>
      </c>
      <c r="C309" t="s">
        <v>3796</v>
      </c>
      <c r="D309" t="s">
        <v>2990</v>
      </c>
      <c r="F309" s="128">
        <v>41041</v>
      </c>
      <c r="H309" t="s">
        <v>2991</v>
      </c>
    </row>
    <row r="310" spans="1:8" hidden="1">
      <c r="A310" t="s">
        <v>3797</v>
      </c>
      <c r="B310" t="s">
        <v>3798</v>
      </c>
      <c r="C310" t="s">
        <v>3799</v>
      </c>
      <c r="D310" t="s">
        <v>2990</v>
      </c>
      <c r="E310">
        <v>2480</v>
      </c>
      <c r="F310" s="128">
        <v>40702</v>
      </c>
      <c r="H310" t="s">
        <v>2991</v>
      </c>
    </row>
    <row r="311" spans="1:8" hidden="1">
      <c r="A311" t="s">
        <v>3800</v>
      </c>
      <c r="B311" t="s">
        <v>3801</v>
      </c>
      <c r="C311" t="s">
        <v>3802</v>
      </c>
      <c r="D311" t="s">
        <v>2990</v>
      </c>
      <c r="E311">
        <v>1432</v>
      </c>
      <c r="F311" s="128">
        <v>40702</v>
      </c>
      <c r="H311" t="s">
        <v>2991</v>
      </c>
    </row>
    <row r="312" spans="1:8" hidden="1">
      <c r="A312" t="s">
        <v>3803</v>
      </c>
      <c r="B312" t="s">
        <v>3804</v>
      </c>
      <c r="C312" t="s">
        <v>3805</v>
      </c>
      <c r="D312" t="s">
        <v>2990</v>
      </c>
      <c r="F312" s="128">
        <v>40702</v>
      </c>
      <c r="H312" t="s">
        <v>2991</v>
      </c>
    </row>
    <row r="313" spans="1:8" hidden="1">
      <c r="A313" t="s">
        <v>3806</v>
      </c>
      <c r="B313" t="s">
        <v>3807</v>
      </c>
      <c r="C313" t="s">
        <v>3808</v>
      </c>
      <c r="D313" t="s">
        <v>2990</v>
      </c>
      <c r="F313" s="128">
        <v>40702</v>
      </c>
      <c r="H313" t="s">
        <v>2991</v>
      </c>
    </row>
    <row r="314" spans="1:8" hidden="1">
      <c r="A314" t="s">
        <v>3809</v>
      </c>
      <c r="B314" t="s">
        <v>3810</v>
      </c>
      <c r="C314" t="s">
        <v>3811</v>
      </c>
      <c r="D314" t="s">
        <v>2990</v>
      </c>
      <c r="F314" s="128">
        <v>40702</v>
      </c>
      <c r="H314" t="s">
        <v>2991</v>
      </c>
    </row>
    <row r="315" spans="1:8" hidden="1">
      <c r="A315" t="s">
        <v>3812</v>
      </c>
      <c r="B315" t="s">
        <v>3813</v>
      </c>
      <c r="C315" t="s">
        <v>3814</v>
      </c>
      <c r="D315" t="s">
        <v>2990</v>
      </c>
      <c r="F315" s="128">
        <v>40702</v>
      </c>
      <c r="H315" t="s">
        <v>2991</v>
      </c>
    </row>
    <row r="316" spans="1:8" hidden="1">
      <c r="A316" t="s">
        <v>3815</v>
      </c>
      <c r="B316" t="s">
        <v>3816</v>
      </c>
      <c r="C316" t="s">
        <v>3817</v>
      </c>
      <c r="D316" t="s">
        <v>2990</v>
      </c>
      <c r="F316" s="128">
        <v>40702</v>
      </c>
      <c r="H316" t="s">
        <v>2991</v>
      </c>
    </row>
    <row r="317" spans="1:8" hidden="1">
      <c r="A317" t="s">
        <v>3818</v>
      </c>
      <c r="B317" t="s">
        <v>3819</v>
      </c>
      <c r="C317" t="s">
        <v>3820</v>
      </c>
      <c r="D317" t="s">
        <v>2990</v>
      </c>
      <c r="E317">
        <v>2161</v>
      </c>
      <c r="F317" s="128">
        <v>40702</v>
      </c>
      <c r="H317" t="s">
        <v>2991</v>
      </c>
    </row>
    <row r="318" spans="1:8" hidden="1">
      <c r="A318" t="s">
        <v>3821</v>
      </c>
      <c r="B318" t="s">
        <v>3822</v>
      </c>
      <c r="C318" t="s">
        <v>3823</v>
      </c>
      <c r="D318" t="s">
        <v>2990</v>
      </c>
      <c r="E318">
        <v>629</v>
      </c>
      <c r="F318" s="128">
        <v>40702</v>
      </c>
      <c r="H318" t="s">
        <v>2991</v>
      </c>
    </row>
    <row r="319" spans="1:8" hidden="1">
      <c r="A319" t="s">
        <v>3824</v>
      </c>
      <c r="B319" t="s">
        <v>3825</v>
      </c>
      <c r="C319" t="s">
        <v>3826</v>
      </c>
      <c r="D319" t="s">
        <v>2990</v>
      </c>
      <c r="F319" s="128">
        <v>40702</v>
      </c>
      <c r="H319" t="s">
        <v>2991</v>
      </c>
    </row>
    <row r="320" spans="1:8" hidden="1">
      <c r="A320" t="s">
        <v>3827</v>
      </c>
      <c r="B320" t="s">
        <v>3828</v>
      </c>
      <c r="C320" t="s">
        <v>3829</v>
      </c>
      <c r="D320" t="s">
        <v>2990</v>
      </c>
      <c r="F320" s="128">
        <v>40702</v>
      </c>
      <c r="H320" t="s">
        <v>2991</v>
      </c>
    </row>
    <row r="321" spans="1:8" hidden="1">
      <c r="A321" t="s">
        <v>3830</v>
      </c>
      <c r="B321" t="s">
        <v>3831</v>
      </c>
      <c r="C321" t="s">
        <v>3832</v>
      </c>
      <c r="D321" t="s">
        <v>2990</v>
      </c>
      <c r="F321" s="128">
        <v>40702</v>
      </c>
      <c r="H321" t="s">
        <v>2991</v>
      </c>
    </row>
    <row r="322" spans="1:8" hidden="1">
      <c r="A322" t="s">
        <v>3833</v>
      </c>
      <c r="B322" t="s">
        <v>3834</v>
      </c>
      <c r="C322" t="s">
        <v>3835</v>
      </c>
      <c r="D322" t="s">
        <v>2990</v>
      </c>
      <c r="E322">
        <v>1599</v>
      </c>
      <c r="F322" s="128">
        <v>40702</v>
      </c>
      <c r="H322" t="s">
        <v>2991</v>
      </c>
    </row>
    <row r="323" spans="1:8" hidden="1">
      <c r="A323" t="s">
        <v>3836</v>
      </c>
      <c r="B323" t="s">
        <v>3837</v>
      </c>
      <c r="C323" t="s">
        <v>3838</v>
      </c>
      <c r="D323" t="s">
        <v>2990</v>
      </c>
      <c r="E323">
        <v>265</v>
      </c>
      <c r="F323" s="128">
        <v>40702</v>
      </c>
      <c r="H323" t="s">
        <v>2991</v>
      </c>
    </row>
    <row r="324" spans="1:8" hidden="1">
      <c r="A324" t="s">
        <v>3839</v>
      </c>
      <c r="B324" t="s">
        <v>3840</v>
      </c>
      <c r="C324" t="s">
        <v>3841</v>
      </c>
      <c r="D324" t="s">
        <v>2990</v>
      </c>
      <c r="F324" s="128">
        <v>40702</v>
      </c>
      <c r="H324" t="s">
        <v>2991</v>
      </c>
    </row>
    <row r="325" spans="1:8" hidden="1">
      <c r="A325" t="s">
        <v>3842</v>
      </c>
      <c r="B325" t="s">
        <v>3843</v>
      </c>
      <c r="C325" t="s">
        <v>3844</v>
      </c>
      <c r="D325" t="s">
        <v>2990</v>
      </c>
      <c r="F325" s="128">
        <v>40702</v>
      </c>
      <c r="H325" t="s">
        <v>2991</v>
      </c>
    </row>
    <row r="326" spans="1:8" hidden="1">
      <c r="A326" t="s">
        <v>3845</v>
      </c>
      <c r="B326" t="s">
        <v>3846</v>
      </c>
      <c r="C326" t="s">
        <v>3847</v>
      </c>
      <c r="D326" t="s">
        <v>2990</v>
      </c>
      <c r="F326" s="128">
        <v>40702</v>
      </c>
      <c r="H326" t="s">
        <v>2991</v>
      </c>
    </row>
    <row r="327" spans="1:8" hidden="1">
      <c r="A327" s="129" t="s">
        <v>3848</v>
      </c>
      <c r="B327" s="129" t="s">
        <v>3849</v>
      </c>
      <c r="C327" s="129" t="s">
        <v>3850</v>
      </c>
      <c r="D327" s="129" t="s">
        <v>2990</v>
      </c>
      <c r="E327" s="130">
        <v>1542</v>
      </c>
      <c r="F327" s="131">
        <v>40702</v>
      </c>
      <c r="G327" s="129"/>
      <c r="H327" s="129" t="s">
        <v>3280</v>
      </c>
    </row>
    <row r="328" spans="1:8" hidden="1">
      <c r="A328" t="s">
        <v>3851</v>
      </c>
      <c r="B328" t="s">
        <v>3852</v>
      </c>
      <c r="C328" t="s">
        <v>3853</v>
      </c>
      <c r="D328" t="s">
        <v>2990</v>
      </c>
      <c r="E328">
        <v>2530</v>
      </c>
      <c r="F328" s="128">
        <v>40702</v>
      </c>
      <c r="H328" t="s">
        <v>2991</v>
      </c>
    </row>
    <row r="329" spans="1:8" hidden="1">
      <c r="A329" t="s">
        <v>3854</v>
      </c>
      <c r="B329" t="s">
        <v>3855</v>
      </c>
      <c r="C329" t="s">
        <v>3856</v>
      </c>
      <c r="D329" t="s">
        <v>2990</v>
      </c>
      <c r="F329" s="128">
        <v>40702</v>
      </c>
      <c r="H329" t="s">
        <v>2991</v>
      </c>
    </row>
    <row r="330" spans="1:8" hidden="1">
      <c r="A330" t="s">
        <v>3857</v>
      </c>
      <c r="B330" t="s">
        <v>3858</v>
      </c>
      <c r="C330" t="s">
        <v>3859</v>
      </c>
      <c r="D330" t="s">
        <v>2990</v>
      </c>
      <c r="F330" s="128">
        <v>41230</v>
      </c>
      <c r="H330" t="s">
        <v>2991</v>
      </c>
    </row>
    <row r="331" spans="1:8" hidden="1">
      <c r="A331" t="s">
        <v>3860</v>
      </c>
      <c r="B331" t="s">
        <v>3861</v>
      </c>
      <c r="C331" t="s">
        <v>3862</v>
      </c>
      <c r="D331" t="s">
        <v>2990</v>
      </c>
      <c r="E331">
        <v>1519</v>
      </c>
      <c r="F331" s="128">
        <v>40702</v>
      </c>
      <c r="H331" t="s">
        <v>2991</v>
      </c>
    </row>
    <row r="332" spans="1:8" hidden="1">
      <c r="A332" t="s">
        <v>3863</v>
      </c>
      <c r="B332" t="s">
        <v>3864</v>
      </c>
      <c r="C332" t="s">
        <v>3865</v>
      </c>
      <c r="D332" t="s">
        <v>2990</v>
      </c>
      <c r="F332" s="128">
        <v>40702</v>
      </c>
      <c r="H332" t="s">
        <v>2991</v>
      </c>
    </row>
    <row r="333" spans="1:8" hidden="1">
      <c r="A333" t="s">
        <v>3866</v>
      </c>
      <c r="B333" t="s">
        <v>3867</v>
      </c>
      <c r="C333" t="s">
        <v>3868</v>
      </c>
      <c r="D333" t="s">
        <v>2990</v>
      </c>
      <c r="F333" s="128">
        <v>40702</v>
      </c>
      <c r="H333" t="s">
        <v>2991</v>
      </c>
    </row>
    <row r="334" spans="1:8" hidden="1">
      <c r="A334" t="s">
        <v>3869</v>
      </c>
      <c r="B334" t="s">
        <v>3870</v>
      </c>
      <c r="C334" t="s">
        <v>3871</v>
      </c>
      <c r="D334" t="s">
        <v>2990</v>
      </c>
      <c r="E334">
        <v>382</v>
      </c>
      <c r="F334" s="128">
        <v>40703</v>
      </c>
      <c r="H334" t="s">
        <v>2991</v>
      </c>
    </row>
    <row r="335" spans="1:8" hidden="1">
      <c r="A335" t="s">
        <v>3872</v>
      </c>
      <c r="B335" t="s">
        <v>3873</v>
      </c>
      <c r="C335" t="s">
        <v>3874</v>
      </c>
      <c r="D335" t="s">
        <v>2990</v>
      </c>
      <c r="E335">
        <v>674</v>
      </c>
      <c r="F335" s="128">
        <v>40703</v>
      </c>
      <c r="H335" t="s">
        <v>2991</v>
      </c>
    </row>
    <row r="336" spans="1:8" hidden="1">
      <c r="A336" t="s">
        <v>3875</v>
      </c>
      <c r="B336" t="s">
        <v>3876</v>
      </c>
      <c r="C336" t="s">
        <v>3877</v>
      </c>
      <c r="D336" t="s">
        <v>2990</v>
      </c>
      <c r="F336" s="128">
        <v>40702</v>
      </c>
      <c r="H336" t="s">
        <v>2991</v>
      </c>
    </row>
    <row r="337" spans="1:8" hidden="1">
      <c r="A337" t="s">
        <v>3878</v>
      </c>
      <c r="B337" t="s">
        <v>3879</v>
      </c>
      <c r="C337" t="s">
        <v>3880</v>
      </c>
      <c r="D337" t="s">
        <v>2990</v>
      </c>
      <c r="F337" s="128">
        <v>40702</v>
      </c>
      <c r="H337" t="s">
        <v>2991</v>
      </c>
    </row>
    <row r="338" spans="1:8" hidden="1">
      <c r="A338" t="s">
        <v>3881</v>
      </c>
      <c r="B338" t="s">
        <v>3882</v>
      </c>
      <c r="C338" t="s">
        <v>3883</v>
      </c>
      <c r="D338" t="s">
        <v>2990</v>
      </c>
      <c r="F338" s="128">
        <v>40782</v>
      </c>
      <c r="H338" t="s">
        <v>2991</v>
      </c>
    </row>
    <row r="339" spans="1:8" hidden="1">
      <c r="A339" t="s">
        <v>3884</v>
      </c>
      <c r="B339" t="s">
        <v>3885</v>
      </c>
      <c r="C339" t="s">
        <v>3886</v>
      </c>
      <c r="D339" t="s">
        <v>2990</v>
      </c>
      <c r="F339" s="128">
        <v>40702</v>
      </c>
      <c r="H339" t="s">
        <v>2991</v>
      </c>
    </row>
    <row r="340" spans="1:8" hidden="1">
      <c r="A340" t="s">
        <v>3887</v>
      </c>
      <c r="B340" t="s">
        <v>3888</v>
      </c>
      <c r="C340" t="s">
        <v>3889</v>
      </c>
      <c r="D340" t="s">
        <v>2990</v>
      </c>
      <c r="E340">
        <v>861</v>
      </c>
      <c r="F340" s="128">
        <v>40702</v>
      </c>
      <c r="H340" t="s">
        <v>2991</v>
      </c>
    </row>
    <row r="341" spans="1:8" hidden="1">
      <c r="A341" t="s">
        <v>3890</v>
      </c>
      <c r="B341" t="s">
        <v>3891</v>
      </c>
      <c r="C341" t="s">
        <v>3892</v>
      </c>
      <c r="D341" t="s">
        <v>2990</v>
      </c>
      <c r="E341">
        <v>505</v>
      </c>
      <c r="F341" s="128">
        <v>40702</v>
      </c>
      <c r="H341" t="s">
        <v>2991</v>
      </c>
    </row>
    <row r="342" spans="1:8" hidden="1">
      <c r="A342" t="s">
        <v>3893</v>
      </c>
      <c r="B342" t="s">
        <v>3894</v>
      </c>
      <c r="C342" t="s">
        <v>3895</v>
      </c>
      <c r="D342" t="s">
        <v>2990</v>
      </c>
      <c r="F342" s="128">
        <v>40901</v>
      </c>
      <c r="H342" t="s">
        <v>2991</v>
      </c>
    </row>
    <row r="343" spans="1:8" hidden="1">
      <c r="A343" t="s">
        <v>3896</v>
      </c>
      <c r="B343" t="s">
        <v>3897</v>
      </c>
      <c r="C343" t="s">
        <v>3898</v>
      </c>
      <c r="D343" t="s">
        <v>2990</v>
      </c>
      <c r="E343">
        <v>2022</v>
      </c>
      <c r="F343" s="128">
        <v>40702</v>
      </c>
      <c r="H343" t="s">
        <v>2991</v>
      </c>
    </row>
    <row r="344" spans="1:8" hidden="1">
      <c r="A344" t="s">
        <v>3899</v>
      </c>
      <c r="B344" t="s">
        <v>3900</v>
      </c>
      <c r="C344" t="s">
        <v>3901</v>
      </c>
      <c r="D344" t="s">
        <v>2990</v>
      </c>
      <c r="F344" s="128">
        <v>40702</v>
      </c>
      <c r="H344" t="s">
        <v>2991</v>
      </c>
    </row>
    <row r="345" spans="1:8" hidden="1">
      <c r="A345" t="s">
        <v>3902</v>
      </c>
      <c r="B345" t="s">
        <v>3903</v>
      </c>
      <c r="C345" t="s">
        <v>3904</v>
      </c>
      <c r="D345" t="s">
        <v>2990</v>
      </c>
      <c r="F345" s="128">
        <v>40702</v>
      </c>
      <c r="H345" t="s">
        <v>2991</v>
      </c>
    </row>
    <row r="346" spans="1:8" hidden="1">
      <c r="A346" t="s">
        <v>3905</v>
      </c>
      <c r="B346" t="s">
        <v>3906</v>
      </c>
      <c r="C346" t="s">
        <v>3907</v>
      </c>
      <c r="D346" t="s">
        <v>2990</v>
      </c>
      <c r="F346" s="128">
        <v>40702</v>
      </c>
      <c r="H346" t="s">
        <v>2991</v>
      </c>
    </row>
    <row r="347" spans="1:8" hidden="1">
      <c r="A347" t="s">
        <v>3908</v>
      </c>
      <c r="B347" t="s">
        <v>3909</v>
      </c>
      <c r="C347" t="s">
        <v>3910</v>
      </c>
      <c r="D347" t="s">
        <v>2990</v>
      </c>
      <c r="F347" s="128">
        <v>40702</v>
      </c>
      <c r="H347" t="s">
        <v>2991</v>
      </c>
    </row>
    <row r="348" spans="1:8" hidden="1">
      <c r="A348" t="s">
        <v>3911</v>
      </c>
      <c r="B348" t="s">
        <v>3912</v>
      </c>
      <c r="C348" t="s">
        <v>3913</v>
      </c>
      <c r="D348" t="s">
        <v>2990</v>
      </c>
      <c r="F348" s="128">
        <v>40702</v>
      </c>
      <c r="H348" t="s">
        <v>2991</v>
      </c>
    </row>
    <row r="349" spans="1:8" hidden="1">
      <c r="A349" t="s">
        <v>3914</v>
      </c>
      <c r="B349" t="s">
        <v>3915</v>
      </c>
      <c r="C349" t="s">
        <v>3916</v>
      </c>
      <c r="D349" t="s">
        <v>2990</v>
      </c>
      <c r="F349" s="128">
        <v>40702</v>
      </c>
      <c r="H349" t="s">
        <v>2991</v>
      </c>
    </row>
    <row r="350" spans="1:8" hidden="1">
      <c r="A350" t="s">
        <v>3917</v>
      </c>
      <c r="B350" t="s">
        <v>3918</v>
      </c>
      <c r="C350" t="s">
        <v>3919</v>
      </c>
      <c r="D350" t="s">
        <v>2990</v>
      </c>
      <c r="F350" s="128">
        <v>40702</v>
      </c>
      <c r="H350" t="s">
        <v>2991</v>
      </c>
    </row>
    <row r="351" spans="1:8" hidden="1">
      <c r="A351" t="s">
        <v>3920</v>
      </c>
      <c r="B351" t="s">
        <v>3921</v>
      </c>
      <c r="C351" t="s">
        <v>3922</v>
      </c>
      <c r="D351" t="s">
        <v>2990</v>
      </c>
      <c r="F351" s="128">
        <v>40702</v>
      </c>
      <c r="H351" t="s">
        <v>2991</v>
      </c>
    </row>
    <row r="352" spans="1:8" hidden="1">
      <c r="A352" t="s">
        <v>3923</v>
      </c>
      <c r="B352" t="s">
        <v>3924</v>
      </c>
      <c r="C352" t="s">
        <v>3925</v>
      </c>
      <c r="D352" t="s">
        <v>2990</v>
      </c>
      <c r="E352">
        <v>603</v>
      </c>
      <c r="F352" s="128">
        <v>40702</v>
      </c>
      <c r="H352" t="s">
        <v>2991</v>
      </c>
    </row>
    <row r="353" spans="1:8" hidden="1">
      <c r="A353" t="s">
        <v>3926</v>
      </c>
      <c r="B353" t="s">
        <v>3927</v>
      </c>
      <c r="C353" t="s">
        <v>3928</v>
      </c>
      <c r="D353" t="s">
        <v>2990</v>
      </c>
      <c r="F353" s="128">
        <v>40702</v>
      </c>
      <c r="H353" t="s">
        <v>2991</v>
      </c>
    </row>
    <row r="354" spans="1:8" hidden="1">
      <c r="A354" t="s">
        <v>3929</v>
      </c>
      <c r="B354" t="s">
        <v>3930</v>
      </c>
      <c r="C354" t="s">
        <v>3931</v>
      </c>
      <c r="D354" t="s">
        <v>2990</v>
      </c>
      <c r="F354" s="128">
        <v>40702</v>
      </c>
      <c r="H354" t="s">
        <v>2991</v>
      </c>
    </row>
    <row r="355" spans="1:8" hidden="1">
      <c r="A355" t="s">
        <v>3932</v>
      </c>
      <c r="B355" t="s">
        <v>3933</v>
      </c>
      <c r="C355" t="s">
        <v>3934</v>
      </c>
      <c r="D355" t="s">
        <v>2990</v>
      </c>
      <c r="E355">
        <v>1547</v>
      </c>
      <c r="F355" s="128">
        <v>40702</v>
      </c>
      <c r="H355" t="s">
        <v>2991</v>
      </c>
    </row>
    <row r="356" spans="1:8" hidden="1">
      <c r="A356" t="s">
        <v>1384</v>
      </c>
      <c r="B356" t="s">
        <v>1385</v>
      </c>
      <c r="C356" t="s">
        <v>1383</v>
      </c>
      <c r="D356" t="s">
        <v>2990</v>
      </c>
      <c r="F356" s="128">
        <v>40702</v>
      </c>
      <c r="H356" t="s">
        <v>2991</v>
      </c>
    </row>
    <row r="357" spans="1:8" hidden="1">
      <c r="A357" t="s">
        <v>1812</v>
      </c>
      <c r="B357" t="s">
        <v>1813</v>
      </c>
      <c r="C357" t="s">
        <v>1811</v>
      </c>
      <c r="D357" t="s">
        <v>2990</v>
      </c>
      <c r="F357" s="128">
        <v>40702</v>
      </c>
      <c r="H357" t="s">
        <v>2991</v>
      </c>
    </row>
    <row r="358" spans="1:8" hidden="1">
      <c r="A358" t="s">
        <v>3935</v>
      </c>
      <c r="B358" t="s">
        <v>3936</v>
      </c>
      <c r="C358" t="s">
        <v>3937</v>
      </c>
      <c r="D358" t="s">
        <v>2990</v>
      </c>
      <c r="F358" s="128">
        <v>40702</v>
      </c>
      <c r="H358" t="s">
        <v>2991</v>
      </c>
    </row>
    <row r="359" spans="1:8" hidden="1">
      <c r="A359" t="s">
        <v>3938</v>
      </c>
      <c r="B359" t="s">
        <v>3939</v>
      </c>
      <c r="C359" t="s">
        <v>3940</v>
      </c>
      <c r="D359" t="s">
        <v>2990</v>
      </c>
      <c r="F359" s="128">
        <v>40739</v>
      </c>
      <c r="H359" t="s">
        <v>2991</v>
      </c>
    </row>
    <row r="360" spans="1:8" hidden="1">
      <c r="A360" t="s">
        <v>3941</v>
      </c>
      <c r="B360" t="s">
        <v>3942</v>
      </c>
      <c r="C360" t="s">
        <v>3943</v>
      </c>
      <c r="D360" t="s">
        <v>2990</v>
      </c>
      <c r="F360" s="128">
        <v>40702</v>
      </c>
      <c r="H360" t="s">
        <v>2991</v>
      </c>
    </row>
    <row r="361" spans="1:8" hidden="1">
      <c r="A361" t="s">
        <v>3944</v>
      </c>
      <c r="B361" t="s">
        <v>3945</v>
      </c>
      <c r="C361" t="s">
        <v>3946</v>
      </c>
      <c r="D361" t="s">
        <v>2990</v>
      </c>
      <c r="F361" s="128">
        <v>40702</v>
      </c>
      <c r="H361" t="s">
        <v>2991</v>
      </c>
    </row>
    <row r="362" spans="1:8" hidden="1">
      <c r="A362" t="s">
        <v>3947</v>
      </c>
      <c r="B362" t="s">
        <v>3948</v>
      </c>
      <c r="C362" t="s">
        <v>3949</v>
      </c>
      <c r="D362" t="s">
        <v>2990</v>
      </c>
      <c r="E362">
        <v>311</v>
      </c>
      <c r="F362" s="128">
        <v>40702</v>
      </c>
      <c r="H362" t="s">
        <v>2991</v>
      </c>
    </row>
    <row r="363" spans="1:8" hidden="1">
      <c r="A363" t="s">
        <v>3950</v>
      </c>
      <c r="B363" t="s">
        <v>3951</v>
      </c>
      <c r="C363" t="s">
        <v>3952</v>
      </c>
      <c r="D363" t="s">
        <v>2990</v>
      </c>
      <c r="E363">
        <v>314</v>
      </c>
      <c r="F363" s="128">
        <v>40702</v>
      </c>
      <c r="H363" t="s">
        <v>2991</v>
      </c>
    </row>
    <row r="364" spans="1:8" hidden="1">
      <c r="A364" t="s">
        <v>3953</v>
      </c>
      <c r="B364" t="s">
        <v>3954</v>
      </c>
      <c r="C364" t="s">
        <v>3955</v>
      </c>
      <c r="D364" t="s">
        <v>2990</v>
      </c>
      <c r="F364" s="128">
        <v>40702</v>
      </c>
      <c r="H364" t="s">
        <v>2991</v>
      </c>
    </row>
    <row r="365" spans="1:8" hidden="1">
      <c r="A365" t="s">
        <v>3956</v>
      </c>
      <c r="B365" t="s">
        <v>3957</v>
      </c>
      <c r="C365" t="s">
        <v>3958</v>
      </c>
      <c r="D365" t="s">
        <v>2990</v>
      </c>
      <c r="F365" s="128">
        <v>40702</v>
      </c>
      <c r="H365" t="s">
        <v>2991</v>
      </c>
    </row>
    <row r="366" spans="1:8" hidden="1">
      <c r="A366" t="s">
        <v>3959</v>
      </c>
      <c r="B366" t="s">
        <v>3960</v>
      </c>
      <c r="C366" t="s">
        <v>3961</v>
      </c>
      <c r="D366" t="s">
        <v>2990</v>
      </c>
      <c r="F366" s="128">
        <v>40702</v>
      </c>
      <c r="H366" t="s">
        <v>2991</v>
      </c>
    </row>
    <row r="367" spans="1:8" hidden="1">
      <c r="A367" t="s">
        <v>821</v>
      </c>
      <c r="B367" t="s">
        <v>819</v>
      </c>
      <c r="C367" t="s">
        <v>820</v>
      </c>
      <c r="D367" t="s">
        <v>2990</v>
      </c>
      <c r="F367" s="128">
        <v>40702</v>
      </c>
      <c r="H367" t="s">
        <v>2991</v>
      </c>
    </row>
    <row r="368" spans="1:8" hidden="1">
      <c r="A368" t="s">
        <v>3962</v>
      </c>
      <c r="B368" t="s">
        <v>3963</v>
      </c>
      <c r="C368" t="s">
        <v>3964</v>
      </c>
      <c r="D368" t="s">
        <v>2990</v>
      </c>
      <c r="E368">
        <v>299</v>
      </c>
      <c r="F368" s="128">
        <v>40702</v>
      </c>
      <c r="H368" t="s">
        <v>2991</v>
      </c>
    </row>
    <row r="369" spans="1:8" hidden="1">
      <c r="A369" t="s">
        <v>3965</v>
      </c>
      <c r="B369" t="s">
        <v>3966</v>
      </c>
      <c r="C369" t="s">
        <v>3967</v>
      </c>
      <c r="D369" t="s">
        <v>2990</v>
      </c>
      <c r="E369">
        <v>223</v>
      </c>
      <c r="F369" s="128">
        <v>40702</v>
      </c>
      <c r="H369" t="s">
        <v>2991</v>
      </c>
    </row>
    <row r="370" spans="1:8" hidden="1">
      <c r="A370" t="s">
        <v>3968</v>
      </c>
      <c r="B370" t="s">
        <v>3969</v>
      </c>
      <c r="C370" t="s">
        <v>3970</v>
      </c>
      <c r="D370" t="s">
        <v>2990</v>
      </c>
      <c r="E370">
        <v>140</v>
      </c>
      <c r="F370" s="128">
        <v>40702</v>
      </c>
      <c r="H370" t="s">
        <v>2991</v>
      </c>
    </row>
    <row r="371" spans="1:8" hidden="1">
      <c r="A371" t="s">
        <v>3971</v>
      </c>
      <c r="B371" t="s">
        <v>3972</v>
      </c>
      <c r="C371" t="s">
        <v>3973</v>
      </c>
      <c r="D371" t="s">
        <v>2990</v>
      </c>
      <c r="F371" s="128">
        <v>40702</v>
      </c>
      <c r="H371" t="s">
        <v>2991</v>
      </c>
    </row>
    <row r="372" spans="1:8" hidden="1">
      <c r="A372" t="s">
        <v>3974</v>
      </c>
      <c r="B372" t="s">
        <v>3975</v>
      </c>
      <c r="C372" t="s">
        <v>3976</v>
      </c>
      <c r="D372" t="s">
        <v>2990</v>
      </c>
      <c r="F372" s="128">
        <v>40702</v>
      </c>
      <c r="H372" t="s">
        <v>2991</v>
      </c>
    </row>
    <row r="373" spans="1:8" hidden="1">
      <c r="A373" t="s">
        <v>3977</v>
      </c>
      <c r="B373" t="s">
        <v>3978</v>
      </c>
      <c r="C373" t="s">
        <v>3979</v>
      </c>
      <c r="D373" t="s">
        <v>2990</v>
      </c>
      <c r="F373" s="128">
        <v>40702</v>
      </c>
      <c r="H373" t="s">
        <v>2991</v>
      </c>
    </row>
    <row r="374" spans="1:8" hidden="1">
      <c r="A374" t="s">
        <v>3980</v>
      </c>
      <c r="B374" t="s">
        <v>3981</v>
      </c>
      <c r="C374" t="s">
        <v>3982</v>
      </c>
      <c r="D374" t="s">
        <v>2990</v>
      </c>
      <c r="F374" s="128">
        <v>40702</v>
      </c>
      <c r="H374" t="s">
        <v>2991</v>
      </c>
    </row>
    <row r="375" spans="1:8" hidden="1">
      <c r="A375" t="s">
        <v>3983</v>
      </c>
      <c r="B375" t="s">
        <v>3984</v>
      </c>
      <c r="C375" t="s">
        <v>3985</v>
      </c>
      <c r="D375" t="s">
        <v>2990</v>
      </c>
      <c r="F375" s="128">
        <v>40702</v>
      </c>
      <c r="H375" t="s">
        <v>2991</v>
      </c>
    </row>
    <row r="376" spans="1:8" hidden="1">
      <c r="A376" t="s">
        <v>3986</v>
      </c>
      <c r="B376" t="s">
        <v>3987</v>
      </c>
      <c r="C376" t="s">
        <v>3988</v>
      </c>
      <c r="D376" t="s">
        <v>2990</v>
      </c>
      <c r="F376" s="128">
        <v>40702</v>
      </c>
      <c r="H376" t="s">
        <v>2991</v>
      </c>
    </row>
    <row r="377" spans="1:8" hidden="1">
      <c r="A377" t="s">
        <v>3989</v>
      </c>
      <c r="B377" t="s">
        <v>3990</v>
      </c>
      <c r="C377" t="s">
        <v>3991</v>
      </c>
      <c r="D377" t="s">
        <v>2990</v>
      </c>
      <c r="E377">
        <v>1882</v>
      </c>
      <c r="F377" s="128">
        <v>40702</v>
      </c>
      <c r="H377" t="s">
        <v>2991</v>
      </c>
    </row>
    <row r="378" spans="1:8" hidden="1">
      <c r="A378" t="s">
        <v>3992</v>
      </c>
      <c r="B378" t="s">
        <v>3993</v>
      </c>
      <c r="C378" t="s">
        <v>3994</v>
      </c>
      <c r="D378" t="s">
        <v>2990</v>
      </c>
      <c r="F378" s="128">
        <v>40702</v>
      </c>
      <c r="H378" t="s">
        <v>2991</v>
      </c>
    </row>
    <row r="379" spans="1:8" hidden="1">
      <c r="A379" t="s">
        <v>3995</v>
      </c>
      <c r="B379" t="s">
        <v>3996</v>
      </c>
      <c r="C379" t="s">
        <v>3997</v>
      </c>
      <c r="D379" t="s">
        <v>2990</v>
      </c>
      <c r="F379" s="128">
        <v>40702</v>
      </c>
      <c r="H379" t="s">
        <v>2991</v>
      </c>
    </row>
    <row r="380" spans="1:8" hidden="1">
      <c r="A380" t="s">
        <v>3998</v>
      </c>
      <c r="B380" t="s">
        <v>3999</v>
      </c>
      <c r="C380" t="s">
        <v>4000</v>
      </c>
      <c r="D380" t="s">
        <v>2990</v>
      </c>
      <c r="E380">
        <v>466</v>
      </c>
      <c r="F380" s="128">
        <v>40702</v>
      </c>
      <c r="H380" t="s">
        <v>2991</v>
      </c>
    </row>
    <row r="381" spans="1:8" hidden="1">
      <c r="A381" t="s">
        <v>4001</v>
      </c>
      <c r="B381" t="s">
        <v>4002</v>
      </c>
      <c r="C381" t="s">
        <v>4003</v>
      </c>
      <c r="D381" t="s">
        <v>2990</v>
      </c>
      <c r="E381">
        <v>32</v>
      </c>
      <c r="F381" s="128">
        <v>40702</v>
      </c>
      <c r="H381" t="s">
        <v>2991</v>
      </c>
    </row>
    <row r="382" spans="1:8" hidden="1">
      <c r="A382" t="s">
        <v>4004</v>
      </c>
      <c r="B382" t="s">
        <v>4005</v>
      </c>
      <c r="C382" t="s">
        <v>4006</v>
      </c>
      <c r="D382" t="s">
        <v>2990</v>
      </c>
      <c r="E382">
        <v>115</v>
      </c>
      <c r="F382" s="128">
        <v>40702</v>
      </c>
      <c r="H382" t="s">
        <v>2991</v>
      </c>
    </row>
    <row r="383" spans="1:8" hidden="1">
      <c r="A383" t="s">
        <v>4007</v>
      </c>
      <c r="B383" t="s">
        <v>4008</v>
      </c>
      <c r="C383" t="s">
        <v>4009</v>
      </c>
      <c r="D383" t="s">
        <v>2990</v>
      </c>
      <c r="F383" s="128">
        <v>40702</v>
      </c>
      <c r="H383" t="s">
        <v>2991</v>
      </c>
    </row>
    <row r="384" spans="1:8" hidden="1">
      <c r="A384" t="s">
        <v>4010</v>
      </c>
      <c r="B384" t="s">
        <v>4011</v>
      </c>
      <c r="C384" t="s">
        <v>4012</v>
      </c>
      <c r="D384" t="s">
        <v>2990</v>
      </c>
      <c r="F384" s="128">
        <v>40702</v>
      </c>
      <c r="H384" t="s">
        <v>2991</v>
      </c>
    </row>
    <row r="385" spans="1:8" hidden="1">
      <c r="A385" s="129" t="s">
        <v>4013</v>
      </c>
      <c r="B385" s="129" t="s">
        <v>4014</v>
      </c>
      <c r="C385" s="129" t="s">
        <v>4015</v>
      </c>
      <c r="D385" s="129" t="s">
        <v>2990</v>
      </c>
      <c r="E385" s="130">
        <v>1735</v>
      </c>
      <c r="F385" s="131">
        <v>40702</v>
      </c>
      <c r="G385" s="129"/>
      <c r="H385" s="129" t="s">
        <v>3280</v>
      </c>
    </row>
    <row r="386" spans="1:8" hidden="1">
      <c r="A386" t="s">
        <v>4016</v>
      </c>
      <c r="B386" t="s">
        <v>4017</v>
      </c>
      <c r="C386" t="s">
        <v>4018</v>
      </c>
      <c r="D386" t="s">
        <v>2990</v>
      </c>
      <c r="F386" s="128">
        <v>40702</v>
      </c>
      <c r="H386" t="s">
        <v>2991</v>
      </c>
    </row>
    <row r="387" spans="1:8" hidden="1">
      <c r="A387" t="s">
        <v>4019</v>
      </c>
      <c r="B387" t="s">
        <v>4020</v>
      </c>
      <c r="C387" t="s">
        <v>4021</v>
      </c>
      <c r="D387" t="s">
        <v>2990</v>
      </c>
      <c r="E387">
        <v>2077</v>
      </c>
      <c r="F387" s="128">
        <v>40702</v>
      </c>
      <c r="H387" t="s">
        <v>2991</v>
      </c>
    </row>
    <row r="388" spans="1:8" hidden="1">
      <c r="A388" t="s">
        <v>4022</v>
      </c>
      <c r="B388" t="s">
        <v>4023</v>
      </c>
      <c r="C388" t="s">
        <v>4024</v>
      </c>
      <c r="D388" t="s">
        <v>2990</v>
      </c>
      <c r="F388" s="128">
        <v>40702</v>
      </c>
      <c r="H388" t="s">
        <v>2991</v>
      </c>
    </row>
    <row r="389" spans="1:8" hidden="1">
      <c r="A389" t="s">
        <v>4025</v>
      </c>
      <c r="B389" t="s">
        <v>4026</v>
      </c>
      <c r="C389" t="s">
        <v>4027</v>
      </c>
      <c r="D389" t="s">
        <v>2990</v>
      </c>
      <c r="F389" s="128">
        <v>40702</v>
      </c>
      <c r="H389" t="s">
        <v>2991</v>
      </c>
    </row>
    <row r="390" spans="1:8" hidden="1">
      <c r="A390" t="s">
        <v>4028</v>
      </c>
      <c r="B390" t="s">
        <v>4029</v>
      </c>
      <c r="C390" t="s">
        <v>4030</v>
      </c>
      <c r="D390" t="s">
        <v>2990</v>
      </c>
      <c r="F390" s="128">
        <v>40702</v>
      </c>
      <c r="H390" t="s">
        <v>2991</v>
      </c>
    </row>
    <row r="391" spans="1:8" hidden="1">
      <c r="A391" t="s">
        <v>4031</v>
      </c>
      <c r="B391" t="s">
        <v>4032</v>
      </c>
      <c r="C391" t="s">
        <v>4033</v>
      </c>
      <c r="D391" t="s">
        <v>2990</v>
      </c>
      <c r="F391" s="128">
        <v>40702</v>
      </c>
      <c r="H391" t="s">
        <v>2991</v>
      </c>
    </row>
    <row r="392" spans="1:8" hidden="1">
      <c r="A392" t="s">
        <v>4034</v>
      </c>
      <c r="B392" t="s">
        <v>4035</v>
      </c>
      <c r="C392" t="s">
        <v>4036</v>
      </c>
      <c r="D392" t="s">
        <v>2990</v>
      </c>
      <c r="E392">
        <v>1607</v>
      </c>
      <c r="F392" s="128">
        <v>40702</v>
      </c>
      <c r="H392" t="s">
        <v>2991</v>
      </c>
    </row>
    <row r="393" spans="1:8" hidden="1">
      <c r="A393" t="s">
        <v>4037</v>
      </c>
      <c r="B393" t="s">
        <v>4038</v>
      </c>
      <c r="C393" t="s">
        <v>4039</v>
      </c>
      <c r="D393" t="s">
        <v>2990</v>
      </c>
      <c r="F393" s="128">
        <v>40702</v>
      </c>
      <c r="H393" t="s">
        <v>2991</v>
      </c>
    </row>
    <row r="394" spans="1:8" hidden="1">
      <c r="A394" t="s">
        <v>4040</v>
      </c>
      <c r="B394" t="s">
        <v>4041</v>
      </c>
      <c r="C394" t="s">
        <v>4042</v>
      </c>
      <c r="D394" t="s">
        <v>2990</v>
      </c>
      <c r="F394" s="128">
        <v>40702</v>
      </c>
      <c r="H394" t="s">
        <v>2991</v>
      </c>
    </row>
    <row r="395" spans="1:8" hidden="1">
      <c r="A395" t="s">
        <v>4043</v>
      </c>
      <c r="B395" t="s">
        <v>4044</v>
      </c>
      <c r="C395" t="s">
        <v>4045</v>
      </c>
      <c r="D395" t="s">
        <v>2990</v>
      </c>
      <c r="F395" s="128">
        <v>40702</v>
      </c>
      <c r="H395" t="s">
        <v>2991</v>
      </c>
    </row>
    <row r="396" spans="1:8" hidden="1">
      <c r="A396" t="s">
        <v>4046</v>
      </c>
      <c r="B396" t="s">
        <v>4047</v>
      </c>
      <c r="C396" t="s">
        <v>4048</v>
      </c>
      <c r="D396" t="s">
        <v>2990</v>
      </c>
      <c r="E396">
        <v>312</v>
      </c>
      <c r="F396" s="128">
        <v>40702</v>
      </c>
      <c r="H396" t="s">
        <v>2991</v>
      </c>
    </row>
    <row r="397" spans="1:8" hidden="1">
      <c r="A397" t="s">
        <v>4049</v>
      </c>
      <c r="B397" t="s">
        <v>4050</v>
      </c>
      <c r="C397" t="s">
        <v>4051</v>
      </c>
      <c r="D397" t="s">
        <v>2990</v>
      </c>
      <c r="E397">
        <v>60</v>
      </c>
      <c r="F397" s="128">
        <v>40702</v>
      </c>
      <c r="H397" t="s">
        <v>2991</v>
      </c>
    </row>
    <row r="398" spans="1:8" hidden="1">
      <c r="A398" t="s">
        <v>4052</v>
      </c>
      <c r="B398" t="s">
        <v>4053</v>
      </c>
      <c r="C398" t="s">
        <v>4054</v>
      </c>
      <c r="D398" t="s">
        <v>2990</v>
      </c>
      <c r="E398">
        <v>1127</v>
      </c>
      <c r="F398" s="128">
        <v>40702</v>
      </c>
      <c r="H398" t="s">
        <v>2991</v>
      </c>
    </row>
    <row r="399" spans="1:8" hidden="1">
      <c r="A399" t="s">
        <v>4055</v>
      </c>
      <c r="B399" t="s">
        <v>4056</v>
      </c>
      <c r="C399" t="s">
        <v>4057</v>
      </c>
      <c r="D399" t="s">
        <v>2990</v>
      </c>
      <c r="F399" s="128">
        <v>40702</v>
      </c>
      <c r="H399" t="s">
        <v>2991</v>
      </c>
    </row>
    <row r="400" spans="1:8" hidden="1">
      <c r="A400" t="s">
        <v>1974</v>
      </c>
      <c r="B400" t="s">
        <v>1977</v>
      </c>
      <c r="C400" t="s">
        <v>1976</v>
      </c>
      <c r="D400" t="s">
        <v>2990</v>
      </c>
      <c r="E400">
        <v>796</v>
      </c>
      <c r="F400" s="128">
        <v>40856</v>
      </c>
      <c r="H400" t="s">
        <v>2991</v>
      </c>
    </row>
    <row r="401" spans="1:8" hidden="1">
      <c r="A401" t="s">
        <v>4058</v>
      </c>
      <c r="B401" t="s">
        <v>4059</v>
      </c>
      <c r="C401" t="s">
        <v>4060</v>
      </c>
      <c r="D401" t="s">
        <v>2990</v>
      </c>
      <c r="F401" s="128">
        <v>40702</v>
      </c>
      <c r="H401" t="s">
        <v>2991</v>
      </c>
    </row>
    <row r="402" spans="1:8" hidden="1">
      <c r="A402" t="s">
        <v>4061</v>
      </c>
      <c r="B402" t="s">
        <v>4062</v>
      </c>
      <c r="C402" t="s">
        <v>4063</v>
      </c>
      <c r="D402" t="s">
        <v>2990</v>
      </c>
      <c r="F402" s="128">
        <v>40702</v>
      </c>
      <c r="H402" t="s">
        <v>2991</v>
      </c>
    </row>
    <row r="403" spans="1:8" hidden="1">
      <c r="A403" t="s">
        <v>4064</v>
      </c>
      <c r="B403" t="s">
        <v>4065</v>
      </c>
      <c r="C403" t="s">
        <v>4066</v>
      </c>
      <c r="D403" t="s">
        <v>2990</v>
      </c>
      <c r="F403" s="128">
        <v>40702</v>
      </c>
      <c r="H403" t="s">
        <v>2991</v>
      </c>
    </row>
    <row r="404" spans="1:8" hidden="1">
      <c r="A404" t="s">
        <v>4067</v>
      </c>
      <c r="B404" t="s">
        <v>4068</v>
      </c>
      <c r="C404" t="s">
        <v>4069</v>
      </c>
      <c r="D404" t="s">
        <v>2990</v>
      </c>
      <c r="F404" s="128">
        <v>40702</v>
      </c>
      <c r="H404" t="s">
        <v>2991</v>
      </c>
    </row>
    <row r="405" spans="1:8" hidden="1">
      <c r="A405" t="s">
        <v>4070</v>
      </c>
      <c r="B405" t="s">
        <v>4071</v>
      </c>
      <c r="C405" t="s">
        <v>4072</v>
      </c>
      <c r="D405" t="s">
        <v>2990</v>
      </c>
      <c r="E405">
        <v>750</v>
      </c>
      <c r="F405" s="128">
        <v>40702</v>
      </c>
      <c r="H405" t="s">
        <v>2991</v>
      </c>
    </row>
    <row r="406" spans="1:8" hidden="1">
      <c r="A406" t="s">
        <v>4073</v>
      </c>
      <c r="B406" t="s">
        <v>4074</v>
      </c>
      <c r="C406" t="s">
        <v>4075</v>
      </c>
      <c r="D406" t="s">
        <v>2990</v>
      </c>
      <c r="F406" s="128">
        <v>40702</v>
      </c>
      <c r="H406" t="s">
        <v>2991</v>
      </c>
    </row>
    <row r="407" spans="1:8" hidden="1">
      <c r="A407" t="s">
        <v>4076</v>
      </c>
      <c r="B407" t="s">
        <v>4077</v>
      </c>
      <c r="C407" t="s">
        <v>4078</v>
      </c>
      <c r="D407" t="s">
        <v>2990</v>
      </c>
      <c r="E407">
        <v>1480</v>
      </c>
      <c r="F407" s="128">
        <v>40702</v>
      </c>
      <c r="H407" t="s">
        <v>2991</v>
      </c>
    </row>
    <row r="408" spans="1:8" hidden="1">
      <c r="A408" t="s">
        <v>4079</v>
      </c>
      <c r="B408" t="s">
        <v>4080</v>
      </c>
      <c r="C408" t="s">
        <v>4081</v>
      </c>
      <c r="D408" t="s">
        <v>2990</v>
      </c>
      <c r="E408">
        <v>646</v>
      </c>
      <c r="F408" s="128">
        <v>40702</v>
      </c>
      <c r="H408" t="s">
        <v>2991</v>
      </c>
    </row>
    <row r="409" spans="1:8" hidden="1">
      <c r="A409" t="s">
        <v>4082</v>
      </c>
      <c r="B409" t="s">
        <v>4083</v>
      </c>
      <c r="C409" t="s">
        <v>4084</v>
      </c>
      <c r="D409" t="s">
        <v>2990</v>
      </c>
      <c r="E409">
        <v>1418</v>
      </c>
      <c r="F409" s="128">
        <v>40702</v>
      </c>
      <c r="H409" t="s">
        <v>2991</v>
      </c>
    </row>
    <row r="410" spans="1:8" hidden="1">
      <c r="A410" t="s">
        <v>4085</v>
      </c>
      <c r="B410" t="s">
        <v>4086</v>
      </c>
      <c r="C410" t="s">
        <v>4087</v>
      </c>
      <c r="D410" t="s">
        <v>2990</v>
      </c>
      <c r="F410" s="128">
        <v>40702</v>
      </c>
      <c r="H410" t="s">
        <v>2991</v>
      </c>
    </row>
    <row r="411" spans="1:8" hidden="1">
      <c r="A411" t="s">
        <v>4088</v>
      </c>
      <c r="B411" t="s">
        <v>4089</v>
      </c>
      <c r="C411" t="s">
        <v>4090</v>
      </c>
      <c r="D411" t="s">
        <v>2990</v>
      </c>
      <c r="F411" s="128">
        <v>40702</v>
      </c>
      <c r="H411" t="s">
        <v>2991</v>
      </c>
    </row>
    <row r="412" spans="1:8" hidden="1">
      <c r="A412" t="s">
        <v>4091</v>
      </c>
      <c r="B412" t="s">
        <v>4092</v>
      </c>
      <c r="C412" t="s">
        <v>4093</v>
      </c>
      <c r="D412" t="s">
        <v>2990</v>
      </c>
      <c r="F412" s="128">
        <v>40702</v>
      </c>
      <c r="H412" t="s">
        <v>2991</v>
      </c>
    </row>
    <row r="413" spans="1:8" hidden="1">
      <c r="A413" t="s">
        <v>4094</v>
      </c>
      <c r="B413" t="s">
        <v>4095</v>
      </c>
      <c r="C413" t="s">
        <v>4096</v>
      </c>
      <c r="D413" t="s">
        <v>2990</v>
      </c>
      <c r="E413">
        <v>2412</v>
      </c>
      <c r="F413" s="128">
        <v>40702</v>
      </c>
      <c r="H413" t="s">
        <v>2991</v>
      </c>
    </row>
    <row r="414" spans="1:8" hidden="1">
      <c r="A414" t="s">
        <v>4097</v>
      </c>
      <c r="B414" t="s">
        <v>4098</v>
      </c>
      <c r="C414" t="s">
        <v>4099</v>
      </c>
      <c r="D414" t="s">
        <v>2990</v>
      </c>
      <c r="F414" s="128">
        <v>40702</v>
      </c>
      <c r="H414" t="s">
        <v>2991</v>
      </c>
    </row>
    <row r="415" spans="1:8" hidden="1">
      <c r="A415" t="s">
        <v>4100</v>
      </c>
      <c r="B415" t="s">
        <v>4101</v>
      </c>
      <c r="C415" t="s">
        <v>4102</v>
      </c>
      <c r="D415" t="s">
        <v>2990</v>
      </c>
      <c r="F415" s="128">
        <v>40702</v>
      </c>
      <c r="H415" t="s">
        <v>2991</v>
      </c>
    </row>
    <row r="416" spans="1:8" hidden="1">
      <c r="A416" t="s">
        <v>4103</v>
      </c>
      <c r="B416" t="s">
        <v>4104</v>
      </c>
      <c r="C416" t="s">
        <v>4105</v>
      </c>
      <c r="D416" t="s">
        <v>2990</v>
      </c>
      <c r="F416" s="128">
        <v>40702</v>
      </c>
      <c r="H416" t="s">
        <v>2991</v>
      </c>
    </row>
    <row r="417" spans="1:8" hidden="1">
      <c r="A417" t="s">
        <v>4106</v>
      </c>
      <c r="B417" t="s">
        <v>4107</v>
      </c>
      <c r="C417" t="s">
        <v>4108</v>
      </c>
      <c r="D417" t="s">
        <v>2990</v>
      </c>
      <c r="E417">
        <v>1974</v>
      </c>
      <c r="F417" s="128">
        <v>40702</v>
      </c>
      <c r="H417" t="s">
        <v>2991</v>
      </c>
    </row>
    <row r="418" spans="1:8" hidden="1">
      <c r="A418" t="s">
        <v>4109</v>
      </c>
      <c r="B418" t="s">
        <v>4110</v>
      </c>
      <c r="C418" t="s">
        <v>4111</v>
      </c>
      <c r="D418" t="s">
        <v>2990</v>
      </c>
      <c r="E418">
        <v>2159</v>
      </c>
      <c r="F418" s="128">
        <v>40702</v>
      </c>
      <c r="H418" t="s">
        <v>2991</v>
      </c>
    </row>
    <row r="419" spans="1:8" hidden="1">
      <c r="A419" t="s">
        <v>4112</v>
      </c>
      <c r="B419" t="s">
        <v>4113</v>
      </c>
      <c r="C419" t="s">
        <v>4114</v>
      </c>
      <c r="D419" t="s">
        <v>2990</v>
      </c>
      <c r="E419">
        <v>230</v>
      </c>
      <c r="F419" s="128">
        <v>40702</v>
      </c>
      <c r="H419" t="s">
        <v>2991</v>
      </c>
    </row>
    <row r="420" spans="1:8" hidden="1">
      <c r="A420" t="s">
        <v>4115</v>
      </c>
      <c r="B420" t="s">
        <v>4116</v>
      </c>
      <c r="C420" t="s">
        <v>4117</v>
      </c>
      <c r="D420" t="s">
        <v>2990</v>
      </c>
      <c r="F420" s="128">
        <v>40782</v>
      </c>
      <c r="H420" t="s">
        <v>2991</v>
      </c>
    </row>
    <row r="421" spans="1:8" hidden="1">
      <c r="A421" t="s">
        <v>4118</v>
      </c>
      <c r="B421" t="s">
        <v>4119</v>
      </c>
      <c r="C421" t="s">
        <v>4120</v>
      </c>
      <c r="D421" t="s">
        <v>2990</v>
      </c>
      <c r="F421" s="128">
        <v>40702</v>
      </c>
      <c r="H421" t="s">
        <v>2991</v>
      </c>
    </row>
    <row r="422" spans="1:8" hidden="1">
      <c r="A422" s="129" t="s">
        <v>4121</v>
      </c>
      <c r="B422" s="129" t="s">
        <v>4122</v>
      </c>
      <c r="C422" s="129" t="s">
        <v>4123</v>
      </c>
      <c r="D422" s="129" t="s">
        <v>2990</v>
      </c>
      <c r="E422" s="130">
        <v>875</v>
      </c>
      <c r="F422" s="131">
        <v>40702</v>
      </c>
      <c r="G422" s="129"/>
      <c r="H422" s="129" t="s">
        <v>3280</v>
      </c>
    </row>
    <row r="423" spans="1:8" hidden="1">
      <c r="A423" t="s">
        <v>4124</v>
      </c>
      <c r="B423" t="s">
        <v>4125</v>
      </c>
      <c r="C423" t="s">
        <v>4126</v>
      </c>
      <c r="D423" t="s">
        <v>2990</v>
      </c>
      <c r="F423" s="128">
        <v>40702</v>
      </c>
      <c r="H423" t="s">
        <v>2991</v>
      </c>
    </row>
    <row r="424" spans="1:8" hidden="1">
      <c r="A424" t="s">
        <v>4127</v>
      </c>
      <c r="B424" t="s">
        <v>4128</v>
      </c>
      <c r="C424" t="s">
        <v>4129</v>
      </c>
      <c r="D424" t="s">
        <v>2990</v>
      </c>
      <c r="F424" s="128">
        <v>40702</v>
      </c>
      <c r="H424" t="s">
        <v>2991</v>
      </c>
    </row>
    <row r="425" spans="1:8" hidden="1">
      <c r="A425" t="s">
        <v>4130</v>
      </c>
      <c r="B425" t="s">
        <v>4131</v>
      </c>
      <c r="C425" t="s">
        <v>4132</v>
      </c>
      <c r="D425" t="s">
        <v>2990</v>
      </c>
      <c r="E425">
        <v>588</v>
      </c>
      <c r="F425" s="128">
        <v>40702</v>
      </c>
      <c r="H425" t="s">
        <v>2991</v>
      </c>
    </row>
    <row r="426" spans="1:8" hidden="1">
      <c r="A426" t="s">
        <v>4133</v>
      </c>
      <c r="B426" t="s">
        <v>4134</v>
      </c>
      <c r="C426" t="s">
        <v>4135</v>
      </c>
      <c r="D426" t="s">
        <v>2990</v>
      </c>
      <c r="F426" s="128">
        <v>40702</v>
      </c>
      <c r="H426" t="s">
        <v>2991</v>
      </c>
    </row>
    <row r="427" spans="1:8" hidden="1">
      <c r="A427" t="s">
        <v>4136</v>
      </c>
      <c r="B427" t="s">
        <v>4137</v>
      </c>
      <c r="C427" t="s">
        <v>4138</v>
      </c>
      <c r="D427" t="s">
        <v>2990</v>
      </c>
      <c r="F427" s="128">
        <v>40702</v>
      </c>
      <c r="H427" t="s">
        <v>2991</v>
      </c>
    </row>
    <row r="428" spans="1:8" hidden="1">
      <c r="A428" t="s">
        <v>4139</v>
      </c>
      <c r="B428" t="s">
        <v>4140</v>
      </c>
      <c r="C428" t="s">
        <v>4141</v>
      </c>
      <c r="D428" t="s">
        <v>2990</v>
      </c>
      <c r="F428" s="128">
        <v>40702</v>
      </c>
      <c r="H428" t="s">
        <v>2991</v>
      </c>
    </row>
    <row r="429" spans="1:8" hidden="1">
      <c r="A429" t="s">
        <v>1767</v>
      </c>
      <c r="B429" t="s">
        <v>1768</v>
      </c>
      <c r="C429" t="s">
        <v>1766</v>
      </c>
      <c r="D429" t="s">
        <v>2990</v>
      </c>
      <c r="E429">
        <v>412</v>
      </c>
      <c r="F429" s="128">
        <v>40783</v>
      </c>
      <c r="H429" t="s">
        <v>2991</v>
      </c>
    </row>
    <row r="430" spans="1:8" hidden="1">
      <c r="A430" t="s">
        <v>4142</v>
      </c>
      <c r="B430" t="s">
        <v>4143</v>
      </c>
      <c r="C430" t="s">
        <v>4144</v>
      </c>
      <c r="D430" t="s">
        <v>2990</v>
      </c>
      <c r="F430" s="128">
        <v>40702</v>
      </c>
      <c r="H430" t="s">
        <v>2991</v>
      </c>
    </row>
    <row r="431" spans="1:8" hidden="1">
      <c r="A431" t="s">
        <v>1000</v>
      </c>
      <c r="B431" t="s">
        <v>1001</v>
      </c>
      <c r="C431" t="s">
        <v>999</v>
      </c>
      <c r="D431" t="s">
        <v>2990</v>
      </c>
      <c r="F431" s="128">
        <v>40702</v>
      </c>
      <c r="H431" t="s">
        <v>2991</v>
      </c>
    </row>
    <row r="432" spans="1:8" hidden="1">
      <c r="A432" t="s">
        <v>4145</v>
      </c>
      <c r="B432" t="s">
        <v>4146</v>
      </c>
      <c r="C432" t="s">
        <v>4147</v>
      </c>
      <c r="D432" t="s">
        <v>2990</v>
      </c>
      <c r="E432">
        <v>1288</v>
      </c>
      <c r="F432" s="128">
        <v>40702</v>
      </c>
      <c r="H432" t="s">
        <v>2991</v>
      </c>
    </row>
    <row r="433" spans="1:8" hidden="1">
      <c r="A433" t="s">
        <v>4148</v>
      </c>
      <c r="B433" t="s">
        <v>4149</v>
      </c>
      <c r="C433" t="s">
        <v>4150</v>
      </c>
      <c r="D433" t="s">
        <v>2990</v>
      </c>
      <c r="F433" s="128">
        <v>40702</v>
      </c>
      <c r="H433" t="s">
        <v>2991</v>
      </c>
    </row>
    <row r="434" spans="1:8" hidden="1">
      <c r="A434" t="s">
        <v>4151</v>
      </c>
      <c r="B434" t="s">
        <v>4152</v>
      </c>
      <c r="C434" t="s">
        <v>4153</v>
      </c>
      <c r="D434" t="s">
        <v>2990</v>
      </c>
      <c r="F434" s="128">
        <v>40702</v>
      </c>
      <c r="H434" t="s">
        <v>2991</v>
      </c>
    </row>
    <row r="435" spans="1:8" hidden="1">
      <c r="A435" t="s">
        <v>4154</v>
      </c>
      <c r="B435" t="s">
        <v>4155</v>
      </c>
      <c r="C435" t="s">
        <v>4156</v>
      </c>
      <c r="D435" t="s">
        <v>2990</v>
      </c>
      <c r="F435" s="128">
        <v>40830</v>
      </c>
      <c r="H435" t="s">
        <v>2991</v>
      </c>
    </row>
    <row r="436" spans="1:8" hidden="1">
      <c r="A436" t="s">
        <v>4157</v>
      </c>
      <c r="B436" t="s">
        <v>4158</v>
      </c>
      <c r="C436" t="s">
        <v>4159</v>
      </c>
      <c r="D436" t="s">
        <v>2990</v>
      </c>
      <c r="F436" s="128">
        <v>41230</v>
      </c>
      <c r="H436" t="s">
        <v>2991</v>
      </c>
    </row>
    <row r="437" spans="1:8" hidden="1">
      <c r="A437" t="s">
        <v>4160</v>
      </c>
      <c r="B437" t="s">
        <v>4161</v>
      </c>
      <c r="C437" t="s">
        <v>4162</v>
      </c>
      <c r="D437" t="s">
        <v>2990</v>
      </c>
      <c r="E437">
        <v>1280</v>
      </c>
      <c r="F437" s="128">
        <v>40702</v>
      </c>
      <c r="H437" t="s">
        <v>2991</v>
      </c>
    </row>
    <row r="438" spans="1:8" hidden="1">
      <c r="A438" t="s">
        <v>4163</v>
      </c>
      <c r="B438" t="s">
        <v>4164</v>
      </c>
      <c r="C438" t="s">
        <v>4165</v>
      </c>
      <c r="D438" t="s">
        <v>2990</v>
      </c>
      <c r="E438">
        <v>1714</v>
      </c>
      <c r="F438" s="128">
        <v>40702</v>
      </c>
      <c r="H438" t="s">
        <v>2991</v>
      </c>
    </row>
    <row r="439" spans="1:8" hidden="1">
      <c r="A439" t="s">
        <v>4166</v>
      </c>
      <c r="B439" t="s">
        <v>4167</v>
      </c>
      <c r="C439" t="s">
        <v>4168</v>
      </c>
      <c r="D439" t="s">
        <v>2990</v>
      </c>
      <c r="E439">
        <v>1803</v>
      </c>
      <c r="F439" s="128">
        <v>40702</v>
      </c>
      <c r="H439" t="s">
        <v>2991</v>
      </c>
    </row>
    <row r="440" spans="1:8" hidden="1">
      <c r="A440" t="s">
        <v>4169</v>
      </c>
      <c r="B440" t="s">
        <v>4170</v>
      </c>
      <c r="C440" t="s">
        <v>4171</v>
      </c>
      <c r="D440" t="s">
        <v>2990</v>
      </c>
      <c r="E440">
        <v>655</v>
      </c>
      <c r="F440" s="128">
        <v>40702</v>
      </c>
      <c r="H440" t="s">
        <v>2991</v>
      </c>
    </row>
    <row r="441" spans="1:8" hidden="1">
      <c r="A441" t="s">
        <v>4172</v>
      </c>
      <c r="B441" t="s">
        <v>4173</v>
      </c>
      <c r="C441" t="s">
        <v>4174</v>
      </c>
      <c r="D441" t="s">
        <v>2990</v>
      </c>
      <c r="E441">
        <v>597</v>
      </c>
      <c r="F441" s="128">
        <v>40702</v>
      </c>
      <c r="H441" t="s">
        <v>2991</v>
      </c>
    </row>
    <row r="442" spans="1:8" hidden="1">
      <c r="A442" t="s">
        <v>4175</v>
      </c>
      <c r="B442" t="s">
        <v>4176</v>
      </c>
      <c r="C442" t="s">
        <v>4177</v>
      </c>
      <c r="D442" t="s">
        <v>2990</v>
      </c>
      <c r="F442" s="128">
        <v>40702</v>
      </c>
      <c r="H442" t="s">
        <v>2991</v>
      </c>
    </row>
    <row r="443" spans="1:8" hidden="1">
      <c r="A443" t="s">
        <v>4178</v>
      </c>
      <c r="B443" t="s">
        <v>4179</v>
      </c>
      <c r="C443" t="s">
        <v>4180</v>
      </c>
      <c r="D443" t="s">
        <v>2990</v>
      </c>
      <c r="F443" s="128">
        <v>40702</v>
      </c>
      <c r="H443" t="s">
        <v>2991</v>
      </c>
    </row>
    <row r="444" spans="1:8" hidden="1">
      <c r="A444" t="s">
        <v>4181</v>
      </c>
      <c r="B444" t="s">
        <v>4182</v>
      </c>
      <c r="C444" t="s">
        <v>4183</v>
      </c>
      <c r="D444" t="s">
        <v>2990</v>
      </c>
      <c r="F444" s="128">
        <v>40702</v>
      </c>
      <c r="H444" t="s">
        <v>2991</v>
      </c>
    </row>
    <row r="445" spans="1:8" hidden="1">
      <c r="A445" t="s">
        <v>4184</v>
      </c>
      <c r="B445" t="s">
        <v>4185</v>
      </c>
      <c r="C445" t="s">
        <v>4186</v>
      </c>
      <c r="D445" t="s">
        <v>2990</v>
      </c>
      <c r="F445" s="128">
        <v>40702</v>
      </c>
      <c r="H445" t="s">
        <v>2991</v>
      </c>
    </row>
    <row r="446" spans="1:8" hidden="1">
      <c r="A446" t="s">
        <v>4187</v>
      </c>
      <c r="B446" t="s">
        <v>4188</v>
      </c>
      <c r="C446" t="s">
        <v>4189</v>
      </c>
      <c r="D446" t="s">
        <v>2990</v>
      </c>
      <c r="E446">
        <v>2489</v>
      </c>
      <c r="F446" s="128">
        <v>40702</v>
      </c>
      <c r="H446" t="s">
        <v>2991</v>
      </c>
    </row>
    <row r="447" spans="1:8" hidden="1">
      <c r="A447" t="s">
        <v>518</v>
      </c>
      <c r="B447" t="s">
        <v>516</v>
      </c>
      <c r="C447" t="s">
        <v>517</v>
      </c>
      <c r="D447" t="s">
        <v>2990</v>
      </c>
      <c r="F447" s="128">
        <v>40702</v>
      </c>
      <c r="H447" t="s">
        <v>2991</v>
      </c>
    </row>
    <row r="448" spans="1:8" hidden="1">
      <c r="A448" t="s">
        <v>4190</v>
      </c>
      <c r="B448" t="s">
        <v>4191</v>
      </c>
      <c r="C448" t="s">
        <v>4192</v>
      </c>
      <c r="D448" t="s">
        <v>2990</v>
      </c>
      <c r="F448" s="128">
        <v>40702</v>
      </c>
      <c r="H448" t="s">
        <v>2991</v>
      </c>
    </row>
    <row r="449" spans="1:8" hidden="1">
      <c r="A449" t="s">
        <v>4193</v>
      </c>
      <c r="B449" t="s">
        <v>4194</v>
      </c>
      <c r="C449" t="s">
        <v>4195</v>
      </c>
      <c r="D449" t="s">
        <v>2990</v>
      </c>
      <c r="F449" s="128">
        <v>40702</v>
      </c>
      <c r="H449" t="s">
        <v>2991</v>
      </c>
    </row>
    <row r="450" spans="1:8" hidden="1">
      <c r="A450" t="s">
        <v>4196</v>
      </c>
      <c r="B450" t="s">
        <v>4197</v>
      </c>
      <c r="C450" t="s">
        <v>4198</v>
      </c>
      <c r="D450" t="s">
        <v>2990</v>
      </c>
      <c r="E450">
        <v>1585</v>
      </c>
      <c r="F450" s="128">
        <v>40702</v>
      </c>
      <c r="H450" t="s">
        <v>2991</v>
      </c>
    </row>
    <row r="451" spans="1:8" hidden="1">
      <c r="A451" t="s">
        <v>4199</v>
      </c>
      <c r="B451" t="s">
        <v>4200</v>
      </c>
      <c r="C451" t="s">
        <v>4201</v>
      </c>
      <c r="D451" t="s">
        <v>2990</v>
      </c>
      <c r="F451" s="128">
        <v>40702</v>
      </c>
      <c r="H451" t="s">
        <v>2991</v>
      </c>
    </row>
    <row r="452" spans="1:8" hidden="1">
      <c r="A452" t="s">
        <v>4202</v>
      </c>
      <c r="B452" t="s">
        <v>4203</v>
      </c>
      <c r="C452" t="s">
        <v>4204</v>
      </c>
      <c r="D452" t="s">
        <v>2990</v>
      </c>
      <c r="E452">
        <v>1591</v>
      </c>
      <c r="F452" s="128">
        <v>40702</v>
      </c>
      <c r="H452" t="s">
        <v>2991</v>
      </c>
    </row>
    <row r="453" spans="1:8" hidden="1">
      <c r="A453" t="s">
        <v>1043</v>
      </c>
      <c r="B453" t="s">
        <v>1041</v>
      </c>
      <c r="C453" t="s">
        <v>1042</v>
      </c>
      <c r="D453" t="s">
        <v>2990</v>
      </c>
      <c r="E453">
        <v>566</v>
      </c>
      <c r="F453" s="128">
        <v>40702</v>
      </c>
      <c r="H453" t="s">
        <v>2991</v>
      </c>
    </row>
    <row r="454" spans="1:8" hidden="1">
      <c r="A454" t="s">
        <v>721</v>
      </c>
      <c r="B454" t="s">
        <v>719</v>
      </c>
      <c r="C454" t="s">
        <v>720</v>
      </c>
      <c r="D454" t="s">
        <v>2990</v>
      </c>
      <c r="F454" s="128">
        <v>40702</v>
      </c>
      <c r="H454" t="s">
        <v>2991</v>
      </c>
    </row>
    <row r="455" spans="1:8" hidden="1">
      <c r="A455" t="s">
        <v>1243</v>
      </c>
      <c r="B455" t="s">
        <v>1241</v>
      </c>
      <c r="C455" t="s">
        <v>1242</v>
      </c>
      <c r="D455" t="s">
        <v>2990</v>
      </c>
      <c r="F455" s="128">
        <v>40702</v>
      </c>
      <c r="H455" t="s">
        <v>2991</v>
      </c>
    </row>
    <row r="456" spans="1:8" hidden="1">
      <c r="A456" t="s">
        <v>4205</v>
      </c>
      <c r="B456" t="s">
        <v>4206</v>
      </c>
      <c r="C456" t="s">
        <v>4207</v>
      </c>
      <c r="D456" t="s">
        <v>2990</v>
      </c>
      <c r="F456" s="128">
        <v>40702</v>
      </c>
      <c r="H456" t="s">
        <v>2991</v>
      </c>
    </row>
    <row r="457" spans="1:8" hidden="1">
      <c r="A457" t="s">
        <v>4208</v>
      </c>
      <c r="B457" t="s">
        <v>4209</v>
      </c>
      <c r="C457" t="s">
        <v>4210</v>
      </c>
      <c r="D457" t="s">
        <v>2990</v>
      </c>
      <c r="F457" s="128">
        <v>40702</v>
      </c>
      <c r="H457" t="s">
        <v>2991</v>
      </c>
    </row>
    <row r="458" spans="1:8" hidden="1">
      <c r="A458" t="s">
        <v>4211</v>
      </c>
      <c r="B458" t="s">
        <v>4212</v>
      </c>
      <c r="C458" t="s">
        <v>4213</v>
      </c>
      <c r="D458" t="s">
        <v>2990</v>
      </c>
      <c r="F458" s="128">
        <v>40702</v>
      </c>
      <c r="H458" t="s">
        <v>2991</v>
      </c>
    </row>
    <row r="459" spans="1:8" hidden="1">
      <c r="A459" t="s">
        <v>4214</v>
      </c>
      <c r="B459" t="s">
        <v>4215</v>
      </c>
      <c r="C459" t="s">
        <v>4216</v>
      </c>
      <c r="D459" t="s">
        <v>2990</v>
      </c>
      <c r="E459">
        <v>1536</v>
      </c>
      <c r="F459" s="128">
        <v>40702</v>
      </c>
      <c r="H459" t="s">
        <v>2991</v>
      </c>
    </row>
    <row r="460" spans="1:8" hidden="1">
      <c r="A460" t="s">
        <v>1842</v>
      </c>
      <c r="B460" t="s">
        <v>1843</v>
      </c>
      <c r="C460" t="s">
        <v>1841</v>
      </c>
      <c r="D460" t="s">
        <v>2990</v>
      </c>
      <c r="E460">
        <v>1939</v>
      </c>
      <c r="F460" s="128">
        <v>40783</v>
      </c>
      <c r="H460" t="s">
        <v>2991</v>
      </c>
    </row>
    <row r="461" spans="1:8" hidden="1">
      <c r="A461" t="s">
        <v>4217</v>
      </c>
      <c r="B461" t="s">
        <v>4218</v>
      </c>
      <c r="C461" t="s">
        <v>4219</v>
      </c>
      <c r="D461" t="s">
        <v>2990</v>
      </c>
      <c r="F461" s="128">
        <v>40702</v>
      </c>
      <c r="H461" t="s">
        <v>2991</v>
      </c>
    </row>
    <row r="462" spans="1:8" hidden="1">
      <c r="A462" t="s">
        <v>4220</v>
      </c>
      <c r="B462" t="s">
        <v>4221</v>
      </c>
      <c r="C462" t="s">
        <v>4222</v>
      </c>
      <c r="D462" t="s">
        <v>2990</v>
      </c>
      <c r="F462" s="128">
        <v>40702</v>
      </c>
      <c r="H462" t="s">
        <v>2991</v>
      </c>
    </row>
    <row r="463" spans="1:8" hidden="1">
      <c r="A463" t="s">
        <v>4223</v>
      </c>
      <c r="B463" t="s">
        <v>4224</v>
      </c>
      <c r="C463" t="s">
        <v>4225</v>
      </c>
      <c r="D463" t="s">
        <v>2990</v>
      </c>
      <c r="F463" s="128">
        <v>40702</v>
      </c>
      <c r="H463" t="s">
        <v>2991</v>
      </c>
    </row>
    <row r="464" spans="1:8" hidden="1">
      <c r="A464" t="s">
        <v>4226</v>
      </c>
      <c r="B464" t="s">
        <v>4227</v>
      </c>
      <c r="C464" t="s">
        <v>4228</v>
      </c>
      <c r="D464" t="s">
        <v>2990</v>
      </c>
      <c r="F464" s="128">
        <v>40702</v>
      </c>
      <c r="H464" t="s">
        <v>2991</v>
      </c>
    </row>
    <row r="465" spans="1:8" hidden="1">
      <c r="A465" t="s">
        <v>4229</v>
      </c>
      <c r="B465" t="s">
        <v>4230</v>
      </c>
      <c r="C465" t="s">
        <v>4231</v>
      </c>
      <c r="D465" t="s">
        <v>2990</v>
      </c>
      <c r="F465" s="128">
        <v>40702</v>
      </c>
      <c r="H465" t="s">
        <v>2991</v>
      </c>
    </row>
    <row r="466" spans="1:8">
      <c r="A466" t="s">
        <v>4232</v>
      </c>
      <c r="B466" t="s">
        <v>4233</v>
      </c>
      <c r="C466" t="s">
        <v>4234</v>
      </c>
      <c r="D466" t="s">
        <v>2990</v>
      </c>
      <c r="F466" s="128">
        <v>40702</v>
      </c>
      <c r="H466" t="s">
        <v>2991</v>
      </c>
    </row>
    <row r="467" spans="1:8">
      <c r="A467" t="s">
        <v>4235</v>
      </c>
      <c r="B467" t="s">
        <v>4236</v>
      </c>
      <c r="C467" t="s">
        <v>4237</v>
      </c>
      <c r="D467" t="s">
        <v>2990</v>
      </c>
      <c r="F467" s="128">
        <v>40702</v>
      </c>
      <c r="H467" t="s">
        <v>2991</v>
      </c>
    </row>
    <row r="468" spans="1:8" hidden="1">
      <c r="A468" t="s">
        <v>4238</v>
      </c>
      <c r="B468" t="s">
        <v>4239</v>
      </c>
      <c r="C468" t="s">
        <v>4240</v>
      </c>
      <c r="D468" t="s">
        <v>2990</v>
      </c>
      <c r="E468">
        <v>1782</v>
      </c>
      <c r="F468" s="128">
        <v>40702</v>
      </c>
      <c r="H468" t="s">
        <v>2991</v>
      </c>
    </row>
    <row r="469" spans="1:8" hidden="1">
      <c r="A469" t="s">
        <v>4241</v>
      </c>
      <c r="B469" t="s">
        <v>4242</v>
      </c>
      <c r="C469" t="s">
        <v>4243</v>
      </c>
      <c r="D469" t="s">
        <v>2990</v>
      </c>
      <c r="F469" s="128">
        <v>40702</v>
      </c>
      <c r="H469" t="s">
        <v>2991</v>
      </c>
    </row>
    <row r="470" spans="1:8" hidden="1">
      <c r="A470" t="s">
        <v>739</v>
      </c>
      <c r="B470" t="s">
        <v>740</v>
      </c>
      <c r="C470" t="s">
        <v>738</v>
      </c>
      <c r="D470" t="s">
        <v>2990</v>
      </c>
      <c r="F470" s="128">
        <v>40702</v>
      </c>
      <c r="H470" t="s">
        <v>2991</v>
      </c>
    </row>
    <row r="471" spans="1:8" hidden="1">
      <c r="A471" t="s">
        <v>4244</v>
      </c>
      <c r="B471" t="s">
        <v>4245</v>
      </c>
      <c r="C471" t="s">
        <v>4246</v>
      </c>
      <c r="D471" t="s">
        <v>2990</v>
      </c>
      <c r="F471" s="128">
        <v>40702</v>
      </c>
      <c r="H471" t="s">
        <v>2991</v>
      </c>
    </row>
    <row r="472" spans="1:8" hidden="1">
      <c r="A472" t="s">
        <v>4247</v>
      </c>
      <c r="B472" t="s">
        <v>4248</v>
      </c>
      <c r="C472" t="s">
        <v>4249</v>
      </c>
      <c r="D472" t="s">
        <v>2990</v>
      </c>
      <c r="F472" s="128">
        <v>40702</v>
      </c>
      <c r="H472" t="s">
        <v>2991</v>
      </c>
    </row>
    <row r="473" spans="1:8" hidden="1">
      <c r="A473" t="s">
        <v>4250</v>
      </c>
      <c r="B473" t="s">
        <v>4251</v>
      </c>
      <c r="C473" t="s">
        <v>4252</v>
      </c>
      <c r="D473" t="s">
        <v>2990</v>
      </c>
      <c r="E473">
        <v>1445</v>
      </c>
      <c r="F473" s="128">
        <v>40702</v>
      </c>
      <c r="H473" t="s">
        <v>2991</v>
      </c>
    </row>
    <row r="474" spans="1:8" hidden="1">
      <c r="A474" t="s">
        <v>4253</v>
      </c>
      <c r="B474" t="s">
        <v>4254</v>
      </c>
      <c r="C474" t="s">
        <v>4255</v>
      </c>
      <c r="D474" t="s">
        <v>2990</v>
      </c>
      <c r="F474" s="128">
        <v>41230</v>
      </c>
      <c r="H474" t="s">
        <v>2991</v>
      </c>
    </row>
    <row r="475" spans="1:8" hidden="1">
      <c r="A475" t="s">
        <v>4256</v>
      </c>
      <c r="B475" t="s">
        <v>4257</v>
      </c>
      <c r="C475" t="s">
        <v>4258</v>
      </c>
      <c r="D475" t="s">
        <v>2990</v>
      </c>
      <c r="F475" s="128">
        <v>41112</v>
      </c>
      <c r="H475" t="s">
        <v>2991</v>
      </c>
    </row>
    <row r="476" spans="1:8" hidden="1">
      <c r="A476" t="s">
        <v>4259</v>
      </c>
      <c r="B476" t="s">
        <v>4260</v>
      </c>
      <c r="C476" t="s">
        <v>4261</v>
      </c>
      <c r="D476" t="s">
        <v>2990</v>
      </c>
      <c r="F476" s="128">
        <v>41111</v>
      </c>
      <c r="H476" t="s">
        <v>2991</v>
      </c>
    </row>
    <row r="477" spans="1:8" hidden="1">
      <c r="A477" t="s">
        <v>4262</v>
      </c>
      <c r="B477" t="s">
        <v>4263</v>
      </c>
      <c r="C477" t="s">
        <v>4264</v>
      </c>
      <c r="D477" t="s">
        <v>2990</v>
      </c>
      <c r="F477" s="128">
        <v>40702</v>
      </c>
      <c r="H477" t="s">
        <v>2991</v>
      </c>
    </row>
    <row r="478" spans="1:8" hidden="1">
      <c r="A478" t="s">
        <v>4265</v>
      </c>
      <c r="B478" t="s">
        <v>4266</v>
      </c>
      <c r="C478" t="s">
        <v>4267</v>
      </c>
      <c r="D478" t="s">
        <v>2990</v>
      </c>
      <c r="F478" s="128">
        <v>40702</v>
      </c>
      <c r="H478" t="s">
        <v>2991</v>
      </c>
    </row>
    <row r="479" spans="1:8" hidden="1">
      <c r="A479" t="s">
        <v>4268</v>
      </c>
      <c r="B479" t="s">
        <v>4269</v>
      </c>
      <c r="C479" t="s">
        <v>4270</v>
      </c>
      <c r="D479" t="s">
        <v>2990</v>
      </c>
      <c r="E479">
        <v>538</v>
      </c>
      <c r="F479" s="128">
        <v>40702</v>
      </c>
      <c r="H479" t="s">
        <v>2991</v>
      </c>
    </row>
    <row r="480" spans="1:8" hidden="1">
      <c r="A480" t="s">
        <v>4271</v>
      </c>
      <c r="B480" t="s">
        <v>4272</v>
      </c>
      <c r="C480" t="s">
        <v>4273</v>
      </c>
      <c r="D480" t="s">
        <v>2990</v>
      </c>
      <c r="E480">
        <v>1523</v>
      </c>
      <c r="F480" s="128">
        <v>40702</v>
      </c>
      <c r="H480" t="s">
        <v>2991</v>
      </c>
    </row>
    <row r="481" spans="1:8" hidden="1">
      <c r="A481" s="132" t="s">
        <v>4274</v>
      </c>
      <c r="B481" s="132" t="s">
        <v>4275</v>
      </c>
      <c r="C481" s="132" t="s">
        <v>4276</v>
      </c>
      <c r="D481" s="132" t="s">
        <v>2990</v>
      </c>
      <c r="E481" s="133">
        <v>2287</v>
      </c>
      <c r="F481" s="134">
        <v>40702</v>
      </c>
      <c r="G481" s="132"/>
      <c r="H481" s="132" t="s">
        <v>4277</v>
      </c>
    </row>
    <row r="482" spans="1:8" hidden="1">
      <c r="A482" t="s">
        <v>4278</v>
      </c>
      <c r="B482" t="s">
        <v>4279</v>
      </c>
      <c r="C482" t="s">
        <v>4280</v>
      </c>
      <c r="D482" t="s">
        <v>2990</v>
      </c>
      <c r="F482" s="128">
        <v>40702</v>
      </c>
      <c r="H482" t="s">
        <v>2991</v>
      </c>
    </row>
    <row r="483" spans="1:8" hidden="1">
      <c r="A483" t="s">
        <v>4281</v>
      </c>
      <c r="B483" t="s">
        <v>4282</v>
      </c>
      <c r="C483" t="s">
        <v>4283</v>
      </c>
      <c r="D483" t="s">
        <v>2990</v>
      </c>
      <c r="F483" s="128">
        <v>40913</v>
      </c>
      <c r="H483" t="s">
        <v>2991</v>
      </c>
    </row>
    <row r="484" spans="1:8" hidden="1">
      <c r="A484" t="s">
        <v>4284</v>
      </c>
      <c r="B484" t="s">
        <v>4285</v>
      </c>
      <c r="C484" t="s">
        <v>4286</v>
      </c>
      <c r="D484" t="s">
        <v>2990</v>
      </c>
      <c r="F484" s="128">
        <v>41006</v>
      </c>
      <c r="H484" t="s">
        <v>2991</v>
      </c>
    </row>
    <row r="485" spans="1:8" hidden="1">
      <c r="A485" t="s">
        <v>4287</v>
      </c>
      <c r="B485" t="s">
        <v>4288</v>
      </c>
      <c r="C485" t="s">
        <v>4289</v>
      </c>
      <c r="D485" t="s">
        <v>2990</v>
      </c>
      <c r="F485" s="128">
        <v>40702</v>
      </c>
      <c r="H485" t="s">
        <v>2991</v>
      </c>
    </row>
    <row r="486" spans="1:8" hidden="1">
      <c r="A486" t="s">
        <v>4290</v>
      </c>
      <c r="B486" t="s">
        <v>4291</v>
      </c>
      <c r="C486" t="s">
        <v>4292</v>
      </c>
      <c r="D486" t="s">
        <v>2990</v>
      </c>
      <c r="F486" s="128">
        <v>40702</v>
      </c>
      <c r="H486" t="s">
        <v>2991</v>
      </c>
    </row>
    <row r="487" spans="1:8" hidden="1">
      <c r="A487" t="s">
        <v>4293</v>
      </c>
      <c r="B487" t="s">
        <v>4294</v>
      </c>
      <c r="C487" t="s">
        <v>4295</v>
      </c>
      <c r="D487" t="s">
        <v>2990</v>
      </c>
      <c r="E487">
        <v>661</v>
      </c>
      <c r="F487" s="128">
        <v>40702</v>
      </c>
      <c r="H487" t="s">
        <v>2991</v>
      </c>
    </row>
    <row r="488" spans="1:8" hidden="1">
      <c r="A488" t="s">
        <v>4296</v>
      </c>
      <c r="B488" t="s">
        <v>4297</v>
      </c>
      <c r="C488" t="s">
        <v>4298</v>
      </c>
      <c r="D488" t="s">
        <v>2990</v>
      </c>
      <c r="E488">
        <v>679</v>
      </c>
      <c r="F488" s="128">
        <v>40702</v>
      </c>
      <c r="H488" t="s">
        <v>2991</v>
      </c>
    </row>
    <row r="489" spans="1:8" hidden="1">
      <c r="A489" t="s">
        <v>4299</v>
      </c>
      <c r="B489" t="s">
        <v>4300</v>
      </c>
      <c r="C489" t="s">
        <v>4301</v>
      </c>
      <c r="D489" t="s">
        <v>2990</v>
      </c>
      <c r="E489">
        <v>677</v>
      </c>
      <c r="F489" s="128">
        <v>40702</v>
      </c>
      <c r="H489" t="s">
        <v>2991</v>
      </c>
    </row>
    <row r="490" spans="1:8" hidden="1">
      <c r="A490" t="s">
        <v>4302</v>
      </c>
      <c r="B490" t="s">
        <v>4303</v>
      </c>
      <c r="C490" t="s">
        <v>4304</v>
      </c>
      <c r="D490" t="s">
        <v>2990</v>
      </c>
      <c r="F490" s="128">
        <v>40702</v>
      </c>
      <c r="H490" t="s">
        <v>2991</v>
      </c>
    </row>
    <row r="491" spans="1:8" hidden="1">
      <c r="A491" t="s">
        <v>4305</v>
      </c>
      <c r="B491" t="s">
        <v>4306</v>
      </c>
      <c r="C491" t="s">
        <v>4307</v>
      </c>
      <c r="D491" t="s">
        <v>2990</v>
      </c>
      <c r="F491" s="128">
        <v>40702</v>
      </c>
      <c r="H491" t="s">
        <v>2991</v>
      </c>
    </row>
    <row r="492" spans="1:8" hidden="1">
      <c r="A492" t="s">
        <v>4308</v>
      </c>
      <c r="B492" t="s">
        <v>4309</v>
      </c>
      <c r="C492" t="s">
        <v>4310</v>
      </c>
      <c r="D492" t="s">
        <v>2990</v>
      </c>
      <c r="F492" s="128">
        <v>40702</v>
      </c>
      <c r="H492" t="s">
        <v>2991</v>
      </c>
    </row>
    <row r="493" spans="1:8" hidden="1">
      <c r="A493" t="s">
        <v>4311</v>
      </c>
      <c r="B493" t="s">
        <v>4312</v>
      </c>
      <c r="C493" t="s">
        <v>4313</v>
      </c>
      <c r="D493" t="s">
        <v>2990</v>
      </c>
      <c r="F493" s="128">
        <v>40702</v>
      </c>
      <c r="H493" t="s">
        <v>2991</v>
      </c>
    </row>
    <row r="494" spans="1:8" hidden="1">
      <c r="A494" t="s">
        <v>4314</v>
      </c>
      <c r="B494" t="s">
        <v>4315</v>
      </c>
      <c r="C494" t="s">
        <v>4316</v>
      </c>
      <c r="D494" t="s">
        <v>2990</v>
      </c>
      <c r="F494" s="128">
        <v>40702</v>
      </c>
      <c r="H494" t="s">
        <v>2991</v>
      </c>
    </row>
    <row r="495" spans="1:8" hidden="1">
      <c r="A495" t="s">
        <v>4317</v>
      </c>
      <c r="B495" t="s">
        <v>4318</v>
      </c>
      <c r="C495" t="s">
        <v>4319</v>
      </c>
      <c r="D495" t="s">
        <v>2990</v>
      </c>
      <c r="F495" s="128">
        <v>40702</v>
      </c>
      <c r="H495" t="s">
        <v>2991</v>
      </c>
    </row>
    <row r="496" spans="1:8" hidden="1">
      <c r="A496" t="s">
        <v>4320</v>
      </c>
      <c r="B496" t="s">
        <v>4321</v>
      </c>
      <c r="C496" t="s">
        <v>4322</v>
      </c>
      <c r="D496" t="s">
        <v>2990</v>
      </c>
      <c r="E496">
        <v>793</v>
      </c>
      <c r="F496" s="128">
        <v>40702</v>
      </c>
      <c r="H496" t="s">
        <v>2991</v>
      </c>
    </row>
    <row r="497" spans="1:8" hidden="1">
      <c r="A497" t="s">
        <v>4323</v>
      </c>
      <c r="B497" t="s">
        <v>4324</v>
      </c>
      <c r="C497" t="s">
        <v>4325</v>
      </c>
      <c r="D497" t="s">
        <v>2990</v>
      </c>
      <c r="F497" s="128">
        <v>40702</v>
      </c>
      <c r="H497" t="s">
        <v>2991</v>
      </c>
    </row>
    <row r="498" spans="1:8" hidden="1">
      <c r="A498" t="s">
        <v>4326</v>
      </c>
      <c r="B498" t="s">
        <v>4327</v>
      </c>
      <c r="C498" t="s">
        <v>4328</v>
      </c>
      <c r="D498" t="s">
        <v>2990</v>
      </c>
      <c r="F498" s="128">
        <v>40702</v>
      </c>
      <c r="H498" t="s">
        <v>2991</v>
      </c>
    </row>
    <row r="499" spans="1:8" hidden="1">
      <c r="A499" t="s">
        <v>4329</v>
      </c>
      <c r="B499" t="s">
        <v>4330</v>
      </c>
      <c r="C499" t="s">
        <v>4331</v>
      </c>
      <c r="D499" t="s">
        <v>2990</v>
      </c>
      <c r="F499" s="128">
        <v>40702</v>
      </c>
      <c r="H499" t="s">
        <v>2991</v>
      </c>
    </row>
    <row r="500" spans="1:8" hidden="1">
      <c r="A500" t="s">
        <v>4332</v>
      </c>
      <c r="B500" t="s">
        <v>4333</v>
      </c>
      <c r="C500" t="s">
        <v>4334</v>
      </c>
      <c r="D500" t="s">
        <v>2990</v>
      </c>
      <c r="F500" s="128">
        <v>40702</v>
      </c>
      <c r="H500" t="s">
        <v>2991</v>
      </c>
    </row>
    <row r="501" spans="1:8" hidden="1">
      <c r="A501" t="s">
        <v>4335</v>
      </c>
      <c r="B501" t="s">
        <v>4336</v>
      </c>
      <c r="C501" t="s">
        <v>4337</v>
      </c>
      <c r="D501" t="s">
        <v>2990</v>
      </c>
      <c r="F501" s="128">
        <v>41013</v>
      </c>
      <c r="H501" t="s">
        <v>2991</v>
      </c>
    </row>
    <row r="502" spans="1:8" hidden="1">
      <c r="A502" t="s">
        <v>4338</v>
      </c>
      <c r="B502" t="s">
        <v>4339</v>
      </c>
      <c r="C502" t="s">
        <v>4340</v>
      </c>
      <c r="D502" t="s">
        <v>2990</v>
      </c>
      <c r="F502" s="128">
        <v>41013</v>
      </c>
      <c r="H502" t="s">
        <v>2991</v>
      </c>
    </row>
    <row r="503" spans="1:8" hidden="1">
      <c r="A503" s="129" t="s">
        <v>4341</v>
      </c>
      <c r="B503" s="129" t="s">
        <v>4342</v>
      </c>
      <c r="C503" s="129" t="s">
        <v>4343</v>
      </c>
      <c r="D503" s="129" t="s">
        <v>2990</v>
      </c>
      <c r="E503" s="130">
        <v>722</v>
      </c>
      <c r="F503" s="131">
        <v>40702</v>
      </c>
      <c r="G503" s="129"/>
      <c r="H503" s="129" t="s">
        <v>3280</v>
      </c>
    </row>
    <row r="504" spans="1:8" hidden="1">
      <c r="A504" t="s">
        <v>4344</v>
      </c>
      <c r="B504" t="s">
        <v>4345</v>
      </c>
      <c r="C504" t="s">
        <v>4346</v>
      </c>
      <c r="D504" t="s">
        <v>2990</v>
      </c>
      <c r="F504" s="128">
        <v>40702</v>
      </c>
      <c r="H504" t="s">
        <v>2991</v>
      </c>
    </row>
    <row r="505" spans="1:8" hidden="1">
      <c r="A505" t="s">
        <v>4347</v>
      </c>
      <c r="B505" t="s">
        <v>4348</v>
      </c>
      <c r="C505" t="s">
        <v>4349</v>
      </c>
      <c r="D505" t="s">
        <v>2990</v>
      </c>
      <c r="F505" s="128">
        <v>40702</v>
      </c>
      <c r="H505" t="s">
        <v>2991</v>
      </c>
    </row>
    <row r="506" spans="1:8" hidden="1">
      <c r="A506" t="s">
        <v>4350</v>
      </c>
      <c r="B506" t="s">
        <v>4351</v>
      </c>
      <c r="C506" t="s">
        <v>4352</v>
      </c>
      <c r="D506" t="s">
        <v>2990</v>
      </c>
      <c r="F506" s="128">
        <v>40702</v>
      </c>
      <c r="H506" t="s">
        <v>2991</v>
      </c>
    </row>
    <row r="507" spans="1:8" hidden="1">
      <c r="A507" t="s">
        <v>4353</v>
      </c>
      <c r="B507" t="s">
        <v>4354</v>
      </c>
      <c r="C507" t="s">
        <v>4355</v>
      </c>
      <c r="D507" t="s">
        <v>2990</v>
      </c>
      <c r="E507">
        <v>1178</v>
      </c>
      <c r="F507" s="128">
        <v>40702</v>
      </c>
      <c r="H507" t="s">
        <v>2991</v>
      </c>
    </row>
    <row r="508" spans="1:8" hidden="1">
      <c r="A508" t="s">
        <v>4356</v>
      </c>
      <c r="B508" t="s">
        <v>4357</v>
      </c>
      <c r="C508" t="s">
        <v>4358</v>
      </c>
      <c r="D508" t="s">
        <v>2990</v>
      </c>
      <c r="F508" s="128">
        <v>40702</v>
      </c>
      <c r="H508" t="s">
        <v>2991</v>
      </c>
    </row>
    <row r="509" spans="1:8" hidden="1">
      <c r="A509" t="s">
        <v>4359</v>
      </c>
      <c r="B509" t="s">
        <v>4360</v>
      </c>
      <c r="C509" t="s">
        <v>4361</v>
      </c>
      <c r="D509" t="s">
        <v>2990</v>
      </c>
      <c r="F509" s="128">
        <v>40702</v>
      </c>
      <c r="H509" t="s">
        <v>2991</v>
      </c>
    </row>
    <row r="510" spans="1:8" hidden="1">
      <c r="A510" t="s">
        <v>4362</v>
      </c>
      <c r="B510" t="s">
        <v>4363</v>
      </c>
      <c r="C510" t="s">
        <v>4364</v>
      </c>
      <c r="D510" t="s">
        <v>2990</v>
      </c>
      <c r="E510">
        <v>594</v>
      </c>
      <c r="F510" s="128">
        <v>40702</v>
      </c>
      <c r="H510" t="s">
        <v>2991</v>
      </c>
    </row>
    <row r="511" spans="1:8" hidden="1">
      <c r="A511" t="s">
        <v>4365</v>
      </c>
      <c r="B511" t="s">
        <v>4366</v>
      </c>
      <c r="C511" t="s">
        <v>4367</v>
      </c>
      <c r="D511" t="s">
        <v>2990</v>
      </c>
      <c r="F511" s="128">
        <v>41006</v>
      </c>
      <c r="H511" t="s">
        <v>2991</v>
      </c>
    </row>
    <row r="512" spans="1:8" hidden="1">
      <c r="A512" t="s">
        <v>4368</v>
      </c>
      <c r="B512" t="s">
        <v>4369</v>
      </c>
      <c r="C512" t="s">
        <v>4370</v>
      </c>
      <c r="D512" t="s">
        <v>2990</v>
      </c>
      <c r="F512" s="128">
        <v>40702</v>
      </c>
      <c r="H512" t="s">
        <v>2991</v>
      </c>
    </row>
    <row r="513" spans="1:8" hidden="1">
      <c r="A513" t="s">
        <v>4371</v>
      </c>
      <c r="B513" t="s">
        <v>4372</v>
      </c>
      <c r="C513" t="s">
        <v>4373</v>
      </c>
      <c r="D513" t="s">
        <v>2990</v>
      </c>
      <c r="F513" s="128">
        <v>40702</v>
      </c>
      <c r="H513" t="s">
        <v>2991</v>
      </c>
    </row>
    <row r="514" spans="1:8" hidden="1">
      <c r="A514" t="s">
        <v>4374</v>
      </c>
      <c r="B514" t="s">
        <v>4375</v>
      </c>
      <c r="C514" t="s">
        <v>4376</v>
      </c>
      <c r="D514" t="s">
        <v>2990</v>
      </c>
      <c r="F514" s="128">
        <v>41230</v>
      </c>
      <c r="H514" t="s">
        <v>2991</v>
      </c>
    </row>
    <row r="515" spans="1:8" hidden="1">
      <c r="A515" t="s">
        <v>4377</v>
      </c>
      <c r="B515" t="s">
        <v>4378</v>
      </c>
      <c r="C515" t="s">
        <v>4379</v>
      </c>
      <c r="D515" t="s">
        <v>2990</v>
      </c>
      <c r="F515" s="128">
        <v>40702</v>
      </c>
      <c r="H515" t="s">
        <v>2991</v>
      </c>
    </row>
    <row r="516" spans="1:8" hidden="1">
      <c r="A516" t="s">
        <v>4380</v>
      </c>
      <c r="B516" t="s">
        <v>4381</v>
      </c>
      <c r="C516" t="s">
        <v>4382</v>
      </c>
      <c r="D516" t="s">
        <v>2990</v>
      </c>
      <c r="E516">
        <v>456</v>
      </c>
      <c r="F516" s="128">
        <v>40702</v>
      </c>
      <c r="H516" t="s">
        <v>2991</v>
      </c>
    </row>
    <row r="517" spans="1:8" hidden="1">
      <c r="A517" t="s">
        <v>4383</v>
      </c>
      <c r="B517" t="s">
        <v>4384</v>
      </c>
      <c r="C517" t="s">
        <v>4385</v>
      </c>
      <c r="D517" t="s">
        <v>2990</v>
      </c>
      <c r="E517">
        <v>783</v>
      </c>
      <c r="F517" s="128">
        <v>40702</v>
      </c>
      <c r="H517" t="s">
        <v>2991</v>
      </c>
    </row>
    <row r="518" spans="1:8" hidden="1">
      <c r="A518" t="s">
        <v>4386</v>
      </c>
      <c r="B518" t="s">
        <v>4387</v>
      </c>
      <c r="C518" t="s">
        <v>4388</v>
      </c>
      <c r="D518" t="s">
        <v>2990</v>
      </c>
      <c r="F518" s="128">
        <v>41230</v>
      </c>
      <c r="H518" t="s">
        <v>2991</v>
      </c>
    </row>
    <row r="519" spans="1:8" hidden="1">
      <c r="A519" t="s">
        <v>4389</v>
      </c>
      <c r="B519" t="s">
        <v>4390</v>
      </c>
      <c r="C519" t="s">
        <v>4391</v>
      </c>
      <c r="D519" t="s">
        <v>2990</v>
      </c>
      <c r="F519" s="128">
        <v>41230</v>
      </c>
      <c r="H519" t="s">
        <v>2991</v>
      </c>
    </row>
    <row r="520" spans="1:8" hidden="1">
      <c r="A520" t="s">
        <v>1023</v>
      </c>
      <c r="B520" t="s">
        <v>1021</v>
      </c>
      <c r="C520" t="s">
        <v>1022</v>
      </c>
      <c r="D520" t="s">
        <v>2990</v>
      </c>
      <c r="F520" s="128">
        <v>40702</v>
      </c>
      <c r="H520" t="s">
        <v>2991</v>
      </c>
    </row>
    <row r="521" spans="1:8" hidden="1">
      <c r="A521" t="s">
        <v>141</v>
      </c>
      <c r="B521" t="s">
        <v>4392</v>
      </c>
      <c r="C521" t="s">
        <v>4393</v>
      </c>
      <c r="D521" t="s">
        <v>2990</v>
      </c>
      <c r="E521">
        <v>313</v>
      </c>
      <c r="F521" s="128">
        <v>40702</v>
      </c>
      <c r="H521" t="s">
        <v>2991</v>
      </c>
    </row>
    <row r="522" spans="1:8" hidden="1">
      <c r="A522" t="s">
        <v>4394</v>
      </c>
      <c r="B522" t="s">
        <v>4395</v>
      </c>
      <c r="C522" t="s">
        <v>4396</v>
      </c>
      <c r="D522" t="s">
        <v>2990</v>
      </c>
      <c r="F522" s="128">
        <v>40702</v>
      </c>
      <c r="H522" t="s">
        <v>2991</v>
      </c>
    </row>
    <row r="523" spans="1:8" hidden="1">
      <c r="A523" t="s">
        <v>4397</v>
      </c>
      <c r="B523" t="s">
        <v>4398</v>
      </c>
      <c r="C523" t="s">
        <v>4399</v>
      </c>
      <c r="D523" t="s">
        <v>2990</v>
      </c>
      <c r="F523" s="128">
        <v>40915</v>
      </c>
      <c r="H523" t="s">
        <v>2991</v>
      </c>
    </row>
    <row r="524" spans="1:8" hidden="1">
      <c r="A524" t="s">
        <v>4400</v>
      </c>
      <c r="B524" t="s">
        <v>4401</v>
      </c>
      <c r="C524" t="s">
        <v>4402</v>
      </c>
      <c r="D524" t="s">
        <v>2990</v>
      </c>
      <c r="F524" s="128">
        <v>40702</v>
      </c>
      <c r="H524" t="s">
        <v>2991</v>
      </c>
    </row>
    <row r="525" spans="1:8" hidden="1">
      <c r="A525" t="s">
        <v>4403</v>
      </c>
      <c r="B525" t="s">
        <v>4404</v>
      </c>
      <c r="C525" t="s">
        <v>4405</v>
      </c>
      <c r="D525" t="s">
        <v>2990</v>
      </c>
      <c r="F525" s="128">
        <v>40702</v>
      </c>
      <c r="H525" t="s">
        <v>2991</v>
      </c>
    </row>
    <row r="526" spans="1:8" hidden="1">
      <c r="A526" t="s">
        <v>4406</v>
      </c>
      <c r="B526" t="s">
        <v>4407</v>
      </c>
      <c r="C526" t="s">
        <v>4408</v>
      </c>
      <c r="D526" t="s">
        <v>2990</v>
      </c>
      <c r="E526">
        <v>478</v>
      </c>
      <c r="F526" s="128">
        <v>40702</v>
      </c>
      <c r="H526" t="s">
        <v>2991</v>
      </c>
    </row>
    <row r="527" spans="1:8" hidden="1">
      <c r="A527" t="s">
        <v>4409</v>
      </c>
      <c r="B527" t="s">
        <v>4410</v>
      </c>
      <c r="C527" t="s">
        <v>4411</v>
      </c>
      <c r="D527" t="s">
        <v>2990</v>
      </c>
      <c r="F527" s="128">
        <v>40702</v>
      </c>
      <c r="H527" t="s">
        <v>2991</v>
      </c>
    </row>
    <row r="528" spans="1:8" hidden="1">
      <c r="A528" t="s">
        <v>4412</v>
      </c>
      <c r="B528" t="s">
        <v>4413</v>
      </c>
      <c r="C528" t="s">
        <v>4414</v>
      </c>
      <c r="D528" t="s">
        <v>2990</v>
      </c>
      <c r="F528" s="128">
        <v>40702</v>
      </c>
      <c r="H528" t="s">
        <v>2991</v>
      </c>
    </row>
    <row r="529" spans="1:8" hidden="1">
      <c r="A529" t="s">
        <v>4415</v>
      </c>
      <c r="B529" t="s">
        <v>4416</v>
      </c>
      <c r="C529" t="s">
        <v>4417</v>
      </c>
      <c r="D529" t="s">
        <v>2990</v>
      </c>
      <c r="E529">
        <v>504</v>
      </c>
      <c r="F529" s="128">
        <v>40702</v>
      </c>
      <c r="H529" t="s">
        <v>2991</v>
      </c>
    </row>
    <row r="530" spans="1:8" hidden="1">
      <c r="A530" t="s">
        <v>4418</v>
      </c>
      <c r="B530" t="s">
        <v>4419</v>
      </c>
      <c r="C530" t="s">
        <v>4420</v>
      </c>
      <c r="D530" t="s">
        <v>2990</v>
      </c>
      <c r="E530">
        <v>2483</v>
      </c>
      <c r="F530" s="128">
        <v>40702</v>
      </c>
      <c r="H530" t="s">
        <v>2991</v>
      </c>
    </row>
    <row r="531" spans="1:8" hidden="1">
      <c r="A531" t="s">
        <v>4421</v>
      </c>
      <c r="B531" t="s">
        <v>4422</v>
      </c>
      <c r="C531" t="s">
        <v>4423</v>
      </c>
      <c r="D531" t="s">
        <v>2990</v>
      </c>
      <c r="F531" s="128">
        <v>40702</v>
      </c>
      <c r="H531" t="s">
        <v>2991</v>
      </c>
    </row>
    <row r="532" spans="1:8" hidden="1">
      <c r="A532" t="s">
        <v>4424</v>
      </c>
      <c r="B532" t="s">
        <v>4425</v>
      </c>
      <c r="C532" t="s">
        <v>4426</v>
      </c>
      <c r="D532" t="s">
        <v>2990</v>
      </c>
      <c r="F532" s="128">
        <v>40702</v>
      </c>
      <c r="H532" t="s">
        <v>2991</v>
      </c>
    </row>
    <row r="533" spans="1:8" hidden="1">
      <c r="A533" t="s">
        <v>4427</v>
      </c>
      <c r="B533" t="s">
        <v>4428</v>
      </c>
      <c r="C533" t="s">
        <v>4429</v>
      </c>
      <c r="D533" t="s">
        <v>2990</v>
      </c>
      <c r="F533" s="128">
        <v>40702</v>
      </c>
      <c r="H533" t="s">
        <v>2991</v>
      </c>
    </row>
    <row r="534" spans="1:8" hidden="1">
      <c r="A534" t="s">
        <v>4430</v>
      </c>
      <c r="B534" t="s">
        <v>4431</v>
      </c>
      <c r="C534" t="s">
        <v>4432</v>
      </c>
      <c r="D534" t="s">
        <v>2990</v>
      </c>
      <c r="F534" s="128">
        <v>40702</v>
      </c>
      <c r="H534" t="s">
        <v>2991</v>
      </c>
    </row>
    <row r="535" spans="1:8" hidden="1">
      <c r="A535" t="s">
        <v>4433</v>
      </c>
      <c r="B535" t="s">
        <v>4434</v>
      </c>
      <c r="C535" t="s">
        <v>4435</v>
      </c>
      <c r="D535" t="s">
        <v>2990</v>
      </c>
      <c r="F535" s="128">
        <v>40702</v>
      </c>
      <c r="H535" t="s">
        <v>2991</v>
      </c>
    </row>
    <row r="536" spans="1:8" hidden="1">
      <c r="A536" t="s">
        <v>4436</v>
      </c>
      <c r="B536" t="s">
        <v>4437</v>
      </c>
      <c r="C536" t="s">
        <v>4438</v>
      </c>
      <c r="D536" t="s">
        <v>2990</v>
      </c>
      <c r="F536" s="128">
        <v>40702</v>
      </c>
      <c r="H536" t="s">
        <v>2991</v>
      </c>
    </row>
    <row r="537" spans="1:8" hidden="1">
      <c r="A537" t="s">
        <v>4439</v>
      </c>
      <c r="B537" t="s">
        <v>4440</v>
      </c>
      <c r="C537" t="s">
        <v>4441</v>
      </c>
      <c r="D537" t="s">
        <v>2990</v>
      </c>
      <c r="E537">
        <v>2404</v>
      </c>
      <c r="F537" s="128">
        <v>40702</v>
      </c>
      <c r="H537" t="s">
        <v>2991</v>
      </c>
    </row>
    <row r="538" spans="1:8" hidden="1">
      <c r="A538" t="s">
        <v>4442</v>
      </c>
      <c r="B538" t="s">
        <v>4443</v>
      </c>
      <c r="C538" t="s">
        <v>4444</v>
      </c>
      <c r="D538" t="s">
        <v>2990</v>
      </c>
      <c r="F538" s="128">
        <v>40702</v>
      </c>
      <c r="H538" t="s">
        <v>2991</v>
      </c>
    </row>
    <row r="539" spans="1:8" hidden="1">
      <c r="A539" t="s">
        <v>4445</v>
      </c>
      <c r="B539" t="s">
        <v>4446</v>
      </c>
      <c r="C539" t="s">
        <v>4447</v>
      </c>
      <c r="D539" t="s">
        <v>2990</v>
      </c>
      <c r="F539" s="128">
        <v>40702</v>
      </c>
      <c r="H539" t="s">
        <v>2991</v>
      </c>
    </row>
    <row r="540" spans="1:8" hidden="1">
      <c r="A540" t="s">
        <v>4448</v>
      </c>
      <c r="B540" t="s">
        <v>4449</v>
      </c>
      <c r="C540" t="s">
        <v>4450</v>
      </c>
      <c r="D540" t="s">
        <v>2990</v>
      </c>
      <c r="F540" s="128">
        <v>40702</v>
      </c>
      <c r="H540" t="s">
        <v>2991</v>
      </c>
    </row>
    <row r="541" spans="1:8" hidden="1">
      <c r="A541" t="s">
        <v>4451</v>
      </c>
      <c r="B541" t="s">
        <v>4452</v>
      </c>
      <c r="C541" t="s">
        <v>4453</v>
      </c>
      <c r="D541" t="s">
        <v>2990</v>
      </c>
      <c r="E541">
        <v>1444</v>
      </c>
      <c r="F541" s="128">
        <v>40702</v>
      </c>
      <c r="H541" t="s">
        <v>2991</v>
      </c>
    </row>
    <row r="542" spans="1:8" hidden="1">
      <c r="A542" t="s">
        <v>1035</v>
      </c>
      <c r="B542" t="s">
        <v>1038</v>
      </c>
      <c r="C542" t="s">
        <v>1037</v>
      </c>
      <c r="D542" t="s">
        <v>2990</v>
      </c>
      <c r="E542">
        <v>2308</v>
      </c>
      <c r="F542" s="128">
        <v>40782</v>
      </c>
      <c r="H542" t="s">
        <v>2991</v>
      </c>
    </row>
    <row r="543" spans="1:8" hidden="1">
      <c r="A543" t="s">
        <v>4454</v>
      </c>
      <c r="B543" t="s">
        <v>4455</v>
      </c>
      <c r="C543" t="s">
        <v>4456</v>
      </c>
      <c r="D543" t="s">
        <v>2990</v>
      </c>
      <c r="F543" s="128">
        <v>40702</v>
      </c>
      <c r="H543" t="s">
        <v>2991</v>
      </c>
    </row>
    <row r="544" spans="1:8" hidden="1">
      <c r="A544" t="s">
        <v>4457</v>
      </c>
      <c r="B544" t="s">
        <v>4458</v>
      </c>
      <c r="C544" t="s">
        <v>4459</v>
      </c>
      <c r="D544" t="s">
        <v>2990</v>
      </c>
      <c r="F544" s="128">
        <v>40702</v>
      </c>
      <c r="H544" t="s">
        <v>2991</v>
      </c>
    </row>
    <row r="545" spans="1:8" hidden="1">
      <c r="A545" t="s">
        <v>4460</v>
      </c>
      <c r="B545" t="s">
        <v>4461</v>
      </c>
      <c r="C545" t="s">
        <v>4462</v>
      </c>
      <c r="D545" t="s">
        <v>2990</v>
      </c>
      <c r="F545" s="128">
        <v>40913</v>
      </c>
      <c r="H545" t="s">
        <v>2991</v>
      </c>
    </row>
    <row r="546" spans="1:8" hidden="1">
      <c r="A546" t="s">
        <v>4463</v>
      </c>
      <c r="B546" t="s">
        <v>4464</v>
      </c>
      <c r="C546" t="s">
        <v>4465</v>
      </c>
      <c r="D546" t="s">
        <v>2990</v>
      </c>
      <c r="E546">
        <v>1520</v>
      </c>
      <c r="F546" s="128">
        <v>40702</v>
      </c>
      <c r="H546" t="s">
        <v>2991</v>
      </c>
    </row>
    <row r="547" spans="1:8" hidden="1">
      <c r="A547" t="s">
        <v>4466</v>
      </c>
      <c r="B547" t="s">
        <v>4467</v>
      </c>
      <c r="C547" t="s">
        <v>4468</v>
      </c>
      <c r="D547" t="s">
        <v>2990</v>
      </c>
      <c r="F547" s="128">
        <v>41230</v>
      </c>
      <c r="H547" t="s">
        <v>2991</v>
      </c>
    </row>
    <row r="548" spans="1:8" hidden="1">
      <c r="A548" t="s">
        <v>4469</v>
      </c>
      <c r="B548" t="s">
        <v>4470</v>
      </c>
      <c r="C548" t="s">
        <v>4471</v>
      </c>
      <c r="D548" t="s">
        <v>2990</v>
      </c>
      <c r="F548" s="128">
        <v>40702</v>
      </c>
      <c r="H548" t="s">
        <v>2991</v>
      </c>
    </row>
    <row r="549" spans="1:8" hidden="1">
      <c r="A549" t="s">
        <v>4472</v>
      </c>
      <c r="B549" t="s">
        <v>4473</v>
      </c>
      <c r="C549" t="s">
        <v>4474</v>
      </c>
      <c r="D549" t="s">
        <v>2990</v>
      </c>
      <c r="F549" s="128">
        <v>40702</v>
      </c>
      <c r="H549" t="s">
        <v>2991</v>
      </c>
    </row>
    <row r="550" spans="1:8" hidden="1">
      <c r="A550" t="s">
        <v>4475</v>
      </c>
      <c r="B550" t="s">
        <v>4476</v>
      </c>
      <c r="C550" t="s">
        <v>4477</v>
      </c>
      <c r="D550" t="s">
        <v>2990</v>
      </c>
      <c r="F550" s="128">
        <v>40702</v>
      </c>
      <c r="H550" t="s">
        <v>2991</v>
      </c>
    </row>
    <row r="551" spans="1:8" hidden="1">
      <c r="A551" t="s">
        <v>4478</v>
      </c>
      <c r="B551" t="s">
        <v>4479</v>
      </c>
      <c r="C551" t="s">
        <v>4480</v>
      </c>
      <c r="D551" t="s">
        <v>2990</v>
      </c>
      <c r="F551" s="128">
        <v>40740</v>
      </c>
      <c r="H551" t="s">
        <v>2991</v>
      </c>
    </row>
    <row r="552" spans="1:8" hidden="1">
      <c r="A552" t="s">
        <v>4481</v>
      </c>
      <c r="B552" t="s">
        <v>4482</v>
      </c>
      <c r="C552" t="s">
        <v>4483</v>
      </c>
      <c r="D552" t="s">
        <v>2990</v>
      </c>
      <c r="F552" s="128">
        <v>40702</v>
      </c>
      <c r="H552" t="s">
        <v>2991</v>
      </c>
    </row>
    <row r="553" spans="1:8" hidden="1">
      <c r="A553" t="s">
        <v>4484</v>
      </c>
      <c r="B553" t="s">
        <v>4485</v>
      </c>
      <c r="C553" t="s">
        <v>4486</v>
      </c>
      <c r="D553" t="s">
        <v>2990</v>
      </c>
      <c r="F553" s="128">
        <v>40702</v>
      </c>
      <c r="H553" t="s">
        <v>2991</v>
      </c>
    </row>
    <row r="554" spans="1:8" hidden="1">
      <c r="A554" t="s">
        <v>2239</v>
      </c>
      <c r="B554" t="s">
        <v>2242</v>
      </c>
      <c r="C554" t="s">
        <v>2241</v>
      </c>
      <c r="D554" t="s">
        <v>2990</v>
      </c>
      <c r="E554">
        <v>1474</v>
      </c>
      <c r="F554" s="128">
        <v>40702</v>
      </c>
      <c r="H554" t="s">
        <v>2991</v>
      </c>
    </row>
    <row r="555" spans="1:8" hidden="1">
      <c r="A555" t="s">
        <v>4487</v>
      </c>
      <c r="B555" t="s">
        <v>4488</v>
      </c>
      <c r="C555" t="s">
        <v>4489</v>
      </c>
      <c r="D555" t="s">
        <v>2990</v>
      </c>
      <c r="F555" s="128">
        <v>40702</v>
      </c>
      <c r="H555" t="s">
        <v>2991</v>
      </c>
    </row>
    <row r="556" spans="1:8" hidden="1">
      <c r="A556" t="s">
        <v>4490</v>
      </c>
      <c r="B556" t="s">
        <v>4491</v>
      </c>
      <c r="C556" t="s">
        <v>4492</v>
      </c>
      <c r="D556" t="s">
        <v>2990</v>
      </c>
      <c r="F556" s="128">
        <v>40702</v>
      </c>
      <c r="H556" t="s">
        <v>2991</v>
      </c>
    </row>
    <row r="557" spans="1:8" hidden="1">
      <c r="A557" t="s">
        <v>4493</v>
      </c>
      <c r="B557" t="s">
        <v>4494</v>
      </c>
      <c r="C557" t="s">
        <v>4495</v>
      </c>
      <c r="D557" t="s">
        <v>2990</v>
      </c>
      <c r="F557" s="128">
        <v>40702</v>
      </c>
      <c r="H557" t="s">
        <v>2991</v>
      </c>
    </row>
    <row r="558" spans="1:8" hidden="1">
      <c r="A558" t="s">
        <v>4496</v>
      </c>
      <c r="B558" t="s">
        <v>4497</v>
      </c>
      <c r="C558" t="s">
        <v>4498</v>
      </c>
      <c r="D558" t="s">
        <v>2990</v>
      </c>
      <c r="F558" s="128">
        <v>40702</v>
      </c>
      <c r="H558" t="s">
        <v>2991</v>
      </c>
    </row>
    <row r="559" spans="1:8" hidden="1">
      <c r="A559" t="s">
        <v>4499</v>
      </c>
      <c r="B559" t="s">
        <v>4500</v>
      </c>
      <c r="C559" t="s">
        <v>4501</v>
      </c>
      <c r="D559" t="s">
        <v>2990</v>
      </c>
      <c r="E559">
        <v>1603</v>
      </c>
      <c r="F559" s="128">
        <v>40702</v>
      </c>
      <c r="H559" t="s">
        <v>2991</v>
      </c>
    </row>
    <row r="560" spans="1:8" hidden="1">
      <c r="A560" t="s">
        <v>4502</v>
      </c>
      <c r="B560" t="s">
        <v>4503</v>
      </c>
      <c r="C560" t="s">
        <v>4504</v>
      </c>
      <c r="D560" t="s">
        <v>2990</v>
      </c>
      <c r="F560" s="128">
        <v>40985</v>
      </c>
      <c r="H560" t="s">
        <v>2991</v>
      </c>
    </row>
    <row r="561" spans="1:8" hidden="1">
      <c r="A561" t="s">
        <v>4505</v>
      </c>
      <c r="B561" t="s">
        <v>4506</v>
      </c>
      <c r="C561" t="s">
        <v>4507</v>
      </c>
      <c r="D561" t="s">
        <v>2990</v>
      </c>
      <c r="F561" s="128">
        <v>40702</v>
      </c>
      <c r="H561" t="s">
        <v>2991</v>
      </c>
    </row>
    <row r="562" spans="1:8" hidden="1">
      <c r="A562" t="s">
        <v>4508</v>
      </c>
      <c r="B562" t="s">
        <v>4509</v>
      </c>
      <c r="C562" t="s">
        <v>4510</v>
      </c>
      <c r="D562" t="s">
        <v>2990</v>
      </c>
      <c r="F562" s="128">
        <v>40702</v>
      </c>
      <c r="H562" t="s">
        <v>2991</v>
      </c>
    </row>
    <row r="563" spans="1:8" hidden="1">
      <c r="A563" t="s">
        <v>4511</v>
      </c>
      <c r="B563" t="s">
        <v>4512</v>
      </c>
      <c r="C563" t="s">
        <v>4513</v>
      </c>
      <c r="D563" t="s">
        <v>2990</v>
      </c>
      <c r="F563" s="128">
        <v>40702</v>
      </c>
      <c r="H563" t="s">
        <v>2991</v>
      </c>
    </row>
    <row r="564" spans="1:8" hidden="1">
      <c r="A564" t="s">
        <v>4514</v>
      </c>
      <c r="B564" t="s">
        <v>4515</v>
      </c>
      <c r="C564" t="s">
        <v>4516</v>
      </c>
      <c r="D564" t="s">
        <v>2990</v>
      </c>
      <c r="E564">
        <v>2476</v>
      </c>
      <c r="F564" s="128">
        <v>40702</v>
      </c>
      <c r="H564" t="s">
        <v>2991</v>
      </c>
    </row>
    <row r="565" spans="1:8" hidden="1">
      <c r="A565" t="s">
        <v>4517</v>
      </c>
      <c r="B565" t="s">
        <v>4518</v>
      </c>
      <c r="C565" t="s">
        <v>4519</v>
      </c>
      <c r="D565" t="s">
        <v>2990</v>
      </c>
      <c r="F565" s="128">
        <v>40702</v>
      </c>
      <c r="H565" t="s">
        <v>2991</v>
      </c>
    </row>
    <row r="566" spans="1:8" hidden="1">
      <c r="A566" t="s">
        <v>4520</v>
      </c>
      <c r="B566" t="s">
        <v>4521</v>
      </c>
      <c r="C566" t="s">
        <v>4522</v>
      </c>
      <c r="D566" t="s">
        <v>2990</v>
      </c>
      <c r="E566">
        <v>2012</v>
      </c>
      <c r="F566" s="128">
        <v>40702</v>
      </c>
      <c r="H566" t="s">
        <v>2991</v>
      </c>
    </row>
    <row r="567" spans="1:8" hidden="1">
      <c r="A567" t="s">
        <v>4523</v>
      </c>
      <c r="B567" t="s">
        <v>4524</v>
      </c>
      <c r="C567" t="s">
        <v>4525</v>
      </c>
      <c r="D567" t="s">
        <v>2990</v>
      </c>
      <c r="F567" s="128">
        <v>40702</v>
      </c>
      <c r="H567" t="s">
        <v>2991</v>
      </c>
    </row>
    <row r="568" spans="1:8">
      <c r="A568" t="s">
        <v>4526</v>
      </c>
      <c r="B568" t="s">
        <v>4527</v>
      </c>
      <c r="C568" t="s">
        <v>4528</v>
      </c>
      <c r="D568" t="s">
        <v>2990</v>
      </c>
      <c r="F568" s="128">
        <v>40702</v>
      </c>
      <c r="H568" t="s">
        <v>2991</v>
      </c>
    </row>
    <row r="569" spans="1:8" hidden="1">
      <c r="A569" t="s">
        <v>4529</v>
      </c>
      <c r="B569" t="s">
        <v>4530</v>
      </c>
      <c r="C569" t="s">
        <v>4531</v>
      </c>
      <c r="D569" t="s">
        <v>2990</v>
      </c>
      <c r="F569" s="128">
        <v>40702</v>
      </c>
      <c r="H569" t="s">
        <v>2991</v>
      </c>
    </row>
    <row r="570" spans="1:8" hidden="1">
      <c r="A570" t="s">
        <v>4532</v>
      </c>
      <c r="B570" t="s">
        <v>4533</v>
      </c>
      <c r="C570" t="s">
        <v>4534</v>
      </c>
      <c r="D570" t="s">
        <v>2990</v>
      </c>
      <c r="F570" s="128">
        <v>40702</v>
      </c>
      <c r="H570" t="s">
        <v>2991</v>
      </c>
    </row>
    <row r="571" spans="1:8" hidden="1">
      <c r="A571" t="s">
        <v>4535</v>
      </c>
      <c r="B571" t="s">
        <v>4536</v>
      </c>
      <c r="C571" t="s">
        <v>4537</v>
      </c>
      <c r="D571" t="s">
        <v>2990</v>
      </c>
      <c r="F571" s="128">
        <v>40702</v>
      </c>
      <c r="H571" t="s">
        <v>2991</v>
      </c>
    </row>
    <row r="572" spans="1:8" hidden="1">
      <c r="A572" t="s">
        <v>4538</v>
      </c>
      <c r="B572" t="s">
        <v>4539</v>
      </c>
      <c r="C572" t="s">
        <v>4540</v>
      </c>
      <c r="D572" t="s">
        <v>2990</v>
      </c>
      <c r="F572" s="128">
        <v>40702</v>
      </c>
      <c r="H572" t="s">
        <v>2991</v>
      </c>
    </row>
    <row r="573" spans="1:8" hidden="1">
      <c r="A573" t="s">
        <v>4541</v>
      </c>
      <c r="B573" t="s">
        <v>4542</v>
      </c>
      <c r="C573" t="s">
        <v>4543</v>
      </c>
      <c r="D573" t="s">
        <v>2990</v>
      </c>
      <c r="E573">
        <v>2306</v>
      </c>
      <c r="F573" s="128">
        <v>40702</v>
      </c>
      <c r="H573" t="s">
        <v>2991</v>
      </c>
    </row>
    <row r="574" spans="1:8" hidden="1">
      <c r="A574" t="s">
        <v>4544</v>
      </c>
      <c r="B574" t="s">
        <v>4545</v>
      </c>
      <c r="C574" t="s">
        <v>4546</v>
      </c>
      <c r="D574" t="s">
        <v>2990</v>
      </c>
      <c r="F574" s="128">
        <v>40702</v>
      </c>
      <c r="H574" t="s">
        <v>2991</v>
      </c>
    </row>
    <row r="575" spans="1:8" hidden="1">
      <c r="A575" t="s">
        <v>4547</v>
      </c>
      <c r="B575" t="s">
        <v>4548</v>
      </c>
      <c r="C575" t="s">
        <v>4549</v>
      </c>
      <c r="D575" t="s">
        <v>2990</v>
      </c>
      <c r="E575">
        <v>1900</v>
      </c>
      <c r="F575" s="128">
        <v>40702</v>
      </c>
      <c r="H575" t="s">
        <v>2991</v>
      </c>
    </row>
    <row r="576" spans="1:8" hidden="1">
      <c r="A576" t="s">
        <v>4550</v>
      </c>
      <c r="B576" t="s">
        <v>4551</v>
      </c>
      <c r="C576" t="s">
        <v>4552</v>
      </c>
      <c r="D576" t="s">
        <v>2990</v>
      </c>
      <c r="F576" s="128">
        <v>40702</v>
      </c>
      <c r="H576" t="s">
        <v>2991</v>
      </c>
    </row>
    <row r="577" spans="1:8" hidden="1">
      <c r="A577" t="s">
        <v>4553</v>
      </c>
      <c r="B577" t="s">
        <v>4554</v>
      </c>
      <c r="C577" t="s">
        <v>4555</v>
      </c>
      <c r="D577" t="s">
        <v>2990</v>
      </c>
      <c r="F577" s="128">
        <v>40702</v>
      </c>
      <c r="H577" t="s">
        <v>2991</v>
      </c>
    </row>
    <row r="578" spans="1:8" hidden="1">
      <c r="A578" t="s">
        <v>4556</v>
      </c>
      <c r="B578" t="s">
        <v>4557</v>
      </c>
      <c r="C578" t="s">
        <v>4558</v>
      </c>
      <c r="D578" t="s">
        <v>2990</v>
      </c>
      <c r="F578" s="128">
        <v>40702</v>
      </c>
      <c r="H578" t="s">
        <v>2991</v>
      </c>
    </row>
    <row r="579" spans="1:8" hidden="1">
      <c r="A579" t="s">
        <v>4559</v>
      </c>
      <c r="B579" t="s">
        <v>4560</v>
      </c>
      <c r="C579" t="s">
        <v>4561</v>
      </c>
      <c r="D579" t="s">
        <v>2990</v>
      </c>
      <c r="F579" s="128">
        <v>40702</v>
      </c>
      <c r="H579" t="s">
        <v>2991</v>
      </c>
    </row>
    <row r="580" spans="1:8" hidden="1">
      <c r="A580" t="s">
        <v>4562</v>
      </c>
      <c r="B580" t="s">
        <v>4563</v>
      </c>
      <c r="C580" t="s">
        <v>4564</v>
      </c>
      <c r="D580" t="s">
        <v>2990</v>
      </c>
      <c r="F580" s="128">
        <v>40702</v>
      </c>
      <c r="H580" t="s">
        <v>2991</v>
      </c>
    </row>
    <row r="581" spans="1:8" hidden="1">
      <c r="A581" t="s">
        <v>4565</v>
      </c>
      <c r="B581" t="s">
        <v>4566</v>
      </c>
      <c r="C581" t="s">
        <v>4567</v>
      </c>
      <c r="D581" t="s">
        <v>2990</v>
      </c>
      <c r="E581">
        <v>1427</v>
      </c>
      <c r="F581" s="128">
        <v>40702</v>
      </c>
      <c r="H581" t="s">
        <v>2991</v>
      </c>
    </row>
    <row r="582" spans="1:8" hidden="1">
      <c r="A582" t="s">
        <v>4568</v>
      </c>
      <c r="B582" t="s">
        <v>4569</v>
      </c>
      <c r="C582" t="s">
        <v>4570</v>
      </c>
      <c r="D582" t="s">
        <v>2990</v>
      </c>
      <c r="F582" s="128">
        <v>40702</v>
      </c>
      <c r="H582" t="s">
        <v>2991</v>
      </c>
    </row>
    <row r="583" spans="1:8" hidden="1">
      <c r="A583" t="s">
        <v>4571</v>
      </c>
      <c r="B583" t="s">
        <v>4572</v>
      </c>
      <c r="C583" t="s">
        <v>4573</v>
      </c>
      <c r="D583" t="s">
        <v>2990</v>
      </c>
      <c r="F583" s="128">
        <v>40702</v>
      </c>
      <c r="H583" t="s">
        <v>2991</v>
      </c>
    </row>
    <row r="584" spans="1:8" hidden="1">
      <c r="A584" t="s">
        <v>4574</v>
      </c>
      <c r="B584" t="s">
        <v>4575</v>
      </c>
      <c r="C584" t="s">
        <v>4576</v>
      </c>
      <c r="D584" t="s">
        <v>2990</v>
      </c>
      <c r="F584" s="128">
        <v>40702</v>
      </c>
      <c r="H584" t="s">
        <v>2991</v>
      </c>
    </row>
    <row r="585" spans="1:8" hidden="1">
      <c r="A585" t="s">
        <v>4577</v>
      </c>
      <c r="B585" t="s">
        <v>4578</v>
      </c>
      <c r="C585" t="s">
        <v>4579</v>
      </c>
      <c r="D585" t="s">
        <v>2990</v>
      </c>
      <c r="F585" s="128">
        <v>40702</v>
      </c>
      <c r="H585" t="s">
        <v>2991</v>
      </c>
    </row>
    <row r="586" spans="1:8" hidden="1">
      <c r="A586" t="s">
        <v>4580</v>
      </c>
      <c r="B586" t="s">
        <v>4581</v>
      </c>
      <c r="C586" t="s">
        <v>4582</v>
      </c>
      <c r="D586" t="s">
        <v>2990</v>
      </c>
      <c r="F586" s="128">
        <v>40702</v>
      </c>
      <c r="H586" t="s">
        <v>2991</v>
      </c>
    </row>
    <row r="587" spans="1:8" hidden="1">
      <c r="A587" t="s">
        <v>4583</v>
      </c>
      <c r="B587" t="s">
        <v>4584</v>
      </c>
      <c r="C587" t="s">
        <v>4585</v>
      </c>
      <c r="D587" t="s">
        <v>2990</v>
      </c>
      <c r="F587" s="128">
        <v>40702</v>
      </c>
      <c r="H587" t="s">
        <v>2991</v>
      </c>
    </row>
    <row r="588" spans="1:8" hidden="1">
      <c r="A588" t="s">
        <v>4586</v>
      </c>
      <c r="B588" t="s">
        <v>4587</v>
      </c>
      <c r="C588" t="s">
        <v>4588</v>
      </c>
      <c r="D588" t="s">
        <v>2990</v>
      </c>
      <c r="F588" s="128">
        <v>40702</v>
      </c>
      <c r="H588" t="s">
        <v>2991</v>
      </c>
    </row>
    <row r="589" spans="1:8" hidden="1">
      <c r="A589" t="s">
        <v>4589</v>
      </c>
      <c r="B589" t="s">
        <v>4590</v>
      </c>
      <c r="C589" t="s">
        <v>4591</v>
      </c>
      <c r="D589" t="s">
        <v>2990</v>
      </c>
      <c r="F589" s="128">
        <v>40702</v>
      </c>
      <c r="H589" t="s">
        <v>2991</v>
      </c>
    </row>
    <row r="590" spans="1:8" hidden="1">
      <c r="A590" t="s">
        <v>4592</v>
      </c>
      <c r="B590" t="s">
        <v>4593</v>
      </c>
      <c r="C590" t="s">
        <v>4594</v>
      </c>
      <c r="D590" t="s">
        <v>2990</v>
      </c>
      <c r="F590" s="128">
        <v>40702</v>
      </c>
      <c r="H590" t="s">
        <v>2991</v>
      </c>
    </row>
    <row r="591" spans="1:8" hidden="1">
      <c r="A591" t="s">
        <v>4595</v>
      </c>
      <c r="B591" t="s">
        <v>4596</v>
      </c>
      <c r="C591" t="s">
        <v>4597</v>
      </c>
      <c r="D591" t="s">
        <v>2990</v>
      </c>
      <c r="F591" s="128">
        <v>40702</v>
      </c>
      <c r="H591" t="s">
        <v>2991</v>
      </c>
    </row>
    <row r="592" spans="1:8" hidden="1">
      <c r="A592" t="s">
        <v>4598</v>
      </c>
      <c r="B592" t="s">
        <v>4599</v>
      </c>
      <c r="C592" t="s">
        <v>4600</v>
      </c>
      <c r="D592" t="s">
        <v>2990</v>
      </c>
      <c r="F592" s="128">
        <v>40702</v>
      </c>
      <c r="H592" t="s">
        <v>2991</v>
      </c>
    </row>
    <row r="593" spans="1:8" hidden="1">
      <c r="A593" t="s">
        <v>4601</v>
      </c>
      <c r="B593" t="s">
        <v>4602</v>
      </c>
      <c r="C593" t="s">
        <v>4603</v>
      </c>
      <c r="D593" t="s">
        <v>2990</v>
      </c>
      <c r="F593" s="128">
        <v>40702</v>
      </c>
      <c r="H593" t="s">
        <v>2991</v>
      </c>
    </row>
    <row r="594" spans="1:8" hidden="1">
      <c r="A594" t="s">
        <v>4604</v>
      </c>
      <c r="B594" t="s">
        <v>4605</v>
      </c>
      <c r="C594" t="s">
        <v>4606</v>
      </c>
      <c r="D594" t="s">
        <v>2990</v>
      </c>
      <c r="F594" s="128">
        <v>40702</v>
      </c>
      <c r="H594" t="s">
        <v>2991</v>
      </c>
    </row>
    <row r="595" spans="1:8" hidden="1">
      <c r="A595" t="s">
        <v>4607</v>
      </c>
      <c r="B595" t="s">
        <v>4608</v>
      </c>
      <c r="C595" t="s">
        <v>4609</v>
      </c>
      <c r="D595" t="s">
        <v>2990</v>
      </c>
      <c r="F595" s="128">
        <v>40702</v>
      </c>
      <c r="H595" t="s">
        <v>2991</v>
      </c>
    </row>
    <row r="596" spans="1:8" hidden="1">
      <c r="A596" t="s">
        <v>4610</v>
      </c>
      <c r="B596" t="s">
        <v>4611</v>
      </c>
      <c r="C596" t="s">
        <v>4612</v>
      </c>
      <c r="D596" t="s">
        <v>2990</v>
      </c>
      <c r="F596" s="128">
        <v>40702</v>
      </c>
      <c r="H596" t="s">
        <v>2991</v>
      </c>
    </row>
    <row r="597" spans="1:8" hidden="1">
      <c r="A597" t="s">
        <v>4613</v>
      </c>
      <c r="B597" t="s">
        <v>4614</v>
      </c>
      <c r="C597" t="s">
        <v>4615</v>
      </c>
      <c r="D597" t="s">
        <v>2990</v>
      </c>
      <c r="F597" s="128">
        <v>40702</v>
      </c>
      <c r="H597" t="s">
        <v>2991</v>
      </c>
    </row>
    <row r="598" spans="1:8" hidden="1">
      <c r="A598" t="s">
        <v>4616</v>
      </c>
      <c r="B598" t="s">
        <v>4617</v>
      </c>
      <c r="C598" t="s">
        <v>4618</v>
      </c>
      <c r="D598" t="s">
        <v>2990</v>
      </c>
      <c r="F598" s="128">
        <v>40702</v>
      </c>
      <c r="H598" t="s">
        <v>2991</v>
      </c>
    </row>
    <row r="599" spans="1:8" hidden="1">
      <c r="A599" t="s">
        <v>4619</v>
      </c>
      <c r="B599" t="s">
        <v>4620</v>
      </c>
      <c r="C599" t="s">
        <v>4621</v>
      </c>
      <c r="D599" t="s">
        <v>2990</v>
      </c>
      <c r="F599" s="128">
        <v>40702</v>
      </c>
      <c r="H599" t="s">
        <v>2991</v>
      </c>
    </row>
    <row r="600" spans="1:8" hidden="1">
      <c r="A600" t="s">
        <v>4622</v>
      </c>
      <c r="B600" t="s">
        <v>4623</v>
      </c>
      <c r="C600" t="s">
        <v>4624</v>
      </c>
      <c r="D600" t="s">
        <v>2990</v>
      </c>
      <c r="F600" s="128">
        <v>40702</v>
      </c>
      <c r="H600" t="s">
        <v>2991</v>
      </c>
    </row>
    <row r="601" spans="1:8" hidden="1">
      <c r="A601" t="s">
        <v>4625</v>
      </c>
      <c r="B601" t="s">
        <v>4626</v>
      </c>
      <c r="C601" t="s">
        <v>4627</v>
      </c>
      <c r="D601" t="s">
        <v>2990</v>
      </c>
      <c r="F601" s="128">
        <v>40702</v>
      </c>
      <c r="H601" t="s">
        <v>2991</v>
      </c>
    </row>
    <row r="602" spans="1:8" hidden="1">
      <c r="A602" t="s">
        <v>4628</v>
      </c>
      <c r="B602" t="s">
        <v>4629</v>
      </c>
      <c r="C602" t="s">
        <v>4630</v>
      </c>
      <c r="D602" t="s">
        <v>2990</v>
      </c>
      <c r="F602" s="128">
        <v>40702</v>
      </c>
      <c r="H602" t="s">
        <v>2991</v>
      </c>
    </row>
    <row r="603" spans="1:8" hidden="1">
      <c r="A603" t="s">
        <v>4631</v>
      </c>
      <c r="B603" t="s">
        <v>4632</v>
      </c>
      <c r="C603" t="s">
        <v>4633</v>
      </c>
      <c r="D603" t="s">
        <v>2990</v>
      </c>
      <c r="F603" s="128">
        <v>40702</v>
      </c>
      <c r="H603" t="s">
        <v>2991</v>
      </c>
    </row>
    <row r="604" spans="1:8" hidden="1">
      <c r="A604" t="s">
        <v>4634</v>
      </c>
      <c r="B604" t="s">
        <v>4635</v>
      </c>
      <c r="C604" t="s">
        <v>4636</v>
      </c>
      <c r="D604" t="s">
        <v>2990</v>
      </c>
      <c r="F604" s="128">
        <v>40702</v>
      </c>
      <c r="H604" t="s">
        <v>2991</v>
      </c>
    </row>
    <row r="605" spans="1:8" hidden="1">
      <c r="A605" t="s">
        <v>4637</v>
      </c>
      <c r="B605" t="s">
        <v>4638</v>
      </c>
      <c r="C605" t="s">
        <v>4639</v>
      </c>
      <c r="D605" t="s">
        <v>2990</v>
      </c>
      <c r="F605" s="128">
        <v>40702</v>
      </c>
      <c r="H605" t="s">
        <v>2991</v>
      </c>
    </row>
    <row r="606" spans="1:8" hidden="1">
      <c r="A606" t="s">
        <v>4640</v>
      </c>
      <c r="B606" t="s">
        <v>4641</v>
      </c>
      <c r="C606" t="s">
        <v>4642</v>
      </c>
      <c r="D606" t="s">
        <v>2990</v>
      </c>
      <c r="F606" s="128">
        <v>40702</v>
      </c>
      <c r="H606" t="s">
        <v>2991</v>
      </c>
    </row>
    <row r="607" spans="1:8" hidden="1">
      <c r="A607" t="s">
        <v>4643</v>
      </c>
      <c r="B607" t="s">
        <v>4644</v>
      </c>
      <c r="C607" t="s">
        <v>4645</v>
      </c>
      <c r="D607" t="s">
        <v>2990</v>
      </c>
      <c r="F607" s="128">
        <v>40702</v>
      </c>
      <c r="H607" t="s">
        <v>2991</v>
      </c>
    </row>
    <row r="608" spans="1:8" hidden="1">
      <c r="A608" t="s">
        <v>4646</v>
      </c>
      <c r="B608" t="s">
        <v>4647</v>
      </c>
      <c r="C608" t="s">
        <v>4648</v>
      </c>
      <c r="D608" t="s">
        <v>2990</v>
      </c>
      <c r="F608" s="128">
        <v>40702</v>
      </c>
      <c r="H608" t="s">
        <v>2991</v>
      </c>
    </row>
    <row r="609" spans="1:8" hidden="1">
      <c r="A609" t="s">
        <v>4649</v>
      </c>
      <c r="B609" t="s">
        <v>4650</v>
      </c>
      <c r="C609" t="s">
        <v>4651</v>
      </c>
      <c r="D609" t="s">
        <v>2990</v>
      </c>
      <c r="F609" s="128">
        <v>40702</v>
      </c>
      <c r="H609" t="s">
        <v>2991</v>
      </c>
    </row>
    <row r="610" spans="1:8" hidden="1">
      <c r="A610" t="s">
        <v>4652</v>
      </c>
      <c r="B610" t="s">
        <v>4653</v>
      </c>
      <c r="C610" t="s">
        <v>4654</v>
      </c>
      <c r="D610" t="s">
        <v>2990</v>
      </c>
      <c r="F610" s="128">
        <v>40702</v>
      </c>
      <c r="H610" t="s">
        <v>2991</v>
      </c>
    </row>
    <row r="611" spans="1:8" hidden="1">
      <c r="A611" t="s">
        <v>4655</v>
      </c>
      <c r="B611" t="s">
        <v>4656</v>
      </c>
      <c r="C611" t="s">
        <v>4657</v>
      </c>
      <c r="D611" t="s">
        <v>2990</v>
      </c>
      <c r="F611" s="128">
        <v>40702</v>
      </c>
      <c r="H611" t="s">
        <v>2991</v>
      </c>
    </row>
    <row r="612" spans="1:8" hidden="1">
      <c r="A612" t="s">
        <v>4658</v>
      </c>
      <c r="B612" t="s">
        <v>4659</v>
      </c>
      <c r="C612" t="s">
        <v>4660</v>
      </c>
      <c r="D612" t="s">
        <v>2990</v>
      </c>
      <c r="F612" s="128">
        <v>40702</v>
      </c>
      <c r="H612" t="s">
        <v>2991</v>
      </c>
    </row>
    <row r="613" spans="1:8" hidden="1">
      <c r="A613" t="s">
        <v>4661</v>
      </c>
      <c r="B613" t="s">
        <v>4662</v>
      </c>
      <c r="C613" t="s">
        <v>4663</v>
      </c>
      <c r="D613" t="s">
        <v>2990</v>
      </c>
      <c r="F613" s="128">
        <v>40702</v>
      </c>
      <c r="H613" t="s">
        <v>2991</v>
      </c>
    </row>
    <row r="614" spans="1:8" hidden="1">
      <c r="A614" t="s">
        <v>4664</v>
      </c>
      <c r="B614" t="s">
        <v>4665</v>
      </c>
      <c r="C614" t="s">
        <v>4666</v>
      </c>
      <c r="D614" t="s">
        <v>2990</v>
      </c>
      <c r="F614" s="128">
        <v>40702</v>
      </c>
      <c r="H614" t="s">
        <v>2991</v>
      </c>
    </row>
    <row r="615" spans="1:8" hidden="1">
      <c r="A615" t="s">
        <v>4667</v>
      </c>
      <c r="B615" t="s">
        <v>4668</v>
      </c>
      <c r="C615" t="s">
        <v>4669</v>
      </c>
      <c r="D615" t="s">
        <v>2990</v>
      </c>
      <c r="F615" s="128">
        <v>40702</v>
      </c>
      <c r="H615" t="s">
        <v>2991</v>
      </c>
    </row>
    <row r="616" spans="1:8" hidden="1">
      <c r="A616" t="s">
        <v>4670</v>
      </c>
      <c r="B616" t="s">
        <v>4671</v>
      </c>
      <c r="C616" t="s">
        <v>4672</v>
      </c>
      <c r="D616" t="s">
        <v>2990</v>
      </c>
      <c r="F616" s="128">
        <v>40702</v>
      </c>
      <c r="H616" t="s">
        <v>2991</v>
      </c>
    </row>
    <row r="617" spans="1:8" hidden="1">
      <c r="A617" t="s">
        <v>4673</v>
      </c>
      <c r="B617" t="s">
        <v>4674</v>
      </c>
      <c r="C617" t="s">
        <v>4675</v>
      </c>
      <c r="D617" t="s">
        <v>2990</v>
      </c>
      <c r="F617" s="128">
        <v>40702</v>
      </c>
      <c r="H617" t="s">
        <v>2991</v>
      </c>
    </row>
    <row r="618" spans="1:8" hidden="1">
      <c r="A618" t="s">
        <v>4676</v>
      </c>
      <c r="B618" t="s">
        <v>4677</v>
      </c>
      <c r="C618" t="s">
        <v>4678</v>
      </c>
      <c r="D618" t="s">
        <v>2990</v>
      </c>
      <c r="F618" s="128">
        <v>40702</v>
      </c>
      <c r="H618" t="s">
        <v>2991</v>
      </c>
    </row>
    <row r="619" spans="1:8" hidden="1">
      <c r="A619" t="s">
        <v>4679</v>
      </c>
      <c r="B619" t="s">
        <v>4680</v>
      </c>
      <c r="C619" t="s">
        <v>4681</v>
      </c>
      <c r="D619" t="s">
        <v>2990</v>
      </c>
      <c r="E619">
        <v>2212</v>
      </c>
      <c r="F619" s="128">
        <v>40702</v>
      </c>
      <c r="H619" t="s">
        <v>2991</v>
      </c>
    </row>
    <row r="620" spans="1:8" hidden="1">
      <c r="A620" t="s">
        <v>4682</v>
      </c>
      <c r="B620" t="s">
        <v>4683</v>
      </c>
      <c r="C620" t="s">
        <v>4684</v>
      </c>
      <c r="D620" t="s">
        <v>2990</v>
      </c>
      <c r="F620" s="128">
        <v>40702</v>
      </c>
      <c r="H620" t="s">
        <v>2991</v>
      </c>
    </row>
    <row r="621" spans="1:8" hidden="1">
      <c r="A621" t="s">
        <v>4685</v>
      </c>
      <c r="B621" t="s">
        <v>4686</v>
      </c>
      <c r="C621" t="s">
        <v>4687</v>
      </c>
      <c r="D621" t="s">
        <v>2990</v>
      </c>
      <c r="F621" s="128">
        <v>40702</v>
      </c>
      <c r="H621" t="s">
        <v>2991</v>
      </c>
    </row>
    <row r="622" spans="1:8" hidden="1">
      <c r="A622" t="s">
        <v>4688</v>
      </c>
      <c r="B622" t="s">
        <v>4689</v>
      </c>
      <c r="C622" t="s">
        <v>4690</v>
      </c>
      <c r="D622" t="s">
        <v>2990</v>
      </c>
      <c r="E622">
        <v>2366</v>
      </c>
      <c r="F622" s="128">
        <v>40702</v>
      </c>
      <c r="H622" t="s">
        <v>2991</v>
      </c>
    </row>
    <row r="623" spans="1:8" hidden="1">
      <c r="A623" t="s">
        <v>4691</v>
      </c>
      <c r="B623" t="s">
        <v>4692</v>
      </c>
      <c r="C623" t="s">
        <v>4693</v>
      </c>
      <c r="D623" t="s">
        <v>2990</v>
      </c>
      <c r="E623">
        <v>726</v>
      </c>
      <c r="F623" s="128">
        <v>40702</v>
      </c>
      <c r="H623" t="s">
        <v>2991</v>
      </c>
    </row>
    <row r="624" spans="1:8" hidden="1">
      <c r="A624" t="s">
        <v>4694</v>
      </c>
      <c r="B624" t="s">
        <v>4695</v>
      </c>
      <c r="C624" t="s">
        <v>4696</v>
      </c>
      <c r="D624" t="s">
        <v>2990</v>
      </c>
      <c r="F624" s="128">
        <v>40702</v>
      </c>
      <c r="H624" t="s">
        <v>2991</v>
      </c>
    </row>
    <row r="625" spans="1:8" hidden="1">
      <c r="A625" t="s">
        <v>4697</v>
      </c>
      <c r="B625" t="s">
        <v>4698</v>
      </c>
      <c r="C625" t="s">
        <v>4699</v>
      </c>
      <c r="D625" t="s">
        <v>2990</v>
      </c>
      <c r="F625" s="128">
        <v>40702</v>
      </c>
      <c r="H625" t="s">
        <v>2991</v>
      </c>
    </row>
    <row r="626" spans="1:8" hidden="1">
      <c r="A626" t="s">
        <v>4700</v>
      </c>
      <c r="B626" t="s">
        <v>4701</v>
      </c>
      <c r="C626" t="s">
        <v>4702</v>
      </c>
      <c r="D626" t="s">
        <v>2990</v>
      </c>
      <c r="F626" s="128">
        <v>40702</v>
      </c>
      <c r="H626" t="s">
        <v>2991</v>
      </c>
    </row>
    <row r="627" spans="1:8" hidden="1">
      <c r="A627" t="s">
        <v>4703</v>
      </c>
      <c r="B627" t="s">
        <v>4704</v>
      </c>
      <c r="C627" t="s">
        <v>4705</v>
      </c>
      <c r="D627" t="s">
        <v>2990</v>
      </c>
      <c r="F627" s="128">
        <v>40702</v>
      </c>
      <c r="H627" t="s">
        <v>2991</v>
      </c>
    </row>
    <row r="628" spans="1:8" hidden="1">
      <c r="A628" t="s">
        <v>4706</v>
      </c>
      <c r="B628" t="s">
        <v>4707</v>
      </c>
      <c r="C628" t="s">
        <v>4708</v>
      </c>
      <c r="D628" t="s">
        <v>2990</v>
      </c>
      <c r="F628" s="128">
        <v>40702</v>
      </c>
      <c r="H628" t="s">
        <v>2991</v>
      </c>
    </row>
    <row r="629" spans="1:8" hidden="1">
      <c r="A629" t="s">
        <v>4709</v>
      </c>
      <c r="B629" t="s">
        <v>4710</v>
      </c>
      <c r="C629" t="s">
        <v>4711</v>
      </c>
      <c r="D629" t="s">
        <v>2990</v>
      </c>
      <c r="F629" s="128">
        <v>40702</v>
      </c>
      <c r="H629" t="s">
        <v>2991</v>
      </c>
    </row>
    <row r="630" spans="1:8" hidden="1">
      <c r="A630" t="s">
        <v>4712</v>
      </c>
      <c r="B630" t="s">
        <v>4713</v>
      </c>
      <c r="C630" t="s">
        <v>4714</v>
      </c>
      <c r="D630" t="s">
        <v>2990</v>
      </c>
      <c r="F630" s="128">
        <v>40702</v>
      </c>
      <c r="H630" t="s">
        <v>2991</v>
      </c>
    </row>
    <row r="631" spans="1:8" hidden="1">
      <c r="A631" t="s">
        <v>4715</v>
      </c>
      <c r="B631" t="s">
        <v>4716</v>
      </c>
      <c r="C631" t="s">
        <v>4717</v>
      </c>
      <c r="D631" t="s">
        <v>2990</v>
      </c>
      <c r="F631" s="128">
        <v>40702</v>
      </c>
      <c r="H631" t="s">
        <v>2991</v>
      </c>
    </row>
    <row r="632" spans="1:8" hidden="1">
      <c r="A632" t="s">
        <v>1772</v>
      </c>
      <c r="B632" t="s">
        <v>1773</v>
      </c>
      <c r="C632" t="s">
        <v>1771</v>
      </c>
      <c r="D632" t="s">
        <v>2990</v>
      </c>
      <c r="E632">
        <v>413</v>
      </c>
      <c r="F632" s="128">
        <v>40783</v>
      </c>
      <c r="H632" t="s">
        <v>2991</v>
      </c>
    </row>
    <row r="633" spans="1:8" hidden="1">
      <c r="A633" t="s">
        <v>4718</v>
      </c>
      <c r="B633" t="s">
        <v>4719</v>
      </c>
      <c r="C633" t="s">
        <v>4720</v>
      </c>
      <c r="D633" t="s">
        <v>2990</v>
      </c>
      <c r="F633" s="128">
        <v>40702</v>
      </c>
      <c r="H633" t="s">
        <v>2991</v>
      </c>
    </row>
    <row r="634" spans="1:8" hidden="1">
      <c r="A634" t="s">
        <v>4721</v>
      </c>
      <c r="B634" t="s">
        <v>4722</v>
      </c>
      <c r="C634" t="s">
        <v>4723</v>
      </c>
      <c r="D634" t="s">
        <v>2990</v>
      </c>
      <c r="E634">
        <v>1251</v>
      </c>
      <c r="F634" s="128">
        <v>40702</v>
      </c>
      <c r="H634" t="s">
        <v>2991</v>
      </c>
    </row>
    <row r="635" spans="1:8" hidden="1">
      <c r="A635" t="s">
        <v>4724</v>
      </c>
      <c r="B635" t="s">
        <v>4725</v>
      </c>
      <c r="C635" t="s">
        <v>4726</v>
      </c>
      <c r="D635" t="s">
        <v>2990</v>
      </c>
      <c r="F635" s="128">
        <v>40702</v>
      </c>
      <c r="H635" t="s">
        <v>2991</v>
      </c>
    </row>
    <row r="636" spans="1:8" hidden="1">
      <c r="A636" t="s">
        <v>4727</v>
      </c>
      <c r="B636" t="s">
        <v>4728</v>
      </c>
      <c r="C636" t="s">
        <v>4729</v>
      </c>
      <c r="D636" t="s">
        <v>2990</v>
      </c>
      <c r="F636" s="128">
        <v>40702</v>
      </c>
      <c r="H636" t="s">
        <v>2991</v>
      </c>
    </row>
    <row r="637" spans="1:8" hidden="1">
      <c r="A637" t="s">
        <v>4730</v>
      </c>
      <c r="B637" t="s">
        <v>4731</v>
      </c>
      <c r="C637" t="s">
        <v>4732</v>
      </c>
      <c r="D637" t="s">
        <v>2990</v>
      </c>
      <c r="F637" s="128">
        <v>40702</v>
      </c>
      <c r="H637" t="s">
        <v>2991</v>
      </c>
    </row>
    <row r="638" spans="1:8" hidden="1">
      <c r="A638" t="s">
        <v>4733</v>
      </c>
      <c r="B638" t="s">
        <v>4734</v>
      </c>
      <c r="C638" t="s">
        <v>4735</v>
      </c>
      <c r="D638" t="s">
        <v>2990</v>
      </c>
      <c r="F638" s="128">
        <v>40702</v>
      </c>
      <c r="H638" t="s">
        <v>2991</v>
      </c>
    </row>
    <row r="639" spans="1:8" hidden="1">
      <c r="A639" t="s">
        <v>4736</v>
      </c>
      <c r="B639" t="s">
        <v>4737</v>
      </c>
      <c r="C639" t="s">
        <v>4738</v>
      </c>
      <c r="D639" t="s">
        <v>2990</v>
      </c>
      <c r="E639">
        <v>630</v>
      </c>
      <c r="F639" s="128">
        <v>40702</v>
      </c>
      <c r="H639" t="s">
        <v>2991</v>
      </c>
    </row>
    <row r="640" spans="1:8" hidden="1">
      <c r="A640" t="s">
        <v>4739</v>
      </c>
      <c r="B640" t="s">
        <v>4740</v>
      </c>
      <c r="C640" t="s">
        <v>4741</v>
      </c>
      <c r="D640" t="s">
        <v>2990</v>
      </c>
      <c r="E640">
        <v>725</v>
      </c>
      <c r="F640" s="128">
        <v>40702</v>
      </c>
      <c r="H640" t="s">
        <v>2991</v>
      </c>
    </row>
    <row r="641" spans="1:8" hidden="1">
      <c r="A641" t="s">
        <v>4742</v>
      </c>
      <c r="B641" t="s">
        <v>4743</v>
      </c>
      <c r="C641" t="s">
        <v>4744</v>
      </c>
      <c r="D641" t="s">
        <v>2990</v>
      </c>
      <c r="F641" s="128">
        <v>40702</v>
      </c>
      <c r="H641" t="s">
        <v>2991</v>
      </c>
    </row>
    <row r="642" spans="1:8" hidden="1">
      <c r="A642" t="s">
        <v>4745</v>
      </c>
      <c r="B642" t="s">
        <v>4746</v>
      </c>
      <c r="C642" t="s">
        <v>4747</v>
      </c>
      <c r="D642" t="s">
        <v>2990</v>
      </c>
      <c r="F642" s="128">
        <v>40702</v>
      </c>
      <c r="H642" t="s">
        <v>2991</v>
      </c>
    </row>
    <row r="643" spans="1:8" hidden="1">
      <c r="A643" t="s">
        <v>4748</v>
      </c>
      <c r="B643" t="s">
        <v>4749</v>
      </c>
      <c r="C643" t="s">
        <v>4750</v>
      </c>
      <c r="D643" t="s">
        <v>2990</v>
      </c>
      <c r="E643">
        <v>672</v>
      </c>
      <c r="F643" s="128">
        <v>40702</v>
      </c>
      <c r="H643" t="s">
        <v>2991</v>
      </c>
    </row>
    <row r="644" spans="1:8" hidden="1">
      <c r="A644" t="s">
        <v>4751</v>
      </c>
      <c r="B644" t="s">
        <v>4752</v>
      </c>
      <c r="C644" t="s">
        <v>4753</v>
      </c>
      <c r="D644" t="s">
        <v>2990</v>
      </c>
      <c r="F644" s="128">
        <v>40702</v>
      </c>
      <c r="H644" t="s">
        <v>2991</v>
      </c>
    </row>
    <row r="645" spans="1:8" hidden="1">
      <c r="A645" t="s">
        <v>4754</v>
      </c>
      <c r="B645" t="s">
        <v>4755</v>
      </c>
      <c r="C645" t="s">
        <v>4756</v>
      </c>
      <c r="D645" t="s">
        <v>2990</v>
      </c>
      <c r="E645">
        <v>48</v>
      </c>
      <c r="F645" s="128">
        <v>40702</v>
      </c>
      <c r="H645" t="s">
        <v>2991</v>
      </c>
    </row>
    <row r="646" spans="1:8" hidden="1">
      <c r="A646" t="s">
        <v>4757</v>
      </c>
      <c r="B646" t="s">
        <v>4758</v>
      </c>
      <c r="C646" t="s">
        <v>4759</v>
      </c>
      <c r="D646" t="s">
        <v>2990</v>
      </c>
      <c r="F646" s="128">
        <v>40702</v>
      </c>
      <c r="H646" t="s">
        <v>2991</v>
      </c>
    </row>
    <row r="647" spans="1:8" hidden="1">
      <c r="A647" t="s">
        <v>4760</v>
      </c>
      <c r="B647" t="s">
        <v>4761</v>
      </c>
      <c r="C647" t="s">
        <v>4762</v>
      </c>
      <c r="D647" t="s">
        <v>2990</v>
      </c>
      <c r="F647" s="128">
        <v>40702</v>
      </c>
      <c r="H647" t="s">
        <v>2991</v>
      </c>
    </row>
    <row r="648" spans="1:8" hidden="1">
      <c r="A648" t="s">
        <v>4763</v>
      </c>
      <c r="B648" t="s">
        <v>4764</v>
      </c>
      <c r="C648" t="s">
        <v>4765</v>
      </c>
      <c r="D648" t="s">
        <v>2990</v>
      </c>
      <c r="F648" s="128">
        <v>40702</v>
      </c>
      <c r="H648" t="s">
        <v>2991</v>
      </c>
    </row>
    <row r="649" spans="1:8" hidden="1">
      <c r="A649" t="s">
        <v>4766</v>
      </c>
      <c r="B649" t="s">
        <v>4767</v>
      </c>
      <c r="C649" t="s">
        <v>4768</v>
      </c>
      <c r="D649" t="s">
        <v>2990</v>
      </c>
      <c r="F649" s="128">
        <v>40702</v>
      </c>
      <c r="H649" t="s">
        <v>2991</v>
      </c>
    </row>
    <row r="650" spans="1:8" hidden="1">
      <c r="A650" t="s">
        <v>4769</v>
      </c>
      <c r="B650" t="s">
        <v>4770</v>
      </c>
      <c r="C650" t="s">
        <v>4771</v>
      </c>
      <c r="D650" t="s">
        <v>2990</v>
      </c>
      <c r="F650" s="128">
        <v>40702</v>
      </c>
      <c r="H650" t="s">
        <v>2991</v>
      </c>
    </row>
    <row r="651" spans="1:8" hidden="1">
      <c r="A651" t="s">
        <v>4772</v>
      </c>
      <c r="B651" t="s">
        <v>4773</v>
      </c>
      <c r="C651" t="s">
        <v>4774</v>
      </c>
      <c r="D651" t="s">
        <v>2990</v>
      </c>
      <c r="F651" s="128">
        <v>40702</v>
      </c>
      <c r="H651" t="s">
        <v>2991</v>
      </c>
    </row>
    <row r="652" spans="1:8" hidden="1">
      <c r="A652" t="s">
        <v>4775</v>
      </c>
      <c r="B652" t="s">
        <v>4776</v>
      </c>
      <c r="C652" t="s">
        <v>4777</v>
      </c>
      <c r="D652" t="s">
        <v>2990</v>
      </c>
      <c r="F652" s="128">
        <v>40702</v>
      </c>
      <c r="H652" t="s">
        <v>2991</v>
      </c>
    </row>
    <row r="653" spans="1:8" hidden="1">
      <c r="A653" t="s">
        <v>4778</v>
      </c>
      <c r="B653" t="s">
        <v>4779</v>
      </c>
      <c r="C653" t="s">
        <v>4780</v>
      </c>
      <c r="D653" t="s">
        <v>2990</v>
      </c>
      <c r="F653" s="128">
        <v>40702</v>
      </c>
      <c r="H653" t="s">
        <v>2991</v>
      </c>
    </row>
    <row r="654" spans="1:8" hidden="1">
      <c r="A654" t="s">
        <v>1797</v>
      </c>
      <c r="B654" t="s">
        <v>1798</v>
      </c>
      <c r="C654" t="s">
        <v>1796</v>
      </c>
      <c r="D654" t="s">
        <v>2990</v>
      </c>
      <c r="F654" s="128">
        <v>40782</v>
      </c>
      <c r="H654" t="s">
        <v>2991</v>
      </c>
    </row>
    <row r="655" spans="1:8" hidden="1">
      <c r="A655" s="129" t="s">
        <v>2069</v>
      </c>
      <c r="B655" s="129" t="s">
        <v>2072</v>
      </c>
      <c r="C655" s="129" t="s">
        <v>2071</v>
      </c>
      <c r="D655" s="129" t="s">
        <v>2990</v>
      </c>
      <c r="E655" s="130">
        <v>1334</v>
      </c>
      <c r="F655" s="131">
        <v>40781</v>
      </c>
      <c r="G655" s="129"/>
      <c r="H655" s="129" t="s">
        <v>3280</v>
      </c>
    </row>
    <row r="656" spans="1:8" hidden="1">
      <c r="A656" t="s">
        <v>4781</v>
      </c>
      <c r="B656" t="s">
        <v>4782</v>
      </c>
      <c r="C656" t="s">
        <v>4783</v>
      </c>
      <c r="D656" t="s">
        <v>2990</v>
      </c>
      <c r="E656">
        <v>1513</v>
      </c>
      <c r="F656" s="128">
        <v>40702</v>
      </c>
      <c r="H656" t="s">
        <v>2991</v>
      </c>
    </row>
    <row r="657" spans="1:8" hidden="1">
      <c r="A657" t="s">
        <v>4784</v>
      </c>
      <c r="B657" t="s">
        <v>4785</v>
      </c>
      <c r="C657" t="s">
        <v>4786</v>
      </c>
      <c r="D657" t="s">
        <v>2990</v>
      </c>
      <c r="F657" s="128">
        <v>40702</v>
      </c>
      <c r="H657" t="s">
        <v>2991</v>
      </c>
    </row>
    <row r="658" spans="1:8" hidden="1">
      <c r="A658" t="s">
        <v>4787</v>
      </c>
      <c r="B658" t="s">
        <v>4788</v>
      </c>
      <c r="C658" t="s">
        <v>4789</v>
      </c>
      <c r="D658" t="s">
        <v>2990</v>
      </c>
      <c r="F658" s="128">
        <v>40702</v>
      </c>
      <c r="H658" t="s">
        <v>2991</v>
      </c>
    </row>
    <row r="659" spans="1:8" hidden="1">
      <c r="A659" t="s">
        <v>4790</v>
      </c>
      <c r="B659" t="s">
        <v>4791</v>
      </c>
      <c r="C659" t="s">
        <v>4792</v>
      </c>
      <c r="D659" t="s">
        <v>2990</v>
      </c>
      <c r="F659" s="128">
        <v>40702</v>
      </c>
      <c r="H659" t="s">
        <v>2991</v>
      </c>
    </row>
    <row r="660" spans="1:8" hidden="1">
      <c r="A660" t="s">
        <v>4793</v>
      </c>
      <c r="B660" t="s">
        <v>4794</v>
      </c>
      <c r="C660" t="s">
        <v>4795</v>
      </c>
      <c r="D660" t="s">
        <v>2990</v>
      </c>
      <c r="F660" s="128">
        <v>40702</v>
      </c>
      <c r="H660" t="s">
        <v>2991</v>
      </c>
    </row>
    <row r="661" spans="1:8" hidden="1">
      <c r="A661" t="s">
        <v>4796</v>
      </c>
      <c r="B661" t="s">
        <v>4797</v>
      </c>
      <c r="C661" t="s">
        <v>4798</v>
      </c>
      <c r="D661" t="s">
        <v>2990</v>
      </c>
      <c r="F661" s="128">
        <v>40702</v>
      </c>
      <c r="H661" t="s">
        <v>2991</v>
      </c>
    </row>
    <row r="662" spans="1:8" hidden="1">
      <c r="A662" t="s">
        <v>4799</v>
      </c>
      <c r="B662" t="s">
        <v>4800</v>
      </c>
      <c r="C662" t="s">
        <v>4801</v>
      </c>
      <c r="D662" t="s">
        <v>2990</v>
      </c>
      <c r="F662" s="128">
        <v>40702</v>
      </c>
      <c r="H662" t="s">
        <v>2991</v>
      </c>
    </row>
    <row r="663" spans="1:8" hidden="1">
      <c r="A663" t="s">
        <v>4802</v>
      </c>
      <c r="B663" t="s">
        <v>4803</v>
      </c>
      <c r="C663" t="s">
        <v>4804</v>
      </c>
      <c r="D663" t="s">
        <v>2990</v>
      </c>
      <c r="F663" s="128">
        <v>40702</v>
      </c>
      <c r="H663" t="s">
        <v>2991</v>
      </c>
    </row>
    <row r="664" spans="1:8" hidden="1">
      <c r="A664" t="s">
        <v>4805</v>
      </c>
      <c r="B664" t="s">
        <v>4806</v>
      </c>
      <c r="C664" t="s">
        <v>4807</v>
      </c>
      <c r="D664" t="s">
        <v>2990</v>
      </c>
      <c r="E664">
        <v>851</v>
      </c>
      <c r="F664" s="128">
        <v>40702</v>
      </c>
      <c r="H664" t="s">
        <v>2991</v>
      </c>
    </row>
    <row r="665" spans="1:8" hidden="1">
      <c r="A665" t="s">
        <v>4808</v>
      </c>
      <c r="B665" t="s">
        <v>4809</v>
      </c>
      <c r="C665" t="s">
        <v>4810</v>
      </c>
      <c r="D665" t="s">
        <v>2990</v>
      </c>
      <c r="F665" s="128">
        <v>40702</v>
      </c>
      <c r="H665" t="s">
        <v>2991</v>
      </c>
    </row>
    <row r="666" spans="1:8" hidden="1">
      <c r="A666" t="s">
        <v>4811</v>
      </c>
      <c r="B666" t="s">
        <v>4812</v>
      </c>
      <c r="C666" t="s">
        <v>4813</v>
      </c>
      <c r="D666" t="s">
        <v>2990</v>
      </c>
      <c r="F666" s="128">
        <v>40702</v>
      </c>
      <c r="H666" t="s">
        <v>2991</v>
      </c>
    </row>
    <row r="667" spans="1:8" hidden="1">
      <c r="A667" t="s">
        <v>4814</v>
      </c>
      <c r="B667" t="s">
        <v>4815</v>
      </c>
      <c r="C667" t="s">
        <v>4816</v>
      </c>
      <c r="D667" t="s">
        <v>2990</v>
      </c>
      <c r="E667">
        <v>687</v>
      </c>
      <c r="F667" s="128">
        <v>40702</v>
      </c>
      <c r="H667" t="s">
        <v>2991</v>
      </c>
    </row>
    <row r="668" spans="1:8" hidden="1">
      <c r="A668" t="s">
        <v>4817</v>
      </c>
      <c r="B668" t="s">
        <v>4818</v>
      </c>
      <c r="C668" t="s">
        <v>4819</v>
      </c>
      <c r="D668" t="s">
        <v>2990</v>
      </c>
      <c r="F668" s="128">
        <v>40830</v>
      </c>
      <c r="H668" t="s">
        <v>2991</v>
      </c>
    </row>
    <row r="669" spans="1:8" hidden="1">
      <c r="A669" t="s">
        <v>4820</v>
      </c>
      <c r="B669" t="s">
        <v>4821</v>
      </c>
      <c r="C669" t="s">
        <v>4822</v>
      </c>
      <c r="D669" t="s">
        <v>2990</v>
      </c>
      <c r="F669" s="128">
        <v>40702</v>
      </c>
      <c r="H669" t="s">
        <v>2991</v>
      </c>
    </row>
    <row r="670" spans="1:8" hidden="1">
      <c r="A670" t="s">
        <v>4823</v>
      </c>
      <c r="B670" t="s">
        <v>4824</v>
      </c>
      <c r="C670" t="s">
        <v>4825</v>
      </c>
      <c r="D670" t="s">
        <v>2990</v>
      </c>
      <c r="F670" s="128">
        <v>40702</v>
      </c>
      <c r="H670" t="s">
        <v>2991</v>
      </c>
    </row>
    <row r="671" spans="1:8" hidden="1">
      <c r="A671" t="s">
        <v>4826</v>
      </c>
      <c r="B671" t="s">
        <v>4827</v>
      </c>
      <c r="C671" t="s">
        <v>4828</v>
      </c>
      <c r="D671" t="s">
        <v>2990</v>
      </c>
      <c r="F671" s="128">
        <v>40702</v>
      </c>
      <c r="H671" t="s">
        <v>2991</v>
      </c>
    </row>
    <row r="672" spans="1:8" hidden="1">
      <c r="A672" t="s">
        <v>4829</v>
      </c>
      <c r="B672" t="s">
        <v>4830</v>
      </c>
      <c r="C672" t="s">
        <v>4831</v>
      </c>
      <c r="D672" t="s">
        <v>2990</v>
      </c>
      <c r="F672" s="128">
        <v>40702</v>
      </c>
      <c r="H672" t="s">
        <v>2991</v>
      </c>
    </row>
    <row r="673" spans="1:8" hidden="1">
      <c r="A673" t="s">
        <v>4832</v>
      </c>
      <c r="B673" t="s">
        <v>4833</v>
      </c>
      <c r="C673" t="s">
        <v>4834</v>
      </c>
      <c r="D673" t="s">
        <v>2990</v>
      </c>
      <c r="F673" s="128">
        <v>40702</v>
      </c>
      <c r="H673" t="s">
        <v>2991</v>
      </c>
    </row>
    <row r="674" spans="1:8" hidden="1">
      <c r="A674" t="s">
        <v>4835</v>
      </c>
      <c r="B674" t="s">
        <v>4836</v>
      </c>
      <c r="C674" t="s">
        <v>4837</v>
      </c>
      <c r="D674" t="s">
        <v>2990</v>
      </c>
      <c r="F674" s="128">
        <v>40702</v>
      </c>
      <c r="H674" t="s">
        <v>2991</v>
      </c>
    </row>
    <row r="675" spans="1:8" hidden="1">
      <c r="A675" t="s">
        <v>4838</v>
      </c>
      <c r="B675" t="s">
        <v>4839</v>
      </c>
      <c r="C675" t="s">
        <v>4840</v>
      </c>
      <c r="D675" t="s">
        <v>2990</v>
      </c>
      <c r="F675" s="128">
        <v>40702</v>
      </c>
      <c r="H675" t="s">
        <v>2991</v>
      </c>
    </row>
    <row r="676" spans="1:8" hidden="1">
      <c r="A676" t="s">
        <v>4841</v>
      </c>
      <c r="B676" t="s">
        <v>4842</v>
      </c>
      <c r="C676" t="s">
        <v>4843</v>
      </c>
      <c r="D676" t="s">
        <v>2990</v>
      </c>
      <c r="F676" s="128">
        <v>40702</v>
      </c>
      <c r="H676" t="s">
        <v>2991</v>
      </c>
    </row>
    <row r="677" spans="1:8" hidden="1">
      <c r="A677" t="s">
        <v>4844</v>
      </c>
      <c r="B677" t="s">
        <v>4845</v>
      </c>
      <c r="C677" t="s">
        <v>4846</v>
      </c>
      <c r="D677" t="s">
        <v>2990</v>
      </c>
      <c r="F677" s="128">
        <v>40702</v>
      </c>
      <c r="H677" t="s">
        <v>2991</v>
      </c>
    </row>
    <row r="678" spans="1:8" hidden="1">
      <c r="A678" t="s">
        <v>4847</v>
      </c>
      <c r="B678" t="s">
        <v>4848</v>
      </c>
      <c r="C678" t="s">
        <v>4849</v>
      </c>
      <c r="D678" t="s">
        <v>2990</v>
      </c>
      <c r="F678" s="128">
        <v>40702</v>
      </c>
      <c r="H678" t="s">
        <v>2991</v>
      </c>
    </row>
    <row r="679" spans="1:8" hidden="1">
      <c r="A679" t="s">
        <v>4850</v>
      </c>
      <c r="B679" t="s">
        <v>4851</v>
      </c>
      <c r="C679" t="s">
        <v>4852</v>
      </c>
      <c r="D679" t="s">
        <v>2990</v>
      </c>
      <c r="F679" s="128">
        <v>40702</v>
      </c>
      <c r="H679" t="s">
        <v>2991</v>
      </c>
    </row>
    <row r="680" spans="1:8" hidden="1">
      <c r="A680" t="s">
        <v>4853</v>
      </c>
      <c r="B680" t="s">
        <v>4854</v>
      </c>
      <c r="C680" t="s">
        <v>4855</v>
      </c>
      <c r="D680" t="s">
        <v>2990</v>
      </c>
      <c r="F680" s="128">
        <v>40702</v>
      </c>
      <c r="H680" t="s">
        <v>2991</v>
      </c>
    </row>
    <row r="681" spans="1:8" hidden="1">
      <c r="A681" t="s">
        <v>4856</v>
      </c>
      <c r="B681" t="s">
        <v>4857</v>
      </c>
      <c r="C681" t="s">
        <v>4858</v>
      </c>
      <c r="D681" t="s">
        <v>2990</v>
      </c>
      <c r="F681" s="128">
        <v>40702</v>
      </c>
      <c r="H681" t="s">
        <v>2991</v>
      </c>
    </row>
    <row r="682" spans="1:8" hidden="1">
      <c r="A682" t="s">
        <v>4859</v>
      </c>
      <c r="B682" t="s">
        <v>4860</v>
      </c>
      <c r="C682" t="s">
        <v>4861</v>
      </c>
      <c r="D682" t="s">
        <v>2990</v>
      </c>
      <c r="F682" s="128">
        <v>40702</v>
      </c>
      <c r="H682" t="s">
        <v>2991</v>
      </c>
    </row>
    <row r="683" spans="1:8" hidden="1">
      <c r="A683" t="s">
        <v>4862</v>
      </c>
      <c r="B683" t="s">
        <v>4863</v>
      </c>
      <c r="C683" t="s">
        <v>4864</v>
      </c>
      <c r="D683" t="s">
        <v>2990</v>
      </c>
      <c r="F683" s="128">
        <v>40702</v>
      </c>
      <c r="H683" t="s">
        <v>2991</v>
      </c>
    </row>
    <row r="684" spans="1:8" hidden="1">
      <c r="A684" t="s">
        <v>4865</v>
      </c>
      <c r="B684" t="s">
        <v>4866</v>
      </c>
      <c r="C684" t="s">
        <v>4867</v>
      </c>
      <c r="D684" t="s">
        <v>2990</v>
      </c>
      <c r="F684" s="128">
        <v>41230</v>
      </c>
      <c r="H684" t="s">
        <v>2991</v>
      </c>
    </row>
    <row r="685" spans="1:8" hidden="1">
      <c r="A685" t="s">
        <v>4868</v>
      </c>
      <c r="B685" t="s">
        <v>4869</v>
      </c>
      <c r="C685" t="s">
        <v>4870</v>
      </c>
      <c r="D685" t="s">
        <v>2990</v>
      </c>
      <c r="F685" s="128">
        <v>40702</v>
      </c>
      <c r="H685" t="s">
        <v>2991</v>
      </c>
    </row>
    <row r="686" spans="1:8" hidden="1">
      <c r="A686" t="s">
        <v>4871</v>
      </c>
      <c r="B686" t="s">
        <v>4872</v>
      </c>
      <c r="C686" t="s">
        <v>4873</v>
      </c>
      <c r="D686" t="s">
        <v>2990</v>
      </c>
      <c r="F686" s="128">
        <v>41013</v>
      </c>
      <c r="H686" t="s">
        <v>2991</v>
      </c>
    </row>
    <row r="687" spans="1:8" hidden="1">
      <c r="A687" t="s">
        <v>4874</v>
      </c>
      <c r="B687" t="s">
        <v>4875</v>
      </c>
      <c r="C687" t="s">
        <v>4876</v>
      </c>
      <c r="D687" t="s">
        <v>2990</v>
      </c>
      <c r="E687">
        <v>1964</v>
      </c>
      <c r="F687" s="128">
        <v>40702</v>
      </c>
      <c r="H687" t="s">
        <v>2991</v>
      </c>
    </row>
    <row r="688" spans="1:8" hidden="1">
      <c r="A688" t="s">
        <v>4877</v>
      </c>
      <c r="B688" t="s">
        <v>4878</v>
      </c>
      <c r="C688" t="s">
        <v>4879</v>
      </c>
      <c r="D688" t="s">
        <v>2990</v>
      </c>
      <c r="F688" s="128">
        <v>40702</v>
      </c>
      <c r="H688" t="s">
        <v>2991</v>
      </c>
    </row>
    <row r="689" spans="1:8" hidden="1">
      <c r="A689" t="s">
        <v>4880</v>
      </c>
      <c r="B689" t="s">
        <v>4881</v>
      </c>
      <c r="C689" t="s">
        <v>4882</v>
      </c>
      <c r="D689" t="s">
        <v>2990</v>
      </c>
      <c r="F689" s="128">
        <v>41230</v>
      </c>
      <c r="H689" t="s">
        <v>2991</v>
      </c>
    </row>
    <row r="690" spans="1:8" hidden="1">
      <c r="A690" t="s">
        <v>4883</v>
      </c>
      <c r="B690" t="s">
        <v>4884</v>
      </c>
      <c r="C690" t="s">
        <v>4885</v>
      </c>
      <c r="D690" t="s">
        <v>2990</v>
      </c>
      <c r="F690" s="128">
        <v>40702</v>
      </c>
      <c r="H690" t="s">
        <v>2991</v>
      </c>
    </row>
    <row r="691" spans="1:8" hidden="1">
      <c r="A691" t="s">
        <v>4886</v>
      </c>
      <c r="B691" t="s">
        <v>4887</v>
      </c>
      <c r="C691" t="s">
        <v>4888</v>
      </c>
      <c r="D691" t="s">
        <v>2990</v>
      </c>
      <c r="F691" s="128">
        <v>40702</v>
      </c>
      <c r="H691" t="s">
        <v>2991</v>
      </c>
    </row>
    <row r="692" spans="1:8" hidden="1">
      <c r="A692" t="s">
        <v>4889</v>
      </c>
      <c r="B692" t="s">
        <v>4890</v>
      </c>
      <c r="C692" t="s">
        <v>4891</v>
      </c>
      <c r="D692" t="s">
        <v>2990</v>
      </c>
      <c r="F692" s="128">
        <v>40702</v>
      </c>
      <c r="H692" t="s">
        <v>2991</v>
      </c>
    </row>
    <row r="693" spans="1:8" hidden="1">
      <c r="A693" t="s">
        <v>4892</v>
      </c>
      <c r="B693" t="s">
        <v>4893</v>
      </c>
      <c r="C693" t="s">
        <v>4894</v>
      </c>
      <c r="D693" t="s">
        <v>2990</v>
      </c>
      <c r="F693" s="128">
        <v>40702</v>
      </c>
      <c r="H693" t="s">
        <v>2991</v>
      </c>
    </row>
    <row r="694" spans="1:8" hidden="1">
      <c r="A694" t="s">
        <v>4895</v>
      </c>
      <c r="B694" t="s">
        <v>4896</v>
      </c>
      <c r="C694" t="s">
        <v>4897</v>
      </c>
      <c r="D694" t="s">
        <v>2990</v>
      </c>
      <c r="F694" s="128">
        <v>40702</v>
      </c>
      <c r="H694" t="s">
        <v>2991</v>
      </c>
    </row>
    <row r="695" spans="1:8" hidden="1">
      <c r="A695" t="s">
        <v>4898</v>
      </c>
      <c r="B695" t="s">
        <v>4899</v>
      </c>
      <c r="C695" t="s">
        <v>4900</v>
      </c>
      <c r="D695" t="s">
        <v>2990</v>
      </c>
      <c r="F695" s="128">
        <v>40702</v>
      </c>
      <c r="H695" t="s">
        <v>2991</v>
      </c>
    </row>
    <row r="696" spans="1:8" hidden="1">
      <c r="A696" t="s">
        <v>4901</v>
      </c>
      <c r="B696" t="s">
        <v>4902</v>
      </c>
      <c r="C696" t="s">
        <v>4903</v>
      </c>
      <c r="D696" t="s">
        <v>2990</v>
      </c>
      <c r="F696" s="128">
        <v>40702</v>
      </c>
      <c r="H696" t="s">
        <v>2991</v>
      </c>
    </row>
    <row r="697" spans="1:8" hidden="1">
      <c r="A697" t="s">
        <v>4904</v>
      </c>
      <c r="B697" t="s">
        <v>4905</v>
      </c>
      <c r="C697" t="s">
        <v>4906</v>
      </c>
      <c r="D697" t="s">
        <v>2990</v>
      </c>
      <c r="F697" s="128">
        <v>40702</v>
      </c>
      <c r="H697" t="s">
        <v>2991</v>
      </c>
    </row>
    <row r="698" spans="1:8" hidden="1">
      <c r="A698" t="s">
        <v>4907</v>
      </c>
      <c r="B698" t="s">
        <v>4908</v>
      </c>
      <c r="C698" t="s">
        <v>4909</v>
      </c>
      <c r="D698" t="s">
        <v>2990</v>
      </c>
      <c r="E698">
        <v>2309</v>
      </c>
      <c r="F698" s="128">
        <v>40702</v>
      </c>
      <c r="H698" t="s">
        <v>2991</v>
      </c>
    </row>
    <row r="699" spans="1:8" hidden="1">
      <c r="A699" t="s">
        <v>4910</v>
      </c>
      <c r="B699" t="s">
        <v>4911</v>
      </c>
      <c r="C699" t="s">
        <v>4912</v>
      </c>
      <c r="D699" t="s">
        <v>2990</v>
      </c>
      <c r="F699" s="128">
        <v>40702</v>
      </c>
      <c r="H699" t="s">
        <v>2991</v>
      </c>
    </row>
    <row r="700" spans="1:8" hidden="1">
      <c r="A700" t="s">
        <v>4913</v>
      </c>
      <c r="B700" t="s">
        <v>4914</v>
      </c>
      <c r="C700" t="s">
        <v>4915</v>
      </c>
      <c r="D700" t="s">
        <v>2990</v>
      </c>
      <c r="F700" s="128">
        <v>40702</v>
      </c>
      <c r="H700" t="s">
        <v>2991</v>
      </c>
    </row>
    <row r="701" spans="1:8" hidden="1">
      <c r="A701" t="s">
        <v>4916</v>
      </c>
      <c r="B701" t="s">
        <v>4917</v>
      </c>
      <c r="C701" t="s">
        <v>4918</v>
      </c>
      <c r="D701" t="s">
        <v>2990</v>
      </c>
      <c r="F701" s="128">
        <v>40702</v>
      </c>
      <c r="H701" t="s">
        <v>2991</v>
      </c>
    </row>
    <row r="702" spans="1:8" hidden="1">
      <c r="A702" t="s">
        <v>4919</v>
      </c>
      <c r="B702" t="s">
        <v>4920</v>
      </c>
      <c r="C702" t="s">
        <v>4921</v>
      </c>
      <c r="D702" t="s">
        <v>2990</v>
      </c>
      <c r="F702" s="128">
        <v>40702</v>
      </c>
      <c r="H702" t="s">
        <v>2991</v>
      </c>
    </row>
    <row r="703" spans="1:8" hidden="1">
      <c r="A703" t="s">
        <v>4922</v>
      </c>
      <c r="B703" t="s">
        <v>4923</v>
      </c>
      <c r="C703" t="s">
        <v>4924</v>
      </c>
      <c r="D703" t="s">
        <v>2990</v>
      </c>
      <c r="F703" s="128">
        <v>40702</v>
      </c>
      <c r="H703" t="s">
        <v>2991</v>
      </c>
    </row>
    <row r="704" spans="1:8" hidden="1">
      <c r="A704" t="s">
        <v>4925</v>
      </c>
      <c r="B704" t="s">
        <v>4926</v>
      </c>
      <c r="C704" t="s">
        <v>4927</v>
      </c>
      <c r="D704" t="s">
        <v>2990</v>
      </c>
      <c r="F704" s="128">
        <v>40702</v>
      </c>
      <c r="H704" t="s">
        <v>2991</v>
      </c>
    </row>
    <row r="705" spans="1:8" hidden="1">
      <c r="A705" t="s">
        <v>4928</v>
      </c>
      <c r="B705" t="s">
        <v>4929</v>
      </c>
      <c r="C705" t="s">
        <v>4930</v>
      </c>
      <c r="D705" t="s">
        <v>2990</v>
      </c>
      <c r="F705" s="128">
        <v>40702</v>
      </c>
      <c r="H705" t="s">
        <v>2991</v>
      </c>
    </row>
    <row r="706" spans="1:8" hidden="1">
      <c r="A706" t="s">
        <v>4931</v>
      </c>
      <c r="B706" t="s">
        <v>4932</v>
      </c>
      <c r="C706" t="s">
        <v>4933</v>
      </c>
      <c r="D706" t="s">
        <v>2990</v>
      </c>
      <c r="F706" s="128">
        <v>40702</v>
      </c>
      <c r="H706" t="s">
        <v>2991</v>
      </c>
    </row>
    <row r="707" spans="1:8" hidden="1">
      <c r="A707" t="s">
        <v>4934</v>
      </c>
      <c r="B707" t="s">
        <v>4935</v>
      </c>
      <c r="C707" t="s">
        <v>4936</v>
      </c>
      <c r="D707" t="s">
        <v>2990</v>
      </c>
      <c r="F707" s="128">
        <v>40702</v>
      </c>
      <c r="H707" t="s">
        <v>2991</v>
      </c>
    </row>
    <row r="708" spans="1:8" hidden="1">
      <c r="A708" t="s">
        <v>4937</v>
      </c>
      <c r="B708" t="s">
        <v>4938</v>
      </c>
      <c r="C708" t="s">
        <v>4939</v>
      </c>
      <c r="D708" t="s">
        <v>2990</v>
      </c>
      <c r="F708" s="128">
        <v>40702</v>
      </c>
      <c r="H708" t="s">
        <v>2991</v>
      </c>
    </row>
    <row r="709" spans="1:8" hidden="1">
      <c r="A709" t="s">
        <v>4940</v>
      </c>
      <c r="B709" t="s">
        <v>4941</v>
      </c>
      <c r="C709" t="s">
        <v>4942</v>
      </c>
      <c r="D709" t="s">
        <v>2990</v>
      </c>
      <c r="F709" s="128">
        <v>40702</v>
      </c>
      <c r="H709" t="s">
        <v>2991</v>
      </c>
    </row>
    <row r="710" spans="1:8" hidden="1">
      <c r="A710" t="s">
        <v>4943</v>
      </c>
      <c r="B710" t="s">
        <v>4944</v>
      </c>
      <c r="C710" t="s">
        <v>4945</v>
      </c>
      <c r="D710" t="s">
        <v>2990</v>
      </c>
      <c r="E710">
        <v>2473</v>
      </c>
      <c r="F710" s="128">
        <v>40702</v>
      </c>
      <c r="H710" t="s">
        <v>2991</v>
      </c>
    </row>
    <row r="711" spans="1:8" hidden="1">
      <c r="A711" t="s">
        <v>4946</v>
      </c>
      <c r="B711" t="s">
        <v>4947</v>
      </c>
      <c r="C711" t="s">
        <v>4948</v>
      </c>
      <c r="D711" t="s">
        <v>2990</v>
      </c>
      <c r="F711" s="128">
        <v>40702</v>
      </c>
      <c r="H711" t="s">
        <v>2991</v>
      </c>
    </row>
    <row r="712" spans="1:8" hidden="1">
      <c r="A712" t="s">
        <v>4949</v>
      </c>
      <c r="B712" t="s">
        <v>4950</v>
      </c>
      <c r="C712" t="s">
        <v>4951</v>
      </c>
      <c r="D712" t="s">
        <v>2990</v>
      </c>
      <c r="F712" s="128">
        <v>41230</v>
      </c>
      <c r="H712" t="s">
        <v>2991</v>
      </c>
    </row>
    <row r="713" spans="1:8" hidden="1">
      <c r="A713" s="129" t="s">
        <v>4952</v>
      </c>
      <c r="B713" s="129" t="s">
        <v>4953</v>
      </c>
      <c r="C713" s="129" t="s">
        <v>4954</v>
      </c>
      <c r="D713" s="129" t="s">
        <v>2990</v>
      </c>
      <c r="E713" s="129">
        <v>1270</v>
      </c>
      <c r="F713" s="131">
        <v>40702</v>
      </c>
      <c r="G713" s="129"/>
      <c r="H713" s="129" t="s">
        <v>3280</v>
      </c>
    </row>
    <row r="714" spans="1:8" hidden="1">
      <c r="A714" t="s">
        <v>4955</v>
      </c>
      <c r="B714" t="s">
        <v>4956</v>
      </c>
      <c r="C714" t="s">
        <v>4957</v>
      </c>
      <c r="D714" t="s">
        <v>2990</v>
      </c>
      <c r="E714">
        <v>289</v>
      </c>
      <c r="F714" s="128">
        <v>40702</v>
      </c>
      <c r="H714" t="s">
        <v>2991</v>
      </c>
    </row>
    <row r="715" spans="1:8" hidden="1">
      <c r="A715" t="s">
        <v>4958</v>
      </c>
      <c r="B715" t="s">
        <v>4959</v>
      </c>
      <c r="C715" t="s">
        <v>4960</v>
      </c>
      <c r="D715" t="s">
        <v>2990</v>
      </c>
      <c r="F715" s="128">
        <v>40702</v>
      </c>
      <c r="H715" t="s">
        <v>2991</v>
      </c>
    </row>
    <row r="716" spans="1:8" hidden="1">
      <c r="A716" t="s">
        <v>4961</v>
      </c>
      <c r="B716" t="s">
        <v>4962</v>
      </c>
      <c r="C716" t="s">
        <v>4963</v>
      </c>
      <c r="D716" t="s">
        <v>2990</v>
      </c>
      <c r="F716" s="128">
        <v>40702</v>
      </c>
      <c r="H716" t="s">
        <v>2991</v>
      </c>
    </row>
    <row r="717" spans="1:8" hidden="1">
      <c r="A717" t="s">
        <v>2278</v>
      </c>
      <c r="B717" t="s">
        <v>2281</v>
      </c>
      <c r="C717" t="s">
        <v>2280</v>
      </c>
      <c r="D717" t="s">
        <v>2990</v>
      </c>
      <c r="F717" s="128">
        <v>40702</v>
      </c>
      <c r="H717" t="s">
        <v>2991</v>
      </c>
    </row>
    <row r="718" spans="1:8" hidden="1">
      <c r="A718" t="s">
        <v>55</v>
      </c>
      <c r="B718" t="s">
        <v>54</v>
      </c>
      <c r="C718" t="s">
        <v>4964</v>
      </c>
      <c r="D718" t="s">
        <v>2990</v>
      </c>
      <c r="E718">
        <v>1508</v>
      </c>
      <c r="F718" s="128">
        <v>40703</v>
      </c>
      <c r="H718" t="s">
        <v>2991</v>
      </c>
    </row>
    <row r="719" spans="1:8" hidden="1">
      <c r="A719" t="s">
        <v>4965</v>
      </c>
      <c r="B719" t="s">
        <v>4966</v>
      </c>
      <c r="C719" t="s">
        <v>4967</v>
      </c>
      <c r="D719" t="s">
        <v>2990</v>
      </c>
      <c r="E719">
        <v>2083</v>
      </c>
      <c r="F719" s="128">
        <v>40702</v>
      </c>
      <c r="H719" t="s">
        <v>2991</v>
      </c>
    </row>
    <row r="720" spans="1:8" hidden="1">
      <c r="A720" t="s">
        <v>4968</v>
      </c>
      <c r="B720" t="s">
        <v>4969</v>
      </c>
      <c r="C720" t="s">
        <v>4970</v>
      </c>
      <c r="D720" t="s">
        <v>2990</v>
      </c>
      <c r="F720" s="128">
        <v>40702</v>
      </c>
      <c r="H720" t="s">
        <v>2991</v>
      </c>
    </row>
    <row r="721" spans="1:8" hidden="1">
      <c r="A721" t="s">
        <v>4971</v>
      </c>
      <c r="B721" t="s">
        <v>4972</v>
      </c>
      <c r="C721" t="s">
        <v>4973</v>
      </c>
      <c r="D721" t="s">
        <v>2990</v>
      </c>
      <c r="F721" s="128">
        <v>40702</v>
      </c>
      <c r="H721" t="s">
        <v>2991</v>
      </c>
    </row>
    <row r="722" spans="1:8" hidden="1">
      <c r="A722" t="s">
        <v>4974</v>
      </c>
      <c r="B722" t="s">
        <v>4975</v>
      </c>
      <c r="C722" t="s">
        <v>4976</v>
      </c>
      <c r="D722" t="s">
        <v>2990</v>
      </c>
      <c r="F722" s="128">
        <v>40702</v>
      </c>
      <c r="H722" t="s">
        <v>2991</v>
      </c>
    </row>
    <row r="723" spans="1:8" hidden="1">
      <c r="A723" t="s">
        <v>4977</v>
      </c>
      <c r="B723" t="s">
        <v>4978</v>
      </c>
      <c r="C723" t="s">
        <v>4979</v>
      </c>
      <c r="D723" t="s">
        <v>2990</v>
      </c>
      <c r="F723" s="128">
        <v>40702</v>
      </c>
      <c r="H723" t="s">
        <v>2991</v>
      </c>
    </row>
    <row r="724" spans="1:8" hidden="1">
      <c r="A724" t="s">
        <v>4980</v>
      </c>
      <c r="B724" t="s">
        <v>4981</v>
      </c>
      <c r="C724" t="s">
        <v>4982</v>
      </c>
      <c r="D724" t="s">
        <v>2990</v>
      </c>
      <c r="F724" s="128">
        <v>40702</v>
      </c>
      <c r="H724" t="s">
        <v>2991</v>
      </c>
    </row>
    <row r="725" spans="1:8" hidden="1">
      <c r="A725" t="s">
        <v>4983</v>
      </c>
      <c r="B725" t="s">
        <v>4984</v>
      </c>
      <c r="C725" t="s">
        <v>4985</v>
      </c>
      <c r="D725" t="s">
        <v>2990</v>
      </c>
      <c r="F725" s="128">
        <v>40702</v>
      </c>
      <c r="H725" t="s">
        <v>2991</v>
      </c>
    </row>
    <row r="726" spans="1:8" hidden="1">
      <c r="A726" t="s">
        <v>4986</v>
      </c>
      <c r="B726" t="s">
        <v>4987</v>
      </c>
      <c r="C726" t="s">
        <v>4988</v>
      </c>
      <c r="D726" t="s">
        <v>2990</v>
      </c>
      <c r="E726">
        <v>1139</v>
      </c>
      <c r="F726" s="128">
        <v>40702</v>
      </c>
      <c r="H726" t="s">
        <v>2991</v>
      </c>
    </row>
    <row r="727" spans="1:8" hidden="1">
      <c r="A727" t="s">
        <v>4989</v>
      </c>
      <c r="B727" t="s">
        <v>4990</v>
      </c>
      <c r="C727" t="s">
        <v>4991</v>
      </c>
      <c r="D727" t="s">
        <v>2990</v>
      </c>
      <c r="F727" s="128">
        <v>40702</v>
      </c>
      <c r="H727" t="s">
        <v>2991</v>
      </c>
    </row>
    <row r="728" spans="1:8" hidden="1">
      <c r="A728" t="s">
        <v>4992</v>
      </c>
      <c r="B728" t="s">
        <v>4993</v>
      </c>
      <c r="C728" t="s">
        <v>4994</v>
      </c>
      <c r="D728" t="s">
        <v>2990</v>
      </c>
      <c r="F728" s="128">
        <v>40702</v>
      </c>
      <c r="H728" t="s">
        <v>2991</v>
      </c>
    </row>
    <row r="729" spans="1:8" hidden="1">
      <c r="A729" t="s">
        <v>4995</v>
      </c>
      <c r="B729" t="s">
        <v>4996</v>
      </c>
      <c r="C729" t="s">
        <v>4997</v>
      </c>
      <c r="D729" t="s">
        <v>2990</v>
      </c>
      <c r="E729">
        <v>152</v>
      </c>
      <c r="F729" s="128">
        <v>40702</v>
      </c>
      <c r="H729" t="s">
        <v>2991</v>
      </c>
    </row>
    <row r="730" spans="1:8" hidden="1">
      <c r="A730" t="s">
        <v>4998</v>
      </c>
      <c r="B730" t="s">
        <v>4999</v>
      </c>
      <c r="C730" t="s">
        <v>5000</v>
      </c>
      <c r="D730" t="s">
        <v>2990</v>
      </c>
      <c r="F730" s="128">
        <v>40702</v>
      </c>
      <c r="H730" t="s">
        <v>2991</v>
      </c>
    </row>
    <row r="731" spans="1:8" hidden="1">
      <c r="A731" t="s">
        <v>5001</v>
      </c>
      <c r="B731" t="s">
        <v>5002</v>
      </c>
      <c r="C731" t="s">
        <v>5003</v>
      </c>
      <c r="D731" t="s">
        <v>2990</v>
      </c>
      <c r="F731" s="128">
        <v>40702</v>
      </c>
      <c r="H731" t="s">
        <v>2991</v>
      </c>
    </row>
    <row r="732" spans="1:8" hidden="1">
      <c r="A732" t="s">
        <v>5004</v>
      </c>
      <c r="B732" t="s">
        <v>5005</v>
      </c>
      <c r="C732" t="s">
        <v>5006</v>
      </c>
      <c r="D732" t="s">
        <v>2990</v>
      </c>
      <c r="F732" s="128">
        <v>40702</v>
      </c>
      <c r="H732" t="s">
        <v>2991</v>
      </c>
    </row>
    <row r="733" spans="1:8" hidden="1">
      <c r="A733" t="s">
        <v>5007</v>
      </c>
      <c r="B733" t="s">
        <v>5008</v>
      </c>
      <c r="C733" t="s">
        <v>5009</v>
      </c>
      <c r="D733" t="s">
        <v>2990</v>
      </c>
      <c r="F733" s="128">
        <v>40702</v>
      </c>
      <c r="H733" t="s">
        <v>2991</v>
      </c>
    </row>
    <row r="734" spans="1:8" hidden="1">
      <c r="A734" t="s">
        <v>5010</v>
      </c>
      <c r="B734" t="s">
        <v>5011</v>
      </c>
      <c r="C734" t="s">
        <v>5012</v>
      </c>
      <c r="D734" t="s">
        <v>2990</v>
      </c>
      <c r="F734" s="128">
        <v>40702</v>
      </c>
      <c r="H734" t="s">
        <v>2991</v>
      </c>
    </row>
    <row r="735" spans="1:8" hidden="1">
      <c r="A735" t="s">
        <v>5013</v>
      </c>
      <c r="B735" t="s">
        <v>5014</v>
      </c>
      <c r="C735" t="s">
        <v>5015</v>
      </c>
      <c r="D735" t="s">
        <v>2990</v>
      </c>
      <c r="F735" s="128">
        <v>40702</v>
      </c>
      <c r="H735" t="s">
        <v>2991</v>
      </c>
    </row>
    <row r="736" spans="1:8" hidden="1">
      <c r="A736" t="s">
        <v>5016</v>
      </c>
      <c r="B736" t="s">
        <v>5017</v>
      </c>
      <c r="C736" t="s">
        <v>5018</v>
      </c>
      <c r="D736" t="s">
        <v>2990</v>
      </c>
      <c r="F736" s="128">
        <v>40702</v>
      </c>
      <c r="H736" t="s">
        <v>2991</v>
      </c>
    </row>
    <row r="737" spans="1:8" hidden="1">
      <c r="A737" t="s">
        <v>5019</v>
      </c>
      <c r="B737" t="s">
        <v>5020</v>
      </c>
      <c r="C737" t="s">
        <v>5021</v>
      </c>
      <c r="D737" t="s">
        <v>2990</v>
      </c>
      <c r="F737" s="128">
        <v>40702</v>
      </c>
      <c r="H737" t="s">
        <v>2991</v>
      </c>
    </row>
    <row r="738" spans="1:8" hidden="1">
      <c r="A738" t="s">
        <v>5022</v>
      </c>
      <c r="B738" t="s">
        <v>5023</v>
      </c>
      <c r="C738" t="s">
        <v>5024</v>
      </c>
      <c r="D738" t="s">
        <v>2990</v>
      </c>
      <c r="F738" s="128">
        <v>40702</v>
      </c>
      <c r="H738" t="s">
        <v>2991</v>
      </c>
    </row>
    <row r="739" spans="1:8" hidden="1">
      <c r="A739" t="s">
        <v>5025</v>
      </c>
      <c r="B739" t="s">
        <v>5026</v>
      </c>
      <c r="C739" t="s">
        <v>5027</v>
      </c>
      <c r="D739" t="s">
        <v>2990</v>
      </c>
      <c r="F739" s="128">
        <v>40702</v>
      </c>
      <c r="H739" t="s">
        <v>2991</v>
      </c>
    </row>
    <row r="740" spans="1:8" hidden="1">
      <c r="A740" t="s">
        <v>5028</v>
      </c>
      <c r="B740" t="s">
        <v>5029</v>
      </c>
      <c r="C740" t="s">
        <v>5030</v>
      </c>
      <c r="D740" t="s">
        <v>2990</v>
      </c>
      <c r="F740" s="128">
        <v>40702</v>
      </c>
      <c r="H740" t="s">
        <v>2991</v>
      </c>
    </row>
    <row r="741" spans="1:8" hidden="1">
      <c r="A741" t="s">
        <v>5031</v>
      </c>
      <c r="B741" t="s">
        <v>5032</v>
      </c>
      <c r="C741" t="s">
        <v>5033</v>
      </c>
      <c r="D741" t="s">
        <v>2990</v>
      </c>
      <c r="F741" s="128">
        <v>40702</v>
      </c>
      <c r="H741" t="s">
        <v>2991</v>
      </c>
    </row>
    <row r="742" spans="1:8" hidden="1">
      <c r="A742" t="s">
        <v>5034</v>
      </c>
      <c r="B742" t="s">
        <v>5035</v>
      </c>
      <c r="C742" t="s">
        <v>5036</v>
      </c>
      <c r="D742" t="s">
        <v>2990</v>
      </c>
      <c r="F742" s="128">
        <v>40702</v>
      </c>
      <c r="H742" t="s">
        <v>2991</v>
      </c>
    </row>
    <row r="743" spans="1:8" hidden="1">
      <c r="A743" t="s">
        <v>5037</v>
      </c>
      <c r="B743" t="s">
        <v>5038</v>
      </c>
      <c r="C743" t="s">
        <v>5039</v>
      </c>
      <c r="D743" t="s">
        <v>2990</v>
      </c>
      <c r="E743">
        <v>1254</v>
      </c>
      <c r="F743" s="128">
        <v>40702</v>
      </c>
      <c r="H743" t="s">
        <v>2991</v>
      </c>
    </row>
    <row r="744" spans="1:8" hidden="1">
      <c r="A744" t="s">
        <v>5040</v>
      </c>
      <c r="B744" t="s">
        <v>5041</v>
      </c>
      <c r="C744" t="s">
        <v>5042</v>
      </c>
      <c r="D744" t="s">
        <v>2990</v>
      </c>
      <c r="F744" s="128">
        <v>40702</v>
      </c>
      <c r="H744" t="s">
        <v>2991</v>
      </c>
    </row>
    <row r="745" spans="1:8" hidden="1">
      <c r="A745" t="s">
        <v>5043</v>
      </c>
      <c r="B745" t="s">
        <v>5044</v>
      </c>
      <c r="C745" t="s">
        <v>5045</v>
      </c>
      <c r="D745" t="s">
        <v>2990</v>
      </c>
      <c r="F745" s="128">
        <v>40702</v>
      </c>
      <c r="H745" t="s">
        <v>2991</v>
      </c>
    </row>
    <row r="746" spans="1:8" hidden="1">
      <c r="A746" t="s">
        <v>5046</v>
      </c>
      <c r="B746" t="s">
        <v>5047</v>
      </c>
      <c r="C746" t="s">
        <v>5048</v>
      </c>
      <c r="D746" t="s">
        <v>2990</v>
      </c>
      <c r="F746" s="128">
        <v>40702</v>
      </c>
      <c r="H746" t="s">
        <v>2991</v>
      </c>
    </row>
    <row r="747" spans="1:8" hidden="1">
      <c r="A747" t="s">
        <v>5049</v>
      </c>
      <c r="B747" t="s">
        <v>5050</v>
      </c>
      <c r="C747" t="s">
        <v>5051</v>
      </c>
      <c r="D747" t="s">
        <v>2990</v>
      </c>
      <c r="F747" s="128">
        <v>40702</v>
      </c>
      <c r="H747" t="s">
        <v>2991</v>
      </c>
    </row>
    <row r="748" spans="1:8" hidden="1">
      <c r="A748" t="s">
        <v>5052</v>
      </c>
      <c r="B748" t="s">
        <v>5053</v>
      </c>
      <c r="C748" t="s">
        <v>5054</v>
      </c>
      <c r="D748" t="s">
        <v>2990</v>
      </c>
      <c r="F748" s="128">
        <v>40702</v>
      </c>
      <c r="H748" t="s">
        <v>2991</v>
      </c>
    </row>
    <row r="749" spans="1:8" hidden="1">
      <c r="A749" t="s">
        <v>5055</v>
      </c>
      <c r="B749" t="s">
        <v>5056</v>
      </c>
      <c r="C749" t="s">
        <v>5057</v>
      </c>
      <c r="D749" t="s">
        <v>2990</v>
      </c>
      <c r="F749" s="128">
        <v>40702</v>
      </c>
      <c r="H749" t="s">
        <v>2991</v>
      </c>
    </row>
    <row r="750" spans="1:8" hidden="1">
      <c r="A750" t="s">
        <v>5058</v>
      </c>
      <c r="B750" t="s">
        <v>5059</v>
      </c>
      <c r="C750" t="s">
        <v>5060</v>
      </c>
      <c r="D750" t="s">
        <v>2990</v>
      </c>
      <c r="F750" s="128">
        <v>40702</v>
      </c>
      <c r="H750" t="s">
        <v>2991</v>
      </c>
    </row>
    <row r="751" spans="1:8" hidden="1">
      <c r="A751" t="s">
        <v>5061</v>
      </c>
      <c r="B751" t="s">
        <v>5062</v>
      </c>
      <c r="C751" t="s">
        <v>5063</v>
      </c>
      <c r="D751" t="s">
        <v>2990</v>
      </c>
      <c r="F751" s="128">
        <v>40702</v>
      </c>
      <c r="H751" t="s">
        <v>2991</v>
      </c>
    </row>
    <row r="752" spans="1:8" hidden="1">
      <c r="A752" t="s">
        <v>5064</v>
      </c>
      <c r="B752" t="s">
        <v>5065</v>
      </c>
      <c r="C752" t="s">
        <v>5066</v>
      </c>
      <c r="D752" t="s">
        <v>2990</v>
      </c>
      <c r="F752" s="128">
        <v>40702</v>
      </c>
      <c r="H752" t="s">
        <v>2991</v>
      </c>
    </row>
    <row r="753" spans="1:8" hidden="1">
      <c r="A753" t="s">
        <v>5067</v>
      </c>
      <c r="B753" t="s">
        <v>5068</v>
      </c>
      <c r="C753" t="s">
        <v>5069</v>
      </c>
      <c r="D753" t="s">
        <v>2990</v>
      </c>
      <c r="F753" s="128">
        <v>41031</v>
      </c>
      <c r="H753" t="s">
        <v>2991</v>
      </c>
    </row>
    <row r="754" spans="1:8" hidden="1">
      <c r="A754" t="s">
        <v>5070</v>
      </c>
      <c r="B754" t="s">
        <v>5071</v>
      </c>
      <c r="C754" t="s">
        <v>5072</v>
      </c>
      <c r="D754" t="s">
        <v>2990</v>
      </c>
      <c r="F754" s="128">
        <v>40702</v>
      </c>
      <c r="H754" t="s">
        <v>2991</v>
      </c>
    </row>
    <row r="755" spans="1:8" hidden="1">
      <c r="A755" t="s">
        <v>5073</v>
      </c>
      <c r="B755" t="s">
        <v>5074</v>
      </c>
      <c r="C755" t="s">
        <v>5075</v>
      </c>
      <c r="D755" t="s">
        <v>2990</v>
      </c>
      <c r="F755" s="128">
        <v>40702</v>
      </c>
      <c r="H755" t="s">
        <v>2991</v>
      </c>
    </row>
    <row r="756" spans="1:8" hidden="1">
      <c r="A756" t="s">
        <v>5076</v>
      </c>
      <c r="B756" t="s">
        <v>5077</v>
      </c>
      <c r="C756" t="s">
        <v>5078</v>
      </c>
      <c r="D756" t="s">
        <v>2990</v>
      </c>
      <c r="F756" s="128">
        <v>40702</v>
      </c>
      <c r="H756" t="s">
        <v>2991</v>
      </c>
    </row>
    <row r="757" spans="1:8" hidden="1">
      <c r="A757" t="s">
        <v>5079</v>
      </c>
      <c r="B757" t="s">
        <v>5080</v>
      </c>
      <c r="C757" t="s">
        <v>5081</v>
      </c>
      <c r="D757" t="s">
        <v>2990</v>
      </c>
      <c r="F757" s="128">
        <v>40702</v>
      </c>
      <c r="H757" t="s">
        <v>2991</v>
      </c>
    </row>
    <row r="758" spans="1:8" hidden="1">
      <c r="A758" t="s">
        <v>1028</v>
      </c>
      <c r="B758" t="s">
        <v>1026</v>
      </c>
      <c r="C758" t="s">
        <v>1027</v>
      </c>
      <c r="D758" t="s">
        <v>2990</v>
      </c>
      <c r="E758">
        <v>2466</v>
      </c>
      <c r="F758" s="128">
        <v>40702</v>
      </c>
      <c r="H758" t="s">
        <v>2991</v>
      </c>
    </row>
    <row r="759" spans="1:8" hidden="1">
      <c r="A759" t="s">
        <v>5082</v>
      </c>
      <c r="B759" t="s">
        <v>5083</v>
      </c>
      <c r="C759" t="s">
        <v>5084</v>
      </c>
      <c r="D759" t="s">
        <v>2990</v>
      </c>
      <c r="E759">
        <v>338</v>
      </c>
      <c r="F759" s="128">
        <v>40702</v>
      </c>
      <c r="H759" t="s">
        <v>2991</v>
      </c>
    </row>
    <row r="760" spans="1:8" hidden="1">
      <c r="A760" t="s">
        <v>5085</v>
      </c>
      <c r="B760" t="s">
        <v>5086</v>
      </c>
      <c r="C760" t="s">
        <v>5087</v>
      </c>
      <c r="D760" t="s">
        <v>2990</v>
      </c>
      <c r="F760" s="128">
        <v>40702</v>
      </c>
      <c r="H760" t="s">
        <v>2991</v>
      </c>
    </row>
    <row r="761" spans="1:8" hidden="1">
      <c r="A761" t="s">
        <v>5088</v>
      </c>
      <c r="B761" t="s">
        <v>5089</v>
      </c>
      <c r="C761" t="s">
        <v>5090</v>
      </c>
      <c r="D761" t="s">
        <v>2990</v>
      </c>
      <c r="F761" s="128">
        <v>40702</v>
      </c>
      <c r="H761" t="s">
        <v>2991</v>
      </c>
    </row>
    <row r="762" spans="1:8" hidden="1">
      <c r="A762" t="s">
        <v>5091</v>
      </c>
      <c r="B762" t="s">
        <v>5092</v>
      </c>
      <c r="C762" t="s">
        <v>5093</v>
      </c>
      <c r="D762" t="s">
        <v>2990</v>
      </c>
      <c r="F762" s="128">
        <v>40702</v>
      </c>
      <c r="H762" t="s">
        <v>2991</v>
      </c>
    </row>
    <row r="763" spans="1:8" hidden="1">
      <c r="A763" t="s">
        <v>5094</v>
      </c>
      <c r="B763" t="s">
        <v>5095</v>
      </c>
      <c r="C763" t="s">
        <v>5096</v>
      </c>
      <c r="D763" t="s">
        <v>2990</v>
      </c>
      <c r="F763" s="128">
        <v>40702</v>
      </c>
      <c r="H763" t="s">
        <v>2991</v>
      </c>
    </row>
    <row r="764" spans="1:8" hidden="1">
      <c r="A764" t="s">
        <v>5097</v>
      </c>
      <c r="B764" t="s">
        <v>5098</v>
      </c>
      <c r="C764" t="s">
        <v>5099</v>
      </c>
      <c r="D764" t="s">
        <v>2990</v>
      </c>
      <c r="F764" s="128">
        <v>40702</v>
      </c>
      <c r="H764" t="s">
        <v>2991</v>
      </c>
    </row>
    <row r="765" spans="1:8" hidden="1">
      <c r="A765" t="s">
        <v>5100</v>
      </c>
      <c r="B765" t="s">
        <v>5101</v>
      </c>
      <c r="C765" t="s">
        <v>5102</v>
      </c>
      <c r="D765" t="s">
        <v>2990</v>
      </c>
      <c r="F765" s="128">
        <v>40782</v>
      </c>
      <c r="H765" t="s">
        <v>2991</v>
      </c>
    </row>
    <row r="766" spans="1:8" hidden="1">
      <c r="A766" t="s">
        <v>5103</v>
      </c>
      <c r="B766" t="s">
        <v>5104</v>
      </c>
      <c r="C766" t="s">
        <v>5105</v>
      </c>
      <c r="D766" t="s">
        <v>2990</v>
      </c>
      <c r="F766" s="128">
        <v>40702</v>
      </c>
      <c r="H766" t="s">
        <v>2991</v>
      </c>
    </row>
    <row r="767" spans="1:8" hidden="1">
      <c r="A767" t="s">
        <v>5106</v>
      </c>
      <c r="B767" t="s">
        <v>5107</v>
      </c>
      <c r="C767" t="s">
        <v>5108</v>
      </c>
      <c r="D767" t="s">
        <v>2990</v>
      </c>
      <c r="E767">
        <v>2484</v>
      </c>
      <c r="F767" s="128">
        <v>40702</v>
      </c>
      <c r="H767" t="s">
        <v>2991</v>
      </c>
    </row>
    <row r="768" spans="1:8" hidden="1">
      <c r="A768" t="s">
        <v>5109</v>
      </c>
      <c r="B768" t="s">
        <v>5110</v>
      </c>
      <c r="C768" t="s">
        <v>5111</v>
      </c>
      <c r="D768" t="s">
        <v>2990</v>
      </c>
      <c r="F768" s="128">
        <v>40702</v>
      </c>
      <c r="H768" t="s">
        <v>2991</v>
      </c>
    </row>
    <row r="769" spans="1:8" hidden="1">
      <c r="A769" t="s">
        <v>5112</v>
      </c>
      <c r="B769" t="s">
        <v>5113</v>
      </c>
      <c r="C769" t="s">
        <v>5114</v>
      </c>
      <c r="D769" t="s">
        <v>2990</v>
      </c>
      <c r="F769" s="128">
        <v>41216</v>
      </c>
      <c r="H769" t="s">
        <v>2991</v>
      </c>
    </row>
    <row r="770" spans="1:8" hidden="1">
      <c r="A770" t="s">
        <v>5115</v>
      </c>
      <c r="B770" t="s">
        <v>5116</v>
      </c>
      <c r="C770" t="s">
        <v>5117</v>
      </c>
      <c r="D770" t="s">
        <v>2990</v>
      </c>
      <c r="F770" s="128">
        <v>40702</v>
      </c>
      <c r="H770" t="s">
        <v>2991</v>
      </c>
    </row>
    <row r="771" spans="1:8" hidden="1">
      <c r="A771" t="s">
        <v>638</v>
      </c>
      <c r="B771" t="s">
        <v>636</v>
      </c>
      <c r="C771" t="s">
        <v>637</v>
      </c>
      <c r="D771" t="s">
        <v>2990</v>
      </c>
      <c r="F771" s="128">
        <v>40702</v>
      </c>
      <c r="H771" t="s">
        <v>2991</v>
      </c>
    </row>
    <row r="772" spans="1:8" hidden="1">
      <c r="A772" t="s">
        <v>5118</v>
      </c>
      <c r="B772" t="s">
        <v>5119</v>
      </c>
      <c r="C772" t="s">
        <v>802</v>
      </c>
      <c r="D772" t="s">
        <v>2990</v>
      </c>
      <c r="E772">
        <v>503</v>
      </c>
      <c r="F772" s="128">
        <v>40702</v>
      </c>
      <c r="H772" t="s">
        <v>2991</v>
      </c>
    </row>
    <row r="773" spans="1:8" hidden="1">
      <c r="A773" t="s">
        <v>5120</v>
      </c>
      <c r="B773" t="s">
        <v>5121</v>
      </c>
      <c r="C773" t="s">
        <v>5122</v>
      </c>
      <c r="D773" t="s">
        <v>2990</v>
      </c>
      <c r="F773" s="128">
        <v>41230</v>
      </c>
      <c r="H773" t="s">
        <v>2991</v>
      </c>
    </row>
    <row r="774" spans="1:8" hidden="1">
      <c r="A774" t="s">
        <v>5123</v>
      </c>
      <c r="B774" t="s">
        <v>5124</v>
      </c>
      <c r="C774" t="s">
        <v>5125</v>
      </c>
      <c r="D774" t="s">
        <v>2990</v>
      </c>
      <c r="F774" s="128">
        <v>40702</v>
      </c>
      <c r="H774" t="s">
        <v>2991</v>
      </c>
    </row>
    <row r="775" spans="1:8" hidden="1">
      <c r="A775" t="s">
        <v>5126</v>
      </c>
      <c r="B775" t="s">
        <v>5127</v>
      </c>
      <c r="C775" t="s">
        <v>5128</v>
      </c>
      <c r="D775" t="s">
        <v>2990</v>
      </c>
      <c r="F775" s="128">
        <v>40702</v>
      </c>
      <c r="H775" t="s">
        <v>2991</v>
      </c>
    </row>
    <row r="776" spans="1:8" hidden="1">
      <c r="A776" t="s">
        <v>2964</v>
      </c>
      <c r="B776" t="s">
        <v>2962</v>
      </c>
      <c r="C776" t="s">
        <v>2963</v>
      </c>
      <c r="D776" t="s">
        <v>2990</v>
      </c>
      <c r="F776" s="128">
        <v>40702</v>
      </c>
      <c r="H776" t="s">
        <v>2991</v>
      </c>
    </row>
    <row r="777" spans="1:8" hidden="1">
      <c r="A777" t="s">
        <v>5129</v>
      </c>
      <c r="B777" t="s">
        <v>5130</v>
      </c>
      <c r="C777" t="s">
        <v>5131</v>
      </c>
      <c r="D777" t="s">
        <v>2990</v>
      </c>
      <c r="F777" s="128">
        <v>40702</v>
      </c>
      <c r="H777" t="s">
        <v>2991</v>
      </c>
    </row>
    <row r="778" spans="1:8" hidden="1">
      <c r="A778" t="s">
        <v>5132</v>
      </c>
      <c r="B778" t="s">
        <v>5133</v>
      </c>
      <c r="C778" t="s">
        <v>5134</v>
      </c>
      <c r="D778" t="s">
        <v>2990</v>
      </c>
      <c r="F778" s="128">
        <v>40702</v>
      </c>
      <c r="H778" t="s">
        <v>2991</v>
      </c>
    </row>
    <row r="779" spans="1:8" hidden="1">
      <c r="A779" t="s">
        <v>5135</v>
      </c>
      <c r="B779" t="s">
        <v>5136</v>
      </c>
      <c r="C779" t="s">
        <v>5137</v>
      </c>
      <c r="D779" t="s">
        <v>2990</v>
      </c>
      <c r="F779" s="128">
        <v>40702</v>
      </c>
      <c r="H779" t="s">
        <v>2991</v>
      </c>
    </row>
    <row r="780" spans="1:8" hidden="1">
      <c r="A780" t="s">
        <v>5138</v>
      </c>
      <c r="B780" t="s">
        <v>5139</v>
      </c>
      <c r="C780" t="s">
        <v>5140</v>
      </c>
      <c r="D780" t="s">
        <v>2990</v>
      </c>
      <c r="F780" s="128">
        <v>40702</v>
      </c>
      <c r="H780" t="s">
        <v>2991</v>
      </c>
    </row>
    <row r="781" spans="1:8" hidden="1">
      <c r="A781" t="s">
        <v>762</v>
      </c>
      <c r="B781" t="s">
        <v>760</v>
      </c>
      <c r="C781" t="s">
        <v>761</v>
      </c>
      <c r="D781" t="s">
        <v>2990</v>
      </c>
      <c r="E781">
        <v>462</v>
      </c>
      <c r="F781" s="128">
        <v>40702</v>
      </c>
      <c r="H781" t="s">
        <v>2991</v>
      </c>
    </row>
    <row r="782" spans="1:8" hidden="1">
      <c r="A782" t="s">
        <v>5141</v>
      </c>
      <c r="B782" t="s">
        <v>5142</v>
      </c>
      <c r="C782" t="s">
        <v>5143</v>
      </c>
      <c r="D782" t="s">
        <v>2990</v>
      </c>
      <c r="E782">
        <v>520</v>
      </c>
      <c r="F782" s="128">
        <v>40702</v>
      </c>
      <c r="H782" t="s">
        <v>2991</v>
      </c>
    </row>
    <row r="783" spans="1:8" hidden="1">
      <c r="A783" t="s">
        <v>5144</v>
      </c>
      <c r="B783" t="s">
        <v>5145</v>
      </c>
      <c r="C783" t="s">
        <v>5146</v>
      </c>
      <c r="D783" t="s">
        <v>2990</v>
      </c>
      <c r="E783">
        <v>1578</v>
      </c>
      <c r="F783" s="128">
        <v>40702</v>
      </c>
      <c r="H783" t="s">
        <v>2991</v>
      </c>
    </row>
    <row r="784" spans="1:8" hidden="1">
      <c r="A784" t="s">
        <v>5147</v>
      </c>
      <c r="B784" t="s">
        <v>5148</v>
      </c>
      <c r="C784" t="s">
        <v>5149</v>
      </c>
      <c r="D784" t="s">
        <v>2990</v>
      </c>
      <c r="F784" s="128">
        <v>40702</v>
      </c>
      <c r="H784" t="s">
        <v>2991</v>
      </c>
    </row>
    <row r="785" spans="1:8" hidden="1">
      <c r="A785" t="s">
        <v>5150</v>
      </c>
      <c r="B785" t="s">
        <v>5151</v>
      </c>
      <c r="C785" t="s">
        <v>5152</v>
      </c>
      <c r="D785" t="s">
        <v>2990</v>
      </c>
      <c r="F785" s="128">
        <v>41230</v>
      </c>
      <c r="H785" t="s">
        <v>2991</v>
      </c>
    </row>
    <row r="786" spans="1:8" hidden="1">
      <c r="A786" t="s">
        <v>5153</v>
      </c>
      <c r="B786" t="s">
        <v>5154</v>
      </c>
      <c r="C786" t="s">
        <v>5155</v>
      </c>
      <c r="D786" t="s">
        <v>2990</v>
      </c>
      <c r="F786" s="128">
        <v>40702</v>
      </c>
      <c r="H786" t="s">
        <v>2991</v>
      </c>
    </row>
    <row r="787" spans="1:8" hidden="1">
      <c r="A787" t="s">
        <v>5156</v>
      </c>
      <c r="B787" t="s">
        <v>5157</v>
      </c>
      <c r="C787" t="s">
        <v>5158</v>
      </c>
      <c r="D787" t="s">
        <v>2990</v>
      </c>
      <c r="E787">
        <v>2470</v>
      </c>
      <c r="F787" s="128">
        <v>40702</v>
      </c>
      <c r="H787" t="s">
        <v>2991</v>
      </c>
    </row>
    <row r="788" spans="1:8" hidden="1">
      <c r="A788" t="s">
        <v>5159</v>
      </c>
      <c r="B788" t="s">
        <v>5160</v>
      </c>
      <c r="C788" t="s">
        <v>5161</v>
      </c>
      <c r="D788" t="s">
        <v>2990</v>
      </c>
      <c r="E788">
        <v>64</v>
      </c>
      <c r="F788" s="128">
        <v>40702</v>
      </c>
      <c r="H788" t="s">
        <v>2991</v>
      </c>
    </row>
    <row r="789" spans="1:8" hidden="1">
      <c r="A789" t="s">
        <v>5162</v>
      </c>
      <c r="B789" t="s">
        <v>5163</v>
      </c>
      <c r="C789" t="s">
        <v>5164</v>
      </c>
      <c r="D789" t="s">
        <v>2990</v>
      </c>
      <c r="F789" s="128">
        <v>40702</v>
      </c>
      <c r="H789" t="s">
        <v>2991</v>
      </c>
    </row>
    <row r="790" spans="1:8" hidden="1">
      <c r="A790" t="s">
        <v>5165</v>
      </c>
      <c r="B790" t="s">
        <v>5166</v>
      </c>
      <c r="C790" t="s">
        <v>5167</v>
      </c>
      <c r="D790" t="s">
        <v>2990</v>
      </c>
      <c r="E790">
        <v>224</v>
      </c>
      <c r="F790" s="128">
        <v>40702</v>
      </c>
      <c r="H790" t="s">
        <v>2991</v>
      </c>
    </row>
    <row r="791" spans="1:8" hidden="1">
      <c r="A791" t="s">
        <v>5168</v>
      </c>
      <c r="B791" t="s">
        <v>5169</v>
      </c>
      <c r="C791" t="s">
        <v>5170</v>
      </c>
      <c r="D791" t="s">
        <v>2990</v>
      </c>
      <c r="F791" s="128">
        <v>40702</v>
      </c>
      <c r="H791" t="s">
        <v>2991</v>
      </c>
    </row>
    <row r="792" spans="1:8" hidden="1">
      <c r="A792" t="s">
        <v>5171</v>
      </c>
      <c r="B792" t="s">
        <v>5172</v>
      </c>
      <c r="C792" t="s">
        <v>5173</v>
      </c>
      <c r="D792" t="s">
        <v>2990</v>
      </c>
      <c r="F792" s="128">
        <v>40702</v>
      </c>
      <c r="H792" t="s">
        <v>2991</v>
      </c>
    </row>
    <row r="793" spans="1:8" hidden="1">
      <c r="A793" t="s">
        <v>5174</v>
      </c>
      <c r="B793" t="s">
        <v>5175</v>
      </c>
      <c r="C793" t="s">
        <v>5176</v>
      </c>
      <c r="D793" t="s">
        <v>2990</v>
      </c>
      <c r="F793" s="128">
        <v>40702</v>
      </c>
      <c r="H793" t="s">
        <v>2991</v>
      </c>
    </row>
    <row r="794" spans="1:8" hidden="1">
      <c r="A794" t="s">
        <v>5177</v>
      </c>
      <c r="B794" t="s">
        <v>5178</v>
      </c>
      <c r="C794" t="s">
        <v>5179</v>
      </c>
      <c r="D794" t="s">
        <v>2990</v>
      </c>
      <c r="F794" s="128">
        <v>40702</v>
      </c>
      <c r="H794" t="s">
        <v>2991</v>
      </c>
    </row>
    <row r="795" spans="1:8" hidden="1">
      <c r="A795" t="s">
        <v>5180</v>
      </c>
      <c r="B795" t="s">
        <v>5181</v>
      </c>
      <c r="C795" t="s">
        <v>5182</v>
      </c>
      <c r="D795" t="s">
        <v>2990</v>
      </c>
      <c r="F795" s="128">
        <v>40702</v>
      </c>
      <c r="H795" t="s">
        <v>2991</v>
      </c>
    </row>
    <row r="796" spans="1:8" hidden="1">
      <c r="A796" t="s">
        <v>5183</v>
      </c>
      <c r="B796" t="s">
        <v>5184</v>
      </c>
      <c r="C796" t="s">
        <v>5185</v>
      </c>
      <c r="D796" t="s">
        <v>2990</v>
      </c>
      <c r="F796" s="128">
        <v>40702</v>
      </c>
      <c r="H796" t="s">
        <v>2991</v>
      </c>
    </row>
    <row r="797" spans="1:8" hidden="1">
      <c r="A797" t="s">
        <v>5186</v>
      </c>
      <c r="B797" t="s">
        <v>5187</v>
      </c>
      <c r="C797" t="s">
        <v>5188</v>
      </c>
      <c r="D797" t="s">
        <v>2990</v>
      </c>
      <c r="F797" s="128">
        <v>40702</v>
      </c>
      <c r="H797" t="s">
        <v>2991</v>
      </c>
    </row>
    <row r="798" spans="1:8" hidden="1">
      <c r="A798" t="s">
        <v>5189</v>
      </c>
      <c r="B798" t="s">
        <v>5190</v>
      </c>
      <c r="C798" t="s">
        <v>5191</v>
      </c>
      <c r="D798" t="s">
        <v>2990</v>
      </c>
      <c r="F798" s="128">
        <v>40702</v>
      </c>
      <c r="H798" t="s">
        <v>2991</v>
      </c>
    </row>
    <row r="799" spans="1:8" hidden="1">
      <c r="A799" t="s">
        <v>5192</v>
      </c>
      <c r="B799" t="s">
        <v>5193</v>
      </c>
      <c r="C799" t="s">
        <v>5194</v>
      </c>
      <c r="D799" t="s">
        <v>2990</v>
      </c>
      <c r="F799" s="128">
        <v>40702</v>
      </c>
      <c r="H799" t="s">
        <v>2991</v>
      </c>
    </row>
    <row r="800" spans="1:8" hidden="1">
      <c r="A800" t="s">
        <v>5195</v>
      </c>
      <c r="B800" t="s">
        <v>5196</v>
      </c>
      <c r="C800" t="s">
        <v>5197</v>
      </c>
      <c r="D800" t="s">
        <v>2990</v>
      </c>
      <c r="F800" s="128">
        <v>40702</v>
      </c>
      <c r="H800" t="s">
        <v>2991</v>
      </c>
    </row>
    <row r="801" spans="1:8" hidden="1">
      <c r="A801" t="s">
        <v>5198</v>
      </c>
      <c r="B801" t="s">
        <v>5199</v>
      </c>
      <c r="C801" t="s">
        <v>5200</v>
      </c>
      <c r="D801" t="s">
        <v>2990</v>
      </c>
      <c r="F801" s="128">
        <v>40782</v>
      </c>
      <c r="H801" t="s">
        <v>2991</v>
      </c>
    </row>
    <row r="802" spans="1:8" hidden="1">
      <c r="A802" t="s">
        <v>5201</v>
      </c>
      <c r="B802" t="s">
        <v>5202</v>
      </c>
      <c r="C802" t="s">
        <v>5203</v>
      </c>
      <c r="D802" t="s">
        <v>2990</v>
      </c>
      <c r="F802" s="128">
        <v>40702</v>
      </c>
      <c r="H802" t="s">
        <v>2991</v>
      </c>
    </row>
    <row r="803" spans="1:8" hidden="1">
      <c r="A803" t="s">
        <v>5204</v>
      </c>
      <c r="B803" t="s">
        <v>5205</v>
      </c>
      <c r="C803" t="s">
        <v>5206</v>
      </c>
      <c r="D803" t="s">
        <v>2990</v>
      </c>
      <c r="F803" s="128">
        <v>40702</v>
      </c>
      <c r="H803" t="s">
        <v>2991</v>
      </c>
    </row>
    <row r="804" spans="1:8" hidden="1">
      <c r="A804" t="s">
        <v>5207</v>
      </c>
      <c r="B804" t="s">
        <v>5208</v>
      </c>
      <c r="C804" t="s">
        <v>5209</v>
      </c>
      <c r="D804" t="s">
        <v>2990</v>
      </c>
      <c r="F804" s="128">
        <v>40702</v>
      </c>
      <c r="H804" t="s">
        <v>2991</v>
      </c>
    </row>
    <row r="805" spans="1:8" hidden="1">
      <c r="A805" t="s">
        <v>5210</v>
      </c>
      <c r="B805" t="s">
        <v>5211</v>
      </c>
      <c r="C805" t="s">
        <v>5212</v>
      </c>
      <c r="D805" t="s">
        <v>2990</v>
      </c>
      <c r="F805" s="128">
        <v>40702</v>
      </c>
      <c r="H805" t="s">
        <v>2991</v>
      </c>
    </row>
    <row r="806" spans="1:8" hidden="1">
      <c r="A806" t="s">
        <v>5213</v>
      </c>
      <c r="B806" t="s">
        <v>5214</v>
      </c>
      <c r="C806" t="s">
        <v>5215</v>
      </c>
      <c r="D806" t="s">
        <v>2990</v>
      </c>
      <c r="F806" s="128">
        <v>40702</v>
      </c>
      <c r="H806" t="s">
        <v>2991</v>
      </c>
    </row>
    <row r="807" spans="1:8" hidden="1">
      <c r="A807" t="s">
        <v>5216</v>
      </c>
      <c r="B807" t="s">
        <v>5217</v>
      </c>
      <c r="C807" t="s">
        <v>5218</v>
      </c>
      <c r="D807" t="s">
        <v>2990</v>
      </c>
      <c r="F807" s="128">
        <v>40702</v>
      </c>
      <c r="H807" t="s">
        <v>2991</v>
      </c>
    </row>
    <row r="808" spans="1:8" hidden="1">
      <c r="A808" t="s">
        <v>5219</v>
      </c>
      <c r="B808" t="s">
        <v>5220</v>
      </c>
      <c r="C808" t="s">
        <v>5221</v>
      </c>
      <c r="D808" t="s">
        <v>2990</v>
      </c>
      <c r="F808" s="128">
        <v>40702</v>
      </c>
      <c r="H808" t="s">
        <v>2991</v>
      </c>
    </row>
    <row r="809" spans="1:8" hidden="1">
      <c r="A809" t="s">
        <v>5222</v>
      </c>
      <c r="B809" t="s">
        <v>5223</v>
      </c>
      <c r="C809" t="s">
        <v>5224</v>
      </c>
      <c r="D809" t="s">
        <v>2990</v>
      </c>
      <c r="F809" s="128">
        <v>40702</v>
      </c>
      <c r="H809" t="s">
        <v>2991</v>
      </c>
    </row>
    <row r="810" spans="1:8" hidden="1">
      <c r="A810" t="s">
        <v>5225</v>
      </c>
      <c r="B810" t="s">
        <v>5226</v>
      </c>
      <c r="C810" t="s">
        <v>5227</v>
      </c>
      <c r="D810" t="s">
        <v>2990</v>
      </c>
      <c r="E810">
        <v>1612</v>
      </c>
      <c r="F810" s="128">
        <v>40702</v>
      </c>
      <c r="H810" t="s">
        <v>2991</v>
      </c>
    </row>
    <row r="811" spans="1:8" hidden="1">
      <c r="A811" t="s">
        <v>5228</v>
      </c>
      <c r="B811" t="s">
        <v>5229</v>
      </c>
      <c r="C811" t="s">
        <v>5230</v>
      </c>
      <c r="D811" t="s">
        <v>2990</v>
      </c>
      <c r="F811" s="128">
        <v>40702</v>
      </c>
      <c r="H811" t="s">
        <v>2991</v>
      </c>
    </row>
    <row r="812" spans="1:8" hidden="1">
      <c r="A812" t="s">
        <v>5231</v>
      </c>
      <c r="B812" t="s">
        <v>5232</v>
      </c>
      <c r="C812" t="s">
        <v>5233</v>
      </c>
      <c r="D812" t="s">
        <v>2990</v>
      </c>
      <c r="F812" s="128">
        <v>40702</v>
      </c>
      <c r="H812" t="s">
        <v>2991</v>
      </c>
    </row>
    <row r="813" spans="1:8" hidden="1">
      <c r="A813" t="s">
        <v>5234</v>
      </c>
      <c r="B813" t="s">
        <v>5235</v>
      </c>
      <c r="C813" t="s">
        <v>5236</v>
      </c>
      <c r="D813" t="s">
        <v>2990</v>
      </c>
      <c r="F813" s="128">
        <v>40702</v>
      </c>
      <c r="H813" t="s">
        <v>2991</v>
      </c>
    </row>
    <row r="814" spans="1:8" hidden="1">
      <c r="A814" t="s">
        <v>5237</v>
      </c>
      <c r="B814" t="s">
        <v>5238</v>
      </c>
      <c r="C814" t="s">
        <v>5239</v>
      </c>
      <c r="D814" t="s">
        <v>2990</v>
      </c>
      <c r="E814">
        <v>83</v>
      </c>
      <c r="F814" s="128">
        <v>40702</v>
      </c>
      <c r="H814" t="s">
        <v>2991</v>
      </c>
    </row>
    <row r="815" spans="1:8" hidden="1">
      <c r="A815" t="s">
        <v>5240</v>
      </c>
      <c r="B815" t="s">
        <v>5241</v>
      </c>
      <c r="C815" t="s">
        <v>5242</v>
      </c>
      <c r="D815" t="s">
        <v>2990</v>
      </c>
      <c r="F815" s="128">
        <v>40702</v>
      </c>
      <c r="H815" t="s">
        <v>2991</v>
      </c>
    </row>
    <row r="816" spans="1:8" hidden="1">
      <c r="A816" t="s">
        <v>5243</v>
      </c>
      <c r="B816" t="s">
        <v>5244</v>
      </c>
      <c r="C816" t="s">
        <v>5245</v>
      </c>
      <c r="D816" t="s">
        <v>2990</v>
      </c>
      <c r="E816">
        <v>264</v>
      </c>
      <c r="F816" s="128">
        <v>40702</v>
      </c>
      <c r="H816" t="s">
        <v>2991</v>
      </c>
    </row>
    <row r="817" spans="1:8" hidden="1">
      <c r="A817" t="s">
        <v>5246</v>
      </c>
      <c r="B817" t="s">
        <v>5247</v>
      </c>
      <c r="C817" t="s">
        <v>5248</v>
      </c>
      <c r="D817" t="s">
        <v>2990</v>
      </c>
      <c r="F817" s="128">
        <v>40702</v>
      </c>
      <c r="H817" t="s">
        <v>2991</v>
      </c>
    </row>
    <row r="818" spans="1:8" hidden="1">
      <c r="A818" t="s">
        <v>5249</v>
      </c>
      <c r="B818" t="s">
        <v>5250</v>
      </c>
      <c r="C818" t="s">
        <v>5251</v>
      </c>
      <c r="D818" t="s">
        <v>2990</v>
      </c>
      <c r="F818" s="128">
        <v>40702</v>
      </c>
      <c r="H818" t="s">
        <v>2991</v>
      </c>
    </row>
    <row r="819" spans="1:8" hidden="1">
      <c r="A819" t="s">
        <v>5252</v>
      </c>
      <c r="B819" t="s">
        <v>5253</v>
      </c>
      <c r="C819" t="s">
        <v>5254</v>
      </c>
      <c r="D819" t="s">
        <v>2990</v>
      </c>
      <c r="F819" s="128">
        <v>40702</v>
      </c>
      <c r="H819" t="s">
        <v>2991</v>
      </c>
    </row>
    <row r="820" spans="1:8" hidden="1">
      <c r="A820" t="s">
        <v>5255</v>
      </c>
      <c r="B820" t="s">
        <v>5256</v>
      </c>
      <c r="C820" t="s">
        <v>5257</v>
      </c>
      <c r="D820" t="s">
        <v>2990</v>
      </c>
      <c r="F820" s="128">
        <v>40702</v>
      </c>
      <c r="H820" t="s">
        <v>2991</v>
      </c>
    </row>
    <row r="821" spans="1:8" hidden="1">
      <c r="A821" t="s">
        <v>5258</v>
      </c>
      <c r="B821" t="s">
        <v>5259</v>
      </c>
      <c r="C821" t="s">
        <v>5260</v>
      </c>
      <c r="D821" t="s">
        <v>2990</v>
      </c>
      <c r="F821" s="128">
        <v>40702</v>
      </c>
      <c r="H821" t="s">
        <v>2991</v>
      </c>
    </row>
    <row r="822" spans="1:8" hidden="1">
      <c r="A822" t="s">
        <v>5261</v>
      </c>
      <c r="B822" t="s">
        <v>5262</v>
      </c>
      <c r="C822" t="s">
        <v>5263</v>
      </c>
      <c r="D822" t="s">
        <v>2990</v>
      </c>
      <c r="E822">
        <v>324</v>
      </c>
      <c r="F822" s="128">
        <v>40702</v>
      </c>
      <c r="H822" t="s">
        <v>2991</v>
      </c>
    </row>
    <row r="823" spans="1:8" hidden="1">
      <c r="A823" s="129" t="s">
        <v>5264</v>
      </c>
      <c r="B823" s="129" t="s">
        <v>5265</v>
      </c>
      <c r="C823" s="129" t="s">
        <v>5266</v>
      </c>
      <c r="D823" s="129" t="s">
        <v>2990</v>
      </c>
      <c r="E823" s="130">
        <v>2173</v>
      </c>
      <c r="F823" s="131">
        <v>40702</v>
      </c>
      <c r="G823" s="129"/>
      <c r="H823" s="129" t="s">
        <v>3280</v>
      </c>
    </row>
    <row r="824" spans="1:8" hidden="1">
      <c r="A824" t="s">
        <v>5267</v>
      </c>
      <c r="B824" t="s">
        <v>5268</v>
      </c>
      <c r="C824" t="s">
        <v>5269</v>
      </c>
      <c r="D824" t="s">
        <v>2990</v>
      </c>
      <c r="F824" s="128">
        <v>40702</v>
      </c>
      <c r="H824" t="s">
        <v>2991</v>
      </c>
    </row>
    <row r="825" spans="1:8" hidden="1">
      <c r="A825" t="s">
        <v>749</v>
      </c>
      <c r="B825" t="s">
        <v>747</v>
      </c>
      <c r="C825" t="s">
        <v>748</v>
      </c>
      <c r="D825" t="s">
        <v>2990</v>
      </c>
      <c r="F825" s="128">
        <v>40702</v>
      </c>
      <c r="H825" t="s">
        <v>2991</v>
      </c>
    </row>
    <row r="826" spans="1:8" hidden="1">
      <c r="A826" t="s">
        <v>1260</v>
      </c>
      <c r="B826" t="s">
        <v>1261</v>
      </c>
      <c r="C826" t="s">
        <v>1259</v>
      </c>
      <c r="D826" t="s">
        <v>2990</v>
      </c>
      <c r="E826">
        <v>2362</v>
      </c>
      <c r="F826" s="128">
        <v>40702</v>
      </c>
      <c r="H826" t="s">
        <v>2991</v>
      </c>
    </row>
    <row r="827" spans="1:8" hidden="1">
      <c r="A827" t="s">
        <v>5270</v>
      </c>
      <c r="B827" t="s">
        <v>5271</v>
      </c>
      <c r="C827" t="s">
        <v>5272</v>
      </c>
      <c r="D827" t="s">
        <v>2990</v>
      </c>
      <c r="F827" s="128">
        <v>41230</v>
      </c>
      <c r="H827" t="s">
        <v>2991</v>
      </c>
    </row>
    <row r="828" spans="1:8" hidden="1">
      <c r="A828" t="s">
        <v>5273</v>
      </c>
      <c r="B828" t="s">
        <v>5274</v>
      </c>
      <c r="C828" t="s">
        <v>5275</v>
      </c>
      <c r="D828" t="s">
        <v>2990</v>
      </c>
      <c r="F828" s="128">
        <v>40806</v>
      </c>
      <c r="H828" t="s">
        <v>2991</v>
      </c>
    </row>
    <row r="829" spans="1:8" hidden="1">
      <c r="A829" t="s">
        <v>5276</v>
      </c>
      <c r="B829" t="s">
        <v>5277</v>
      </c>
      <c r="C829" t="s">
        <v>5278</v>
      </c>
      <c r="D829" t="s">
        <v>2990</v>
      </c>
      <c r="E829">
        <v>1163</v>
      </c>
      <c r="F829" s="128">
        <v>40702</v>
      </c>
      <c r="H829" t="s">
        <v>2991</v>
      </c>
    </row>
    <row r="830" spans="1:8" hidden="1">
      <c r="A830" t="s">
        <v>5279</v>
      </c>
      <c r="B830" t="s">
        <v>5280</v>
      </c>
      <c r="C830" t="s">
        <v>5281</v>
      </c>
      <c r="D830" t="s">
        <v>2990</v>
      </c>
      <c r="F830" s="128">
        <v>40702</v>
      </c>
      <c r="H830" t="s">
        <v>2991</v>
      </c>
    </row>
    <row r="831" spans="1:8" hidden="1">
      <c r="A831" t="s">
        <v>5282</v>
      </c>
      <c r="B831" t="s">
        <v>5283</v>
      </c>
      <c r="C831" t="s">
        <v>5284</v>
      </c>
      <c r="D831" t="s">
        <v>2990</v>
      </c>
      <c r="F831" s="128">
        <v>40702</v>
      </c>
      <c r="H831" t="s">
        <v>2991</v>
      </c>
    </row>
    <row r="832" spans="1:8" hidden="1">
      <c r="A832" t="s">
        <v>5285</v>
      </c>
      <c r="B832" t="s">
        <v>5286</v>
      </c>
      <c r="C832" t="s">
        <v>5287</v>
      </c>
      <c r="D832" t="s">
        <v>2990</v>
      </c>
      <c r="F832" s="128">
        <v>41006</v>
      </c>
      <c r="H832" t="s">
        <v>2991</v>
      </c>
    </row>
    <row r="833" spans="1:8" hidden="1">
      <c r="A833" t="s">
        <v>5288</v>
      </c>
      <c r="B833" t="s">
        <v>5289</v>
      </c>
      <c r="C833" t="s">
        <v>5290</v>
      </c>
      <c r="D833" t="s">
        <v>2990</v>
      </c>
      <c r="F833" s="128">
        <v>40702</v>
      </c>
      <c r="H833" t="s">
        <v>2991</v>
      </c>
    </row>
    <row r="834" spans="1:8" hidden="1">
      <c r="A834" t="s">
        <v>5291</v>
      </c>
      <c r="B834" t="s">
        <v>5292</v>
      </c>
      <c r="C834" t="s">
        <v>5293</v>
      </c>
      <c r="D834" t="s">
        <v>2990</v>
      </c>
      <c r="F834" s="128">
        <v>40702</v>
      </c>
      <c r="H834" t="s">
        <v>2991</v>
      </c>
    </row>
    <row r="835" spans="1:8" hidden="1">
      <c r="A835" t="s">
        <v>469</v>
      </c>
      <c r="B835" t="s">
        <v>467</v>
      </c>
      <c r="C835" t="s">
        <v>468</v>
      </c>
      <c r="D835" t="s">
        <v>2990</v>
      </c>
      <c r="E835">
        <v>267</v>
      </c>
      <c r="F835" s="128">
        <v>40702</v>
      </c>
      <c r="H835" t="s">
        <v>2991</v>
      </c>
    </row>
    <row r="836" spans="1:8" hidden="1">
      <c r="A836" t="s">
        <v>464</v>
      </c>
      <c r="B836" t="s">
        <v>462</v>
      </c>
      <c r="C836" t="s">
        <v>463</v>
      </c>
      <c r="D836" t="s">
        <v>2990</v>
      </c>
      <c r="E836">
        <v>266</v>
      </c>
      <c r="F836" s="128">
        <v>40702</v>
      </c>
      <c r="H836" t="s">
        <v>2991</v>
      </c>
    </row>
    <row r="837" spans="1:8" hidden="1">
      <c r="A837" t="s">
        <v>5294</v>
      </c>
      <c r="B837" t="s">
        <v>5295</v>
      </c>
      <c r="C837" t="s">
        <v>5296</v>
      </c>
      <c r="D837" t="s">
        <v>2990</v>
      </c>
      <c r="F837" s="128">
        <v>40702</v>
      </c>
      <c r="H837" t="s">
        <v>2991</v>
      </c>
    </row>
    <row r="838" spans="1:8" hidden="1">
      <c r="A838" t="s">
        <v>5297</v>
      </c>
      <c r="B838" t="s">
        <v>5298</v>
      </c>
      <c r="C838" t="s">
        <v>5299</v>
      </c>
      <c r="D838" t="s">
        <v>2990</v>
      </c>
      <c r="F838" s="128">
        <v>40702</v>
      </c>
      <c r="H838" t="s">
        <v>2991</v>
      </c>
    </row>
    <row r="839" spans="1:8" hidden="1">
      <c r="A839" t="s">
        <v>1894</v>
      </c>
      <c r="B839" t="s">
        <v>1895</v>
      </c>
      <c r="C839" t="s">
        <v>1893</v>
      </c>
      <c r="D839" t="s">
        <v>2990</v>
      </c>
      <c r="F839" s="128">
        <v>40782</v>
      </c>
      <c r="H839" t="s">
        <v>2991</v>
      </c>
    </row>
    <row r="840" spans="1:8" hidden="1">
      <c r="A840" t="s">
        <v>5300</v>
      </c>
      <c r="B840" t="s">
        <v>5301</v>
      </c>
      <c r="C840" t="s">
        <v>5302</v>
      </c>
      <c r="D840" t="s">
        <v>2990</v>
      </c>
      <c r="F840" s="128">
        <v>40702</v>
      </c>
      <c r="H840" t="s">
        <v>2991</v>
      </c>
    </row>
    <row r="841" spans="1:8" hidden="1">
      <c r="A841" t="s">
        <v>5303</v>
      </c>
      <c r="B841" t="s">
        <v>5304</v>
      </c>
      <c r="C841" t="s">
        <v>5305</v>
      </c>
      <c r="D841" t="s">
        <v>2990</v>
      </c>
      <c r="F841" s="128">
        <v>40702</v>
      </c>
      <c r="H841" t="s">
        <v>2991</v>
      </c>
    </row>
    <row r="842" spans="1:8" hidden="1">
      <c r="A842" t="s">
        <v>5306</v>
      </c>
      <c r="B842" t="s">
        <v>5307</v>
      </c>
      <c r="C842" t="s">
        <v>5308</v>
      </c>
      <c r="D842" t="s">
        <v>2990</v>
      </c>
      <c r="F842" s="128">
        <v>40702</v>
      </c>
      <c r="H842" t="s">
        <v>2991</v>
      </c>
    </row>
    <row r="843" spans="1:8" hidden="1">
      <c r="A843" t="s">
        <v>5309</v>
      </c>
      <c r="B843" t="s">
        <v>5310</v>
      </c>
      <c r="C843" t="s">
        <v>5311</v>
      </c>
      <c r="D843" t="s">
        <v>2990</v>
      </c>
      <c r="E843">
        <v>205</v>
      </c>
      <c r="F843" s="128">
        <v>40702</v>
      </c>
      <c r="H843" t="s">
        <v>2991</v>
      </c>
    </row>
    <row r="844" spans="1:8" hidden="1">
      <c r="A844" t="s">
        <v>5312</v>
      </c>
      <c r="B844" t="s">
        <v>5313</v>
      </c>
      <c r="C844" t="s">
        <v>5314</v>
      </c>
      <c r="D844" t="s">
        <v>2990</v>
      </c>
      <c r="F844" s="128">
        <v>40702</v>
      </c>
      <c r="H844" t="s">
        <v>2991</v>
      </c>
    </row>
    <row r="845" spans="1:8" hidden="1">
      <c r="A845" t="s">
        <v>5315</v>
      </c>
      <c r="B845" t="s">
        <v>5316</v>
      </c>
      <c r="C845" t="s">
        <v>5317</v>
      </c>
      <c r="D845" t="s">
        <v>2990</v>
      </c>
      <c r="E845">
        <v>463</v>
      </c>
      <c r="F845" s="128">
        <v>40702</v>
      </c>
      <c r="H845" t="s">
        <v>2991</v>
      </c>
    </row>
    <row r="846" spans="1:8" hidden="1">
      <c r="A846" t="s">
        <v>5318</v>
      </c>
      <c r="B846" t="s">
        <v>5319</v>
      </c>
      <c r="C846" t="s">
        <v>5320</v>
      </c>
      <c r="D846" t="s">
        <v>2990</v>
      </c>
      <c r="F846" s="128">
        <v>40702</v>
      </c>
      <c r="H846" t="s">
        <v>2991</v>
      </c>
    </row>
    <row r="847" spans="1:8" hidden="1">
      <c r="A847" t="s">
        <v>5321</v>
      </c>
      <c r="B847" t="s">
        <v>5322</v>
      </c>
      <c r="C847" t="s">
        <v>5323</v>
      </c>
      <c r="D847" t="s">
        <v>2990</v>
      </c>
      <c r="E847">
        <v>1158</v>
      </c>
      <c r="F847" s="128">
        <v>40702</v>
      </c>
      <c r="H847" t="s">
        <v>2991</v>
      </c>
    </row>
    <row r="848" spans="1:8" hidden="1">
      <c r="A848" t="s">
        <v>5324</v>
      </c>
      <c r="B848" t="s">
        <v>5325</v>
      </c>
      <c r="C848" t="s">
        <v>5326</v>
      </c>
      <c r="D848" t="s">
        <v>2990</v>
      </c>
      <c r="F848" s="128">
        <v>40702</v>
      </c>
      <c r="H848" t="s">
        <v>2991</v>
      </c>
    </row>
    <row r="849" spans="1:8" hidden="1">
      <c r="A849" t="s">
        <v>33</v>
      </c>
      <c r="B849" t="s">
        <v>32</v>
      </c>
      <c r="C849" t="s">
        <v>5327</v>
      </c>
      <c r="D849" t="s">
        <v>2990</v>
      </c>
      <c r="E849">
        <v>508</v>
      </c>
      <c r="F849" s="128">
        <v>40702</v>
      </c>
      <c r="H849" t="s">
        <v>2991</v>
      </c>
    </row>
    <row r="850" spans="1:8" hidden="1">
      <c r="A850" t="s">
        <v>5328</v>
      </c>
      <c r="B850" t="s">
        <v>5329</v>
      </c>
      <c r="C850" t="s">
        <v>5330</v>
      </c>
      <c r="D850" t="s">
        <v>2990</v>
      </c>
      <c r="E850">
        <v>889</v>
      </c>
      <c r="F850" s="128">
        <v>40702</v>
      </c>
      <c r="H850" t="s">
        <v>2991</v>
      </c>
    </row>
    <row r="851" spans="1:8" hidden="1">
      <c r="A851" t="s">
        <v>640</v>
      </c>
      <c r="B851" t="s">
        <v>643</v>
      </c>
      <c r="C851" t="s">
        <v>642</v>
      </c>
      <c r="D851" t="s">
        <v>2990</v>
      </c>
      <c r="E851">
        <v>394</v>
      </c>
      <c r="F851" s="128">
        <v>40702</v>
      </c>
      <c r="H851" t="s">
        <v>2991</v>
      </c>
    </row>
    <row r="852" spans="1:8" hidden="1">
      <c r="A852" t="s">
        <v>5331</v>
      </c>
      <c r="B852" t="s">
        <v>5332</v>
      </c>
      <c r="C852" t="s">
        <v>5333</v>
      </c>
      <c r="D852" t="s">
        <v>2990</v>
      </c>
      <c r="F852" s="128">
        <v>40702</v>
      </c>
      <c r="H852" t="s">
        <v>2991</v>
      </c>
    </row>
    <row r="853" spans="1:8" hidden="1">
      <c r="A853" t="s">
        <v>37</v>
      </c>
      <c r="B853" t="s">
        <v>36</v>
      </c>
      <c r="C853" t="s">
        <v>5334</v>
      </c>
      <c r="D853" t="s">
        <v>2990</v>
      </c>
      <c r="E853">
        <v>1853</v>
      </c>
      <c r="F853" s="128">
        <v>40703</v>
      </c>
      <c r="H853" t="s">
        <v>2991</v>
      </c>
    </row>
    <row r="854" spans="1:8" hidden="1">
      <c r="A854" t="s">
        <v>5335</v>
      </c>
      <c r="B854" t="s">
        <v>5336</v>
      </c>
      <c r="C854" t="s">
        <v>5337</v>
      </c>
      <c r="D854" t="s">
        <v>2990</v>
      </c>
      <c r="E854">
        <v>507</v>
      </c>
      <c r="F854" s="128">
        <v>40702</v>
      </c>
      <c r="H854" t="s">
        <v>2991</v>
      </c>
    </row>
    <row r="855" spans="1:8" hidden="1">
      <c r="A855" t="s">
        <v>5338</v>
      </c>
      <c r="B855" t="s">
        <v>5339</v>
      </c>
      <c r="C855" t="s">
        <v>5340</v>
      </c>
      <c r="D855" t="s">
        <v>2990</v>
      </c>
      <c r="E855">
        <v>526</v>
      </c>
      <c r="F855" s="128">
        <v>40702</v>
      </c>
      <c r="H855" t="s">
        <v>2991</v>
      </c>
    </row>
    <row r="856" spans="1:8" hidden="1">
      <c r="A856" t="s">
        <v>5341</v>
      </c>
      <c r="B856" t="s">
        <v>5342</v>
      </c>
      <c r="C856" t="s">
        <v>5343</v>
      </c>
      <c r="D856" t="s">
        <v>2990</v>
      </c>
      <c r="F856" s="128">
        <v>40702</v>
      </c>
      <c r="H856" t="s">
        <v>2991</v>
      </c>
    </row>
    <row r="857" spans="1:8" hidden="1">
      <c r="A857" t="s">
        <v>5344</v>
      </c>
      <c r="B857" t="s">
        <v>5345</v>
      </c>
      <c r="C857" t="s">
        <v>5346</v>
      </c>
      <c r="D857" t="s">
        <v>2990</v>
      </c>
      <c r="E857">
        <v>2486</v>
      </c>
      <c r="F857" s="128">
        <v>40702</v>
      </c>
      <c r="H857" t="s">
        <v>2991</v>
      </c>
    </row>
    <row r="858" spans="1:8" hidden="1">
      <c r="A858" t="s">
        <v>5347</v>
      </c>
      <c r="B858" t="s">
        <v>5348</v>
      </c>
      <c r="C858" t="s">
        <v>5349</v>
      </c>
      <c r="D858" t="s">
        <v>2990</v>
      </c>
      <c r="F858" s="128">
        <v>40702</v>
      </c>
      <c r="H858" t="s">
        <v>2991</v>
      </c>
    </row>
    <row r="859" spans="1:8" hidden="1">
      <c r="A859" t="s">
        <v>5350</v>
      </c>
      <c r="B859" t="s">
        <v>5351</v>
      </c>
      <c r="C859" t="s">
        <v>5352</v>
      </c>
      <c r="D859" t="s">
        <v>2990</v>
      </c>
      <c r="F859" s="128">
        <v>40702</v>
      </c>
      <c r="H859" t="s">
        <v>2991</v>
      </c>
    </row>
    <row r="860" spans="1:8" hidden="1">
      <c r="A860" t="s">
        <v>5353</v>
      </c>
      <c r="B860" t="s">
        <v>5354</v>
      </c>
      <c r="C860" t="s">
        <v>5355</v>
      </c>
      <c r="D860" t="s">
        <v>2990</v>
      </c>
      <c r="F860" s="128">
        <v>40702</v>
      </c>
      <c r="H860" t="s">
        <v>2991</v>
      </c>
    </row>
    <row r="861" spans="1:8" hidden="1">
      <c r="A861" t="s">
        <v>5356</v>
      </c>
      <c r="B861" t="s">
        <v>5357</v>
      </c>
      <c r="C861" t="s">
        <v>5358</v>
      </c>
      <c r="D861" t="s">
        <v>2990</v>
      </c>
      <c r="F861" s="128">
        <v>41006</v>
      </c>
      <c r="H861" t="s">
        <v>2991</v>
      </c>
    </row>
    <row r="862" spans="1:8" hidden="1">
      <c r="A862" t="s">
        <v>5359</v>
      </c>
      <c r="B862" t="s">
        <v>5360</v>
      </c>
      <c r="C862" t="s">
        <v>5361</v>
      </c>
      <c r="D862" t="s">
        <v>2990</v>
      </c>
      <c r="F862" s="128">
        <v>40702</v>
      </c>
      <c r="H862" t="s">
        <v>2991</v>
      </c>
    </row>
    <row r="863" spans="1:8" hidden="1">
      <c r="A863" t="s">
        <v>5362</v>
      </c>
      <c r="B863" t="s">
        <v>5363</v>
      </c>
      <c r="C863" t="s">
        <v>5364</v>
      </c>
      <c r="D863" t="s">
        <v>2990</v>
      </c>
      <c r="F863" s="128">
        <v>40702</v>
      </c>
      <c r="H863" t="s">
        <v>2991</v>
      </c>
    </row>
    <row r="864" spans="1:8" hidden="1">
      <c r="A864" t="s">
        <v>5365</v>
      </c>
      <c r="B864" t="s">
        <v>5366</v>
      </c>
      <c r="C864" t="s">
        <v>5367</v>
      </c>
      <c r="D864" t="s">
        <v>2990</v>
      </c>
      <c r="F864" s="128">
        <v>40702</v>
      </c>
      <c r="H864" t="s">
        <v>2991</v>
      </c>
    </row>
    <row r="865" spans="1:8" hidden="1">
      <c r="A865" t="s">
        <v>5368</v>
      </c>
      <c r="B865" t="s">
        <v>5369</v>
      </c>
      <c r="C865" t="s">
        <v>5370</v>
      </c>
      <c r="D865" t="s">
        <v>2990</v>
      </c>
      <c r="F865" s="128">
        <v>40702</v>
      </c>
      <c r="H865" t="s">
        <v>2991</v>
      </c>
    </row>
    <row r="866" spans="1:8" hidden="1">
      <c r="A866" t="s">
        <v>5371</v>
      </c>
      <c r="B866" t="s">
        <v>5372</v>
      </c>
      <c r="C866" t="s">
        <v>5373</v>
      </c>
      <c r="D866" t="s">
        <v>2990</v>
      </c>
      <c r="F866" s="128">
        <v>40702</v>
      </c>
      <c r="H866" t="s">
        <v>2991</v>
      </c>
    </row>
    <row r="867" spans="1:8" hidden="1">
      <c r="A867" t="s">
        <v>5374</v>
      </c>
      <c r="B867" t="s">
        <v>5375</v>
      </c>
      <c r="C867" t="s">
        <v>5376</v>
      </c>
      <c r="D867" t="s">
        <v>2990</v>
      </c>
      <c r="E867">
        <v>90</v>
      </c>
      <c r="F867" s="128">
        <v>40702</v>
      </c>
      <c r="H867" t="s">
        <v>2991</v>
      </c>
    </row>
    <row r="868" spans="1:8" hidden="1">
      <c r="A868" t="s">
        <v>5377</v>
      </c>
      <c r="B868" t="s">
        <v>5378</v>
      </c>
      <c r="C868" t="s">
        <v>5379</v>
      </c>
      <c r="D868" t="s">
        <v>2990</v>
      </c>
      <c r="E868">
        <v>1253</v>
      </c>
      <c r="F868" s="128">
        <v>40702</v>
      </c>
      <c r="H868" t="s">
        <v>2991</v>
      </c>
    </row>
    <row r="869" spans="1:8" hidden="1">
      <c r="A869" t="s">
        <v>5380</v>
      </c>
      <c r="B869" t="s">
        <v>5381</v>
      </c>
      <c r="C869" t="s">
        <v>5382</v>
      </c>
      <c r="D869" t="s">
        <v>2990</v>
      </c>
      <c r="F869" s="128">
        <v>40702</v>
      </c>
      <c r="H869" t="s">
        <v>2991</v>
      </c>
    </row>
    <row r="870" spans="1:8" hidden="1">
      <c r="A870" t="s">
        <v>5383</v>
      </c>
      <c r="B870" t="s">
        <v>5384</v>
      </c>
      <c r="C870" t="s">
        <v>5385</v>
      </c>
      <c r="D870" t="s">
        <v>2990</v>
      </c>
      <c r="F870" s="128">
        <v>40702</v>
      </c>
      <c r="H870" t="s">
        <v>2991</v>
      </c>
    </row>
    <row r="871" spans="1:8" hidden="1">
      <c r="A871" t="s">
        <v>5386</v>
      </c>
      <c r="B871" t="s">
        <v>5387</v>
      </c>
      <c r="C871" t="s">
        <v>5388</v>
      </c>
      <c r="D871" t="s">
        <v>2990</v>
      </c>
      <c r="F871" s="128">
        <v>40702</v>
      </c>
      <c r="H871" t="s">
        <v>2991</v>
      </c>
    </row>
    <row r="872" spans="1:8" hidden="1">
      <c r="A872" t="s">
        <v>5389</v>
      </c>
      <c r="B872" t="s">
        <v>5390</v>
      </c>
      <c r="C872" t="s">
        <v>5391</v>
      </c>
      <c r="D872" t="s">
        <v>2990</v>
      </c>
      <c r="F872" s="128">
        <v>40702</v>
      </c>
      <c r="H872" t="s">
        <v>2991</v>
      </c>
    </row>
    <row r="873" spans="1:8" hidden="1">
      <c r="A873" t="s">
        <v>5392</v>
      </c>
      <c r="B873" t="s">
        <v>5393</v>
      </c>
      <c r="C873" t="s">
        <v>5394</v>
      </c>
      <c r="D873" t="s">
        <v>2990</v>
      </c>
      <c r="F873" s="128">
        <v>40702</v>
      </c>
      <c r="H873" t="s">
        <v>2991</v>
      </c>
    </row>
    <row r="874" spans="1:8" hidden="1">
      <c r="A874" t="s">
        <v>5395</v>
      </c>
      <c r="B874" t="s">
        <v>5396</v>
      </c>
      <c r="C874" t="s">
        <v>5397</v>
      </c>
      <c r="D874" t="s">
        <v>2990</v>
      </c>
      <c r="F874" s="128">
        <v>40702</v>
      </c>
      <c r="H874" t="s">
        <v>2991</v>
      </c>
    </row>
    <row r="875" spans="1:8" hidden="1">
      <c r="A875" t="s">
        <v>5398</v>
      </c>
      <c r="B875" t="s">
        <v>5399</v>
      </c>
      <c r="C875" t="s">
        <v>5400</v>
      </c>
      <c r="D875" t="s">
        <v>2990</v>
      </c>
      <c r="E875">
        <v>339</v>
      </c>
      <c r="F875" s="128">
        <v>40702</v>
      </c>
      <c r="H875" t="s">
        <v>2991</v>
      </c>
    </row>
    <row r="876" spans="1:8">
      <c r="A876" t="s">
        <v>5401</v>
      </c>
      <c r="B876" t="s">
        <v>5402</v>
      </c>
      <c r="C876" t="s">
        <v>5403</v>
      </c>
      <c r="D876" t="s">
        <v>2990</v>
      </c>
      <c r="F876" s="128">
        <v>40702</v>
      </c>
      <c r="H876" t="s">
        <v>2991</v>
      </c>
    </row>
    <row r="877" spans="1:8" hidden="1">
      <c r="A877" t="s">
        <v>5404</v>
      </c>
      <c r="B877" t="s">
        <v>5405</v>
      </c>
      <c r="C877" t="s">
        <v>5406</v>
      </c>
      <c r="D877" t="s">
        <v>2990</v>
      </c>
      <c r="F877" s="128">
        <v>41041</v>
      </c>
      <c r="H877" t="s">
        <v>2991</v>
      </c>
    </row>
    <row r="878" spans="1:8" hidden="1">
      <c r="A878" t="s">
        <v>5407</v>
      </c>
      <c r="B878" t="s">
        <v>5408</v>
      </c>
      <c r="C878" t="s">
        <v>5409</v>
      </c>
      <c r="D878" t="s">
        <v>2990</v>
      </c>
      <c r="F878" s="128">
        <v>40702</v>
      </c>
      <c r="H878" t="s">
        <v>2991</v>
      </c>
    </row>
    <row r="879" spans="1:8" hidden="1">
      <c r="A879" t="s">
        <v>5410</v>
      </c>
      <c r="B879" t="s">
        <v>5411</v>
      </c>
      <c r="C879" t="s">
        <v>5412</v>
      </c>
      <c r="D879" t="s">
        <v>2990</v>
      </c>
      <c r="F879" s="128">
        <v>40702</v>
      </c>
      <c r="H879" t="s">
        <v>2991</v>
      </c>
    </row>
    <row r="880" spans="1:8" hidden="1">
      <c r="A880" t="s">
        <v>5413</v>
      </c>
      <c r="B880" t="s">
        <v>5414</v>
      </c>
      <c r="C880" t="s">
        <v>5415</v>
      </c>
      <c r="D880" t="s">
        <v>2990</v>
      </c>
      <c r="F880" s="128">
        <v>40702</v>
      </c>
      <c r="H880" t="s">
        <v>2991</v>
      </c>
    </row>
    <row r="881" spans="1:8" hidden="1">
      <c r="A881" t="s">
        <v>5416</v>
      </c>
      <c r="B881" t="s">
        <v>5417</v>
      </c>
      <c r="C881" t="s">
        <v>5418</v>
      </c>
      <c r="D881" t="s">
        <v>2990</v>
      </c>
      <c r="E881">
        <v>400</v>
      </c>
      <c r="F881" s="128">
        <v>40702</v>
      </c>
      <c r="H881" t="s">
        <v>2991</v>
      </c>
    </row>
    <row r="882" spans="1:8" hidden="1">
      <c r="A882" t="s">
        <v>5419</v>
      </c>
      <c r="B882" t="s">
        <v>5420</v>
      </c>
      <c r="C882" t="s">
        <v>5421</v>
      </c>
      <c r="D882" t="s">
        <v>2990</v>
      </c>
      <c r="E882">
        <v>2320</v>
      </c>
      <c r="F882" s="128">
        <v>40702</v>
      </c>
      <c r="H882" t="s">
        <v>2991</v>
      </c>
    </row>
    <row r="883" spans="1:8" hidden="1">
      <c r="A883" t="s">
        <v>5422</v>
      </c>
      <c r="B883" t="s">
        <v>5423</v>
      </c>
      <c r="C883" t="s">
        <v>5424</v>
      </c>
      <c r="D883" t="s">
        <v>2990</v>
      </c>
      <c r="F883" s="128">
        <v>40702</v>
      </c>
      <c r="H883" t="s">
        <v>2991</v>
      </c>
    </row>
    <row r="884" spans="1:8" hidden="1">
      <c r="A884" t="s">
        <v>5425</v>
      </c>
      <c r="B884" t="s">
        <v>5426</v>
      </c>
      <c r="C884" t="s">
        <v>5427</v>
      </c>
      <c r="D884" t="s">
        <v>2990</v>
      </c>
      <c r="F884" s="128">
        <v>40702</v>
      </c>
      <c r="H884" t="s">
        <v>2991</v>
      </c>
    </row>
    <row r="885" spans="1:8" hidden="1">
      <c r="A885" t="s">
        <v>5428</v>
      </c>
      <c r="B885" t="s">
        <v>5429</v>
      </c>
      <c r="C885" t="s">
        <v>5430</v>
      </c>
      <c r="D885" t="s">
        <v>2990</v>
      </c>
      <c r="E885">
        <v>2321</v>
      </c>
      <c r="F885" s="128">
        <v>40702</v>
      </c>
      <c r="H885" t="s">
        <v>2991</v>
      </c>
    </row>
    <row r="886" spans="1:8" hidden="1">
      <c r="A886" t="s">
        <v>5431</v>
      </c>
      <c r="B886" t="s">
        <v>5432</v>
      </c>
      <c r="C886" t="s">
        <v>5433</v>
      </c>
      <c r="D886" t="s">
        <v>2990</v>
      </c>
      <c r="F886" s="128">
        <v>40702</v>
      </c>
      <c r="H886" t="s">
        <v>2991</v>
      </c>
    </row>
    <row r="887" spans="1:8" hidden="1">
      <c r="A887" t="s">
        <v>5434</v>
      </c>
      <c r="B887" t="s">
        <v>5435</v>
      </c>
      <c r="C887" t="s">
        <v>5436</v>
      </c>
      <c r="D887" t="s">
        <v>2990</v>
      </c>
      <c r="F887" s="128">
        <v>40702</v>
      </c>
      <c r="H887" t="s">
        <v>2991</v>
      </c>
    </row>
    <row r="888" spans="1:8" hidden="1">
      <c r="A888" t="s">
        <v>5437</v>
      </c>
      <c r="B888" t="s">
        <v>5438</v>
      </c>
      <c r="C888" t="s">
        <v>5439</v>
      </c>
      <c r="D888" t="s">
        <v>2990</v>
      </c>
      <c r="F888" s="128">
        <v>40702</v>
      </c>
      <c r="H888" t="s">
        <v>2991</v>
      </c>
    </row>
    <row r="889" spans="1:8" hidden="1">
      <c r="A889" t="s">
        <v>5440</v>
      </c>
      <c r="B889" t="s">
        <v>5441</v>
      </c>
      <c r="C889" t="s">
        <v>5442</v>
      </c>
      <c r="D889" t="s">
        <v>2990</v>
      </c>
      <c r="F889" s="128">
        <v>40702</v>
      </c>
      <c r="H889" t="s">
        <v>2991</v>
      </c>
    </row>
    <row r="890" spans="1:8" hidden="1">
      <c r="A890" t="s">
        <v>5443</v>
      </c>
      <c r="B890" t="s">
        <v>5444</v>
      </c>
      <c r="C890" t="s">
        <v>5445</v>
      </c>
      <c r="D890" t="s">
        <v>2990</v>
      </c>
      <c r="F890" s="128">
        <v>40702</v>
      </c>
      <c r="H890" t="s">
        <v>2991</v>
      </c>
    </row>
    <row r="891" spans="1:8" hidden="1">
      <c r="A891" t="s">
        <v>5446</v>
      </c>
      <c r="B891" t="s">
        <v>5447</v>
      </c>
      <c r="C891" t="s">
        <v>5448</v>
      </c>
      <c r="D891" t="s">
        <v>2990</v>
      </c>
      <c r="F891" s="128">
        <v>40702</v>
      </c>
      <c r="H891" t="s">
        <v>2991</v>
      </c>
    </row>
    <row r="892" spans="1:8" hidden="1">
      <c r="A892" t="s">
        <v>2172</v>
      </c>
      <c r="B892" t="s">
        <v>5449</v>
      </c>
      <c r="C892" t="s">
        <v>5450</v>
      </c>
      <c r="D892" t="s">
        <v>2990</v>
      </c>
      <c r="E892">
        <v>1511</v>
      </c>
      <c r="F892" s="128">
        <v>40702</v>
      </c>
      <c r="H892" t="s">
        <v>2991</v>
      </c>
    </row>
    <row r="893" spans="1:8" hidden="1">
      <c r="A893" t="s">
        <v>5451</v>
      </c>
      <c r="B893" t="s">
        <v>5452</v>
      </c>
      <c r="C893" t="s">
        <v>5453</v>
      </c>
      <c r="D893" t="s">
        <v>2990</v>
      </c>
      <c r="F893" s="128">
        <v>40702</v>
      </c>
      <c r="H893" t="s">
        <v>2991</v>
      </c>
    </row>
    <row r="894" spans="1:8" hidden="1">
      <c r="A894" t="s">
        <v>5454</v>
      </c>
      <c r="B894" t="s">
        <v>5455</v>
      </c>
      <c r="C894" t="s">
        <v>5456</v>
      </c>
      <c r="D894" t="s">
        <v>2990</v>
      </c>
      <c r="E894">
        <v>516</v>
      </c>
      <c r="F894" s="128">
        <v>40702</v>
      </c>
      <c r="H894" t="s">
        <v>2991</v>
      </c>
    </row>
    <row r="895" spans="1:8" hidden="1">
      <c r="A895" t="s">
        <v>5457</v>
      </c>
      <c r="B895" t="s">
        <v>5458</v>
      </c>
      <c r="C895" t="s">
        <v>5459</v>
      </c>
      <c r="D895" t="s">
        <v>2990</v>
      </c>
      <c r="F895" s="128">
        <v>40702</v>
      </c>
      <c r="H895" t="s">
        <v>2991</v>
      </c>
    </row>
    <row r="896" spans="1:8" hidden="1">
      <c r="A896" t="s">
        <v>5460</v>
      </c>
      <c r="B896" t="s">
        <v>5461</v>
      </c>
      <c r="C896" t="s">
        <v>5462</v>
      </c>
      <c r="D896" t="s">
        <v>2990</v>
      </c>
      <c r="F896" s="128">
        <v>40702</v>
      </c>
      <c r="H896" t="s">
        <v>2991</v>
      </c>
    </row>
    <row r="897" spans="1:8" hidden="1">
      <c r="A897" t="s">
        <v>5463</v>
      </c>
      <c r="B897" t="s">
        <v>5464</v>
      </c>
      <c r="C897" t="s">
        <v>5465</v>
      </c>
      <c r="D897" t="s">
        <v>2990</v>
      </c>
      <c r="F897" s="128">
        <v>40702</v>
      </c>
      <c r="H897" t="s">
        <v>2991</v>
      </c>
    </row>
    <row r="898" spans="1:8" hidden="1">
      <c r="A898" t="s">
        <v>1636</v>
      </c>
      <c r="B898" t="s">
        <v>1639</v>
      </c>
      <c r="C898" t="s">
        <v>1638</v>
      </c>
      <c r="D898" t="s">
        <v>2990</v>
      </c>
      <c r="E898">
        <v>1148</v>
      </c>
      <c r="F898" s="128">
        <v>40782</v>
      </c>
      <c r="H898" t="s">
        <v>2991</v>
      </c>
    </row>
    <row r="899" spans="1:8" hidden="1">
      <c r="A899" t="s">
        <v>5466</v>
      </c>
      <c r="B899" t="s">
        <v>5467</v>
      </c>
      <c r="C899" t="s">
        <v>5468</v>
      </c>
      <c r="D899" t="s">
        <v>2990</v>
      </c>
      <c r="F899" s="128">
        <v>40702</v>
      </c>
      <c r="H899" t="s">
        <v>2991</v>
      </c>
    </row>
    <row r="900" spans="1:8" hidden="1">
      <c r="A900" t="s">
        <v>5469</v>
      </c>
      <c r="B900" t="s">
        <v>5470</v>
      </c>
      <c r="C900" t="s">
        <v>5471</v>
      </c>
      <c r="D900" t="s">
        <v>2990</v>
      </c>
      <c r="F900" s="128">
        <v>40702</v>
      </c>
      <c r="H900" t="s">
        <v>2991</v>
      </c>
    </row>
    <row r="901" spans="1:8" hidden="1">
      <c r="A901" t="s">
        <v>5472</v>
      </c>
      <c r="B901" t="s">
        <v>5473</v>
      </c>
      <c r="C901" t="s">
        <v>5474</v>
      </c>
      <c r="D901" t="s">
        <v>2990</v>
      </c>
      <c r="F901" s="128">
        <v>41023</v>
      </c>
      <c r="H901" t="s">
        <v>2991</v>
      </c>
    </row>
    <row r="902" spans="1:8" hidden="1">
      <c r="A902" t="s">
        <v>5475</v>
      </c>
      <c r="B902" t="s">
        <v>5476</v>
      </c>
      <c r="C902" t="s">
        <v>5477</v>
      </c>
      <c r="D902" t="s">
        <v>2990</v>
      </c>
      <c r="F902" s="128">
        <v>40702</v>
      </c>
      <c r="H902" t="s">
        <v>2991</v>
      </c>
    </row>
    <row r="903" spans="1:8" hidden="1">
      <c r="A903" t="s">
        <v>5478</v>
      </c>
      <c r="B903" t="s">
        <v>5479</v>
      </c>
      <c r="C903" t="s">
        <v>5480</v>
      </c>
      <c r="D903" t="s">
        <v>2990</v>
      </c>
      <c r="F903" s="128">
        <v>40702</v>
      </c>
      <c r="H903" t="s">
        <v>2991</v>
      </c>
    </row>
    <row r="904" spans="1:8" hidden="1">
      <c r="A904" t="s">
        <v>5481</v>
      </c>
      <c r="B904" t="s">
        <v>5482</v>
      </c>
      <c r="C904" t="s">
        <v>5483</v>
      </c>
      <c r="D904" t="s">
        <v>2990</v>
      </c>
      <c r="F904" s="128">
        <v>40702</v>
      </c>
      <c r="H904" t="s">
        <v>2991</v>
      </c>
    </row>
    <row r="905" spans="1:8" hidden="1">
      <c r="A905" t="s">
        <v>5484</v>
      </c>
      <c r="B905" t="s">
        <v>5485</v>
      </c>
      <c r="C905" t="s">
        <v>5486</v>
      </c>
      <c r="D905" t="s">
        <v>2990</v>
      </c>
      <c r="F905" s="128">
        <v>40702</v>
      </c>
      <c r="H905" t="s">
        <v>2991</v>
      </c>
    </row>
    <row r="906" spans="1:8" hidden="1">
      <c r="A906" t="s">
        <v>5487</v>
      </c>
      <c r="B906" t="s">
        <v>5488</v>
      </c>
      <c r="C906" t="s">
        <v>5489</v>
      </c>
      <c r="D906" t="s">
        <v>2990</v>
      </c>
      <c r="F906" s="128">
        <v>40702</v>
      </c>
      <c r="H906" t="s">
        <v>2991</v>
      </c>
    </row>
    <row r="907" spans="1:8" hidden="1">
      <c r="A907" t="s">
        <v>5490</v>
      </c>
      <c r="B907" t="s">
        <v>5491</v>
      </c>
      <c r="C907" t="s">
        <v>5492</v>
      </c>
      <c r="D907" t="s">
        <v>2990</v>
      </c>
      <c r="E907">
        <v>2323</v>
      </c>
      <c r="F907" s="128">
        <v>40702</v>
      </c>
      <c r="H907" t="s">
        <v>2991</v>
      </c>
    </row>
    <row r="908" spans="1:8" hidden="1">
      <c r="A908" t="s">
        <v>5493</v>
      </c>
      <c r="B908" t="s">
        <v>5494</v>
      </c>
      <c r="C908" t="s">
        <v>5495</v>
      </c>
      <c r="D908" t="s">
        <v>2990</v>
      </c>
      <c r="F908" s="128">
        <v>40702</v>
      </c>
      <c r="H908" t="s">
        <v>2991</v>
      </c>
    </row>
    <row r="909" spans="1:8" hidden="1">
      <c r="A909" t="s">
        <v>788</v>
      </c>
      <c r="B909" t="s">
        <v>791</v>
      </c>
      <c r="C909" t="s">
        <v>790</v>
      </c>
      <c r="D909" t="s">
        <v>2990</v>
      </c>
      <c r="E909">
        <v>2452</v>
      </c>
      <c r="F909" s="128">
        <v>40702</v>
      </c>
      <c r="H909" t="s">
        <v>2991</v>
      </c>
    </row>
    <row r="910" spans="1:8" hidden="1">
      <c r="A910" t="s">
        <v>5496</v>
      </c>
      <c r="B910" t="s">
        <v>5497</v>
      </c>
      <c r="C910" t="s">
        <v>5498</v>
      </c>
      <c r="D910" t="s">
        <v>2990</v>
      </c>
      <c r="F910" s="128">
        <v>41006</v>
      </c>
      <c r="H910" t="s">
        <v>2991</v>
      </c>
    </row>
    <row r="911" spans="1:8" hidden="1">
      <c r="A911" t="s">
        <v>5499</v>
      </c>
      <c r="B911" t="s">
        <v>5500</v>
      </c>
      <c r="C911" t="s">
        <v>5501</v>
      </c>
      <c r="D911" t="s">
        <v>2990</v>
      </c>
      <c r="F911" s="128">
        <v>40702</v>
      </c>
      <c r="H911" t="s">
        <v>2991</v>
      </c>
    </row>
    <row r="912" spans="1:8" hidden="1">
      <c r="A912" t="s">
        <v>5502</v>
      </c>
      <c r="B912" t="s">
        <v>5503</v>
      </c>
      <c r="C912" t="s">
        <v>5504</v>
      </c>
      <c r="D912" t="s">
        <v>2990</v>
      </c>
      <c r="E912">
        <v>497</v>
      </c>
      <c r="F912" s="128">
        <v>40702</v>
      </c>
      <c r="H912" t="s">
        <v>2991</v>
      </c>
    </row>
    <row r="913" spans="1:8" hidden="1">
      <c r="A913" t="s">
        <v>5505</v>
      </c>
      <c r="B913" t="s">
        <v>5506</v>
      </c>
      <c r="C913" t="s">
        <v>5507</v>
      </c>
      <c r="D913" t="s">
        <v>2990</v>
      </c>
      <c r="F913" s="128">
        <v>40702</v>
      </c>
      <c r="H913" t="s">
        <v>2991</v>
      </c>
    </row>
    <row r="914" spans="1:8" hidden="1">
      <c r="A914" t="s">
        <v>5508</v>
      </c>
      <c r="B914" t="s">
        <v>5509</v>
      </c>
      <c r="C914" t="s">
        <v>5510</v>
      </c>
      <c r="D914" t="s">
        <v>2990</v>
      </c>
      <c r="F914" s="128">
        <v>40702</v>
      </c>
      <c r="H914" t="s">
        <v>2991</v>
      </c>
    </row>
    <row r="915" spans="1:8" hidden="1">
      <c r="A915" t="s">
        <v>5511</v>
      </c>
      <c r="B915" t="s">
        <v>5512</v>
      </c>
      <c r="C915" t="s">
        <v>5513</v>
      </c>
      <c r="D915" t="s">
        <v>2990</v>
      </c>
      <c r="E915">
        <v>325</v>
      </c>
      <c r="F915" s="128">
        <v>40702</v>
      </c>
      <c r="H915" t="s">
        <v>2991</v>
      </c>
    </row>
    <row r="916" spans="1:8" hidden="1">
      <c r="A916" t="s">
        <v>5514</v>
      </c>
      <c r="B916" t="s">
        <v>5515</v>
      </c>
      <c r="C916" t="s">
        <v>5516</v>
      </c>
      <c r="D916" t="s">
        <v>2990</v>
      </c>
      <c r="E916">
        <v>1605</v>
      </c>
      <c r="F916" s="128">
        <v>40702</v>
      </c>
      <c r="H916" t="s">
        <v>2991</v>
      </c>
    </row>
    <row r="917" spans="1:8" hidden="1">
      <c r="A917" t="s">
        <v>594</v>
      </c>
      <c r="B917" t="s">
        <v>597</v>
      </c>
      <c r="C917" t="s">
        <v>596</v>
      </c>
      <c r="D917" t="s">
        <v>2990</v>
      </c>
      <c r="E917">
        <v>351</v>
      </c>
      <c r="F917" s="128">
        <v>40702</v>
      </c>
      <c r="H917" t="s">
        <v>2991</v>
      </c>
    </row>
    <row r="918" spans="1:8" hidden="1">
      <c r="A918" t="s">
        <v>5517</v>
      </c>
      <c r="B918" t="s">
        <v>5518</v>
      </c>
      <c r="C918" t="s">
        <v>5519</v>
      </c>
      <c r="D918" t="s">
        <v>2990</v>
      </c>
      <c r="F918" s="128">
        <v>40702</v>
      </c>
      <c r="H918" t="s">
        <v>2991</v>
      </c>
    </row>
    <row r="919" spans="1:8" hidden="1">
      <c r="A919" t="s">
        <v>5520</v>
      </c>
      <c r="B919" t="s">
        <v>5521</v>
      </c>
      <c r="C919" t="s">
        <v>5522</v>
      </c>
      <c r="D919" t="s">
        <v>2990</v>
      </c>
      <c r="E919">
        <v>602</v>
      </c>
      <c r="F919" s="128">
        <v>40702</v>
      </c>
      <c r="H919" t="s">
        <v>2991</v>
      </c>
    </row>
    <row r="920" spans="1:8" hidden="1">
      <c r="A920" t="s">
        <v>5523</v>
      </c>
      <c r="B920" t="s">
        <v>5524</v>
      </c>
      <c r="C920" t="s">
        <v>5525</v>
      </c>
      <c r="D920" t="s">
        <v>2990</v>
      </c>
      <c r="E920">
        <v>498</v>
      </c>
      <c r="F920" s="128">
        <v>40702</v>
      </c>
      <c r="H920" t="s">
        <v>2991</v>
      </c>
    </row>
    <row r="921" spans="1:8" hidden="1">
      <c r="A921" t="s">
        <v>5526</v>
      </c>
      <c r="B921" t="s">
        <v>5527</v>
      </c>
      <c r="C921" t="s">
        <v>5528</v>
      </c>
      <c r="D921" t="s">
        <v>2990</v>
      </c>
      <c r="E921">
        <v>1422</v>
      </c>
      <c r="F921" s="128">
        <v>40702</v>
      </c>
      <c r="H921" t="s">
        <v>2991</v>
      </c>
    </row>
    <row r="922" spans="1:8" hidden="1">
      <c r="A922" t="s">
        <v>5529</v>
      </c>
      <c r="B922" t="s">
        <v>5530</v>
      </c>
      <c r="C922" t="s">
        <v>5531</v>
      </c>
      <c r="D922" t="s">
        <v>2990</v>
      </c>
      <c r="F922" s="128">
        <v>40702</v>
      </c>
      <c r="H922" t="s">
        <v>2991</v>
      </c>
    </row>
    <row r="923" spans="1:8" hidden="1">
      <c r="A923" t="s">
        <v>5532</v>
      </c>
      <c r="B923" t="s">
        <v>5533</v>
      </c>
      <c r="C923" t="s">
        <v>5534</v>
      </c>
      <c r="D923" t="s">
        <v>2990</v>
      </c>
      <c r="F923" s="128">
        <v>40702</v>
      </c>
      <c r="H923" t="s">
        <v>2991</v>
      </c>
    </row>
    <row r="924" spans="1:8" hidden="1">
      <c r="A924" t="s">
        <v>5535</v>
      </c>
      <c r="B924" t="s">
        <v>5536</v>
      </c>
      <c r="C924" t="s">
        <v>5537</v>
      </c>
      <c r="D924" t="s">
        <v>2990</v>
      </c>
      <c r="F924" s="128">
        <v>40702</v>
      </c>
      <c r="H924" t="s">
        <v>2991</v>
      </c>
    </row>
    <row r="925" spans="1:8" hidden="1">
      <c r="A925" t="s">
        <v>5538</v>
      </c>
      <c r="B925" t="s">
        <v>5539</v>
      </c>
      <c r="C925" t="s">
        <v>5540</v>
      </c>
      <c r="D925" t="s">
        <v>2990</v>
      </c>
      <c r="E925">
        <v>350</v>
      </c>
      <c r="F925" s="128">
        <v>40702</v>
      </c>
      <c r="H925" t="s">
        <v>2991</v>
      </c>
    </row>
    <row r="926" spans="1:8" hidden="1">
      <c r="A926" t="s">
        <v>5541</v>
      </c>
      <c r="B926" t="s">
        <v>5542</v>
      </c>
      <c r="C926" t="s">
        <v>5543</v>
      </c>
      <c r="D926" t="s">
        <v>2990</v>
      </c>
      <c r="F926" s="128">
        <v>40702</v>
      </c>
      <c r="H926" t="s">
        <v>2991</v>
      </c>
    </row>
    <row r="927" spans="1:8" hidden="1">
      <c r="A927" t="s">
        <v>5544</v>
      </c>
      <c r="B927" t="s">
        <v>5545</v>
      </c>
      <c r="C927" t="s">
        <v>5546</v>
      </c>
      <c r="D927" t="s">
        <v>2990</v>
      </c>
      <c r="F927" s="128">
        <v>40702</v>
      </c>
      <c r="H927" t="s">
        <v>2991</v>
      </c>
    </row>
    <row r="928" spans="1:8" hidden="1">
      <c r="A928" t="s">
        <v>5547</v>
      </c>
      <c r="B928" t="s">
        <v>5548</v>
      </c>
      <c r="C928" t="s">
        <v>5549</v>
      </c>
      <c r="D928" t="s">
        <v>2990</v>
      </c>
      <c r="F928" s="128">
        <v>40702</v>
      </c>
      <c r="H928" t="s">
        <v>2991</v>
      </c>
    </row>
    <row r="929" spans="1:8" hidden="1">
      <c r="A929" t="s">
        <v>5550</v>
      </c>
      <c r="B929" t="s">
        <v>5551</v>
      </c>
      <c r="C929" t="s">
        <v>5552</v>
      </c>
      <c r="D929" t="s">
        <v>2990</v>
      </c>
      <c r="F929" s="128">
        <v>40702</v>
      </c>
      <c r="H929" t="s">
        <v>2991</v>
      </c>
    </row>
    <row r="930" spans="1:8" hidden="1">
      <c r="A930" t="s">
        <v>1404</v>
      </c>
      <c r="B930" t="s">
        <v>1407</v>
      </c>
      <c r="C930" t="s">
        <v>1406</v>
      </c>
      <c r="D930" t="s">
        <v>2990</v>
      </c>
      <c r="E930">
        <v>882</v>
      </c>
      <c r="F930" s="128">
        <v>40702</v>
      </c>
      <c r="H930" t="s">
        <v>2991</v>
      </c>
    </row>
    <row r="931" spans="1:8" hidden="1">
      <c r="A931" t="s">
        <v>5553</v>
      </c>
      <c r="B931" t="s">
        <v>5554</v>
      </c>
      <c r="C931" t="s">
        <v>5555</v>
      </c>
      <c r="D931" t="s">
        <v>2990</v>
      </c>
      <c r="F931" s="128">
        <v>40702</v>
      </c>
      <c r="H931" t="s">
        <v>2991</v>
      </c>
    </row>
    <row r="932" spans="1:8" hidden="1">
      <c r="A932" t="s">
        <v>5556</v>
      </c>
      <c r="B932" t="s">
        <v>5557</v>
      </c>
      <c r="C932" t="s">
        <v>5558</v>
      </c>
      <c r="D932" t="s">
        <v>2990</v>
      </c>
      <c r="F932" s="128">
        <v>40702</v>
      </c>
      <c r="H932" t="s">
        <v>2991</v>
      </c>
    </row>
    <row r="933" spans="1:8" hidden="1">
      <c r="A933" t="s">
        <v>5559</v>
      </c>
      <c r="B933" t="s">
        <v>5560</v>
      </c>
      <c r="C933" t="s">
        <v>5561</v>
      </c>
      <c r="D933" t="s">
        <v>2990</v>
      </c>
      <c r="F933" s="128">
        <v>40702</v>
      </c>
      <c r="H933" t="s">
        <v>2991</v>
      </c>
    </row>
    <row r="934" spans="1:8" hidden="1">
      <c r="A934" t="s">
        <v>5562</v>
      </c>
      <c r="B934" t="s">
        <v>5563</v>
      </c>
      <c r="C934" t="s">
        <v>5564</v>
      </c>
      <c r="D934" t="s">
        <v>2990</v>
      </c>
      <c r="E934">
        <v>22</v>
      </c>
      <c r="F934" s="128">
        <v>40702</v>
      </c>
      <c r="H934" t="s">
        <v>2991</v>
      </c>
    </row>
    <row r="935" spans="1:8" hidden="1">
      <c r="A935" t="s">
        <v>5565</v>
      </c>
      <c r="B935" t="s">
        <v>5566</v>
      </c>
      <c r="C935" t="s">
        <v>5567</v>
      </c>
      <c r="D935" t="s">
        <v>2990</v>
      </c>
      <c r="F935" s="128">
        <v>41216</v>
      </c>
      <c r="H935" t="s">
        <v>2991</v>
      </c>
    </row>
    <row r="936" spans="1:8">
      <c r="A936" t="s">
        <v>5568</v>
      </c>
      <c r="B936" t="s">
        <v>5569</v>
      </c>
      <c r="C936" t="s">
        <v>5570</v>
      </c>
      <c r="D936" t="s">
        <v>2990</v>
      </c>
      <c r="F936" s="128">
        <v>40702</v>
      </c>
      <c r="H936" t="s">
        <v>2991</v>
      </c>
    </row>
    <row r="937" spans="1:8" hidden="1">
      <c r="A937" t="s">
        <v>5571</v>
      </c>
      <c r="B937" t="s">
        <v>5572</v>
      </c>
      <c r="C937" t="s">
        <v>5573</v>
      </c>
      <c r="D937" t="s">
        <v>2990</v>
      </c>
      <c r="F937" s="128">
        <v>40702</v>
      </c>
      <c r="H937" t="s">
        <v>2991</v>
      </c>
    </row>
    <row r="938" spans="1:8" hidden="1">
      <c r="A938" t="s">
        <v>5574</v>
      </c>
      <c r="B938" t="s">
        <v>5575</v>
      </c>
      <c r="C938" t="s">
        <v>5576</v>
      </c>
      <c r="D938" t="s">
        <v>2990</v>
      </c>
      <c r="E938">
        <v>479</v>
      </c>
      <c r="F938" s="128">
        <v>40702</v>
      </c>
      <c r="H938" t="s">
        <v>2991</v>
      </c>
    </row>
    <row r="939" spans="1:8" hidden="1">
      <c r="A939" t="s">
        <v>803</v>
      </c>
      <c r="B939" t="s">
        <v>801</v>
      </c>
      <c r="C939" t="s">
        <v>800</v>
      </c>
      <c r="D939" t="s">
        <v>2990</v>
      </c>
      <c r="E939">
        <v>1718</v>
      </c>
      <c r="F939" s="128">
        <v>41111</v>
      </c>
      <c r="H939" t="s">
        <v>2991</v>
      </c>
    </row>
    <row r="940" spans="1:8" hidden="1">
      <c r="A940" t="s">
        <v>5577</v>
      </c>
      <c r="B940" t="s">
        <v>5578</v>
      </c>
      <c r="C940" t="s">
        <v>5579</v>
      </c>
      <c r="D940" t="s">
        <v>2990</v>
      </c>
      <c r="F940" s="128">
        <v>40702</v>
      </c>
      <c r="H940" t="s">
        <v>2991</v>
      </c>
    </row>
    <row r="941" spans="1:8" hidden="1">
      <c r="A941" t="s">
        <v>5580</v>
      </c>
      <c r="B941" t="s">
        <v>5581</v>
      </c>
      <c r="C941" t="s">
        <v>5582</v>
      </c>
      <c r="D941" t="s">
        <v>2990</v>
      </c>
      <c r="F941" s="128">
        <v>40702</v>
      </c>
      <c r="H941" t="s">
        <v>2991</v>
      </c>
    </row>
    <row r="942" spans="1:8" hidden="1">
      <c r="A942" t="s">
        <v>5583</v>
      </c>
      <c r="B942" t="s">
        <v>5584</v>
      </c>
      <c r="C942" t="s">
        <v>5585</v>
      </c>
      <c r="D942" t="s">
        <v>2990</v>
      </c>
      <c r="E942">
        <v>1187</v>
      </c>
      <c r="F942" s="128">
        <v>40702</v>
      </c>
      <c r="H942" t="s">
        <v>2991</v>
      </c>
    </row>
    <row r="943" spans="1:8" hidden="1">
      <c r="A943" t="s">
        <v>5586</v>
      </c>
      <c r="B943" t="s">
        <v>5587</v>
      </c>
      <c r="C943" t="s">
        <v>5588</v>
      </c>
      <c r="D943" t="s">
        <v>2990</v>
      </c>
      <c r="F943" s="128">
        <v>41230</v>
      </c>
      <c r="H943" t="s">
        <v>2991</v>
      </c>
    </row>
    <row r="944" spans="1:8" hidden="1">
      <c r="A944" t="s">
        <v>5589</v>
      </c>
      <c r="B944" t="s">
        <v>5590</v>
      </c>
      <c r="C944" t="s">
        <v>5591</v>
      </c>
      <c r="D944" t="s">
        <v>2990</v>
      </c>
      <c r="E944">
        <v>411</v>
      </c>
      <c r="F944" s="128">
        <v>40702</v>
      </c>
      <c r="H944" t="s">
        <v>2991</v>
      </c>
    </row>
    <row r="945" spans="1:8" hidden="1">
      <c r="A945" t="s">
        <v>5592</v>
      </c>
      <c r="B945" t="s">
        <v>5593</v>
      </c>
      <c r="C945" t="s">
        <v>5594</v>
      </c>
      <c r="D945" t="s">
        <v>2990</v>
      </c>
      <c r="E945">
        <v>135</v>
      </c>
      <c r="F945" s="128">
        <v>40702</v>
      </c>
      <c r="H945" t="s">
        <v>2991</v>
      </c>
    </row>
    <row r="946" spans="1:8" hidden="1">
      <c r="A946" t="s">
        <v>5595</v>
      </c>
      <c r="B946" t="s">
        <v>5596</v>
      </c>
      <c r="C946" t="s">
        <v>5597</v>
      </c>
      <c r="D946" t="s">
        <v>2990</v>
      </c>
      <c r="F946" s="128">
        <v>40702</v>
      </c>
      <c r="H946" t="s">
        <v>2991</v>
      </c>
    </row>
    <row r="947" spans="1:8" hidden="1">
      <c r="A947" t="s">
        <v>432</v>
      </c>
      <c r="B947" t="s">
        <v>430</v>
      </c>
      <c r="C947" t="s">
        <v>431</v>
      </c>
      <c r="D947" t="s">
        <v>2990</v>
      </c>
      <c r="E947">
        <v>1815</v>
      </c>
      <c r="F947" s="128">
        <v>40702</v>
      </c>
      <c r="H947" t="s">
        <v>2991</v>
      </c>
    </row>
    <row r="948" spans="1:8" hidden="1">
      <c r="A948" t="s">
        <v>5598</v>
      </c>
      <c r="B948" t="s">
        <v>5599</v>
      </c>
      <c r="C948" t="s">
        <v>5600</v>
      </c>
      <c r="D948" t="s">
        <v>2990</v>
      </c>
      <c r="F948" s="128">
        <v>40702</v>
      </c>
      <c r="H948" t="s">
        <v>2991</v>
      </c>
    </row>
    <row r="949" spans="1:8" hidden="1">
      <c r="A949" t="s">
        <v>5601</v>
      </c>
      <c r="B949" t="s">
        <v>5602</v>
      </c>
      <c r="C949" t="s">
        <v>5603</v>
      </c>
      <c r="D949" t="s">
        <v>2990</v>
      </c>
      <c r="F949" s="128">
        <v>41040</v>
      </c>
      <c r="H949" t="s">
        <v>2991</v>
      </c>
    </row>
    <row r="950" spans="1:8" hidden="1">
      <c r="A950" t="s">
        <v>5604</v>
      </c>
      <c r="B950" t="s">
        <v>5605</v>
      </c>
      <c r="C950" t="s">
        <v>5606</v>
      </c>
      <c r="D950" t="s">
        <v>2990</v>
      </c>
      <c r="F950" s="128">
        <v>40702</v>
      </c>
      <c r="H950" t="s">
        <v>2991</v>
      </c>
    </row>
    <row r="951" spans="1:8" hidden="1">
      <c r="A951" t="s">
        <v>5607</v>
      </c>
      <c r="B951" t="s">
        <v>5608</v>
      </c>
      <c r="C951" t="s">
        <v>5609</v>
      </c>
      <c r="D951" t="s">
        <v>2990</v>
      </c>
      <c r="F951" s="128">
        <v>40702</v>
      </c>
      <c r="H951" t="s">
        <v>2991</v>
      </c>
    </row>
    <row r="952" spans="1:8">
      <c r="A952" t="s">
        <v>5610</v>
      </c>
      <c r="B952" t="s">
        <v>5611</v>
      </c>
      <c r="C952" t="s">
        <v>5612</v>
      </c>
      <c r="D952" t="s">
        <v>2990</v>
      </c>
      <c r="E952">
        <v>2307</v>
      </c>
      <c r="F952" s="128">
        <v>40702</v>
      </c>
      <c r="H952" t="s">
        <v>2991</v>
      </c>
    </row>
    <row r="953" spans="1:8" hidden="1">
      <c r="A953" t="s">
        <v>5613</v>
      </c>
      <c r="B953" t="s">
        <v>5614</v>
      </c>
      <c r="C953" t="s">
        <v>5615</v>
      </c>
      <c r="D953" t="s">
        <v>2990</v>
      </c>
      <c r="F953" s="128">
        <v>40702</v>
      </c>
      <c r="H953" t="s">
        <v>2991</v>
      </c>
    </row>
    <row r="954" spans="1:8" hidden="1">
      <c r="A954" t="s">
        <v>5616</v>
      </c>
      <c r="B954" t="s">
        <v>5617</v>
      </c>
      <c r="C954" t="s">
        <v>5618</v>
      </c>
      <c r="D954" t="s">
        <v>2990</v>
      </c>
      <c r="F954" s="128">
        <v>40702</v>
      </c>
      <c r="H954" t="s">
        <v>2991</v>
      </c>
    </row>
    <row r="955" spans="1:8" hidden="1">
      <c r="A955" t="s">
        <v>1372</v>
      </c>
      <c r="B955" t="s">
        <v>1375</v>
      </c>
      <c r="C955" t="s">
        <v>1376</v>
      </c>
      <c r="D955" t="s">
        <v>2990</v>
      </c>
      <c r="E955">
        <v>916</v>
      </c>
      <c r="F955" s="128">
        <v>40787</v>
      </c>
      <c r="H955" t="s">
        <v>2991</v>
      </c>
    </row>
    <row r="956" spans="1:8" hidden="1">
      <c r="A956" t="s">
        <v>5619</v>
      </c>
      <c r="B956" t="s">
        <v>5620</v>
      </c>
      <c r="C956" t="s">
        <v>5621</v>
      </c>
      <c r="D956" t="s">
        <v>2990</v>
      </c>
      <c r="F956" s="128">
        <v>40702</v>
      </c>
      <c r="H956" t="s">
        <v>2991</v>
      </c>
    </row>
    <row r="957" spans="1:8" hidden="1">
      <c r="A957" t="s">
        <v>5622</v>
      </c>
      <c r="B957" t="s">
        <v>5623</v>
      </c>
      <c r="C957" t="s">
        <v>5624</v>
      </c>
      <c r="D957" t="s">
        <v>2990</v>
      </c>
      <c r="E957">
        <v>1811</v>
      </c>
      <c r="F957" s="128">
        <v>40702</v>
      </c>
      <c r="H957" t="s">
        <v>2991</v>
      </c>
    </row>
    <row r="958" spans="1:8" hidden="1">
      <c r="A958" t="s">
        <v>5625</v>
      </c>
      <c r="B958" t="s">
        <v>5626</v>
      </c>
      <c r="C958" t="s">
        <v>5627</v>
      </c>
      <c r="D958" t="s">
        <v>2990</v>
      </c>
      <c r="E958">
        <v>352</v>
      </c>
      <c r="F958" s="128">
        <v>40702</v>
      </c>
      <c r="H958" t="s">
        <v>2991</v>
      </c>
    </row>
    <row r="959" spans="1:8" hidden="1">
      <c r="A959" t="s">
        <v>5628</v>
      </c>
      <c r="B959" t="s">
        <v>5629</v>
      </c>
      <c r="C959" t="s">
        <v>5630</v>
      </c>
      <c r="D959" t="s">
        <v>2990</v>
      </c>
      <c r="F959" s="128">
        <v>40702</v>
      </c>
      <c r="H959" t="s">
        <v>2991</v>
      </c>
    </row>
    <row r="960" spans="1:8" hidden="1">
      <c r="A960" t="s">
        <v>5631</v>
      </c>
      <c r="B960" t="s">
        <v>5632</v>
      </c>
      <c r="C960" t="s">
        <v>5633</v>
      </c>
      <c r="D960" t="s">
        <v>2990</v>
      </c>
      <c r="E960">
        <v>348</v>
      </c>
      <c r="F960" s="128">
        <v>40702</v>
      </c>
      <c r="H960" t="s">
        <v>2991</v>
      </c>
    </row>
    <row r="961" spans="1:8" hidden="1">
      <c r="A961" t="s">
        <v>5634</v>
      </c>
      <c r="B961" t="s">
        <v>5635</v>
      </c>
      <c r="C961" t="s">
        <v>5636</v>
      </c>
      <c r="D961" t="s">
        <v>2990</v>
      </c>
      <c r="E961">
        <v>775</v>
      </c>
      <c r="F961" s="128">
        <v>40702</v>
      </c>
      <c r="H961" t="s">
        <v>2991</v>
      </c>
    </row>
    <row r="962" spans="1:8" hidden="1">
      <c r="A962" t="s">
        <v>5637</v>
      </c>
      <c r="B962" t="s">
        <v>5638</v>
      </c>
      <c r="C962" t="s">
        <v>5639</v>
      </c>
      <c r="D962" t="s">
        <v>2990</v>
      </c>
      <c r="E962">
        <v>353</v>
      </c>
      <c r="F962" s="128">
        <v>40702</v>
      </c>
      <c r="H962" t="s">
        <v>2991</v>
      </c>
    </row>
    <row r="963" spans="1:8" hidden="1">
      <c r="A963" t="s">
        <v>5640</v>
      </c>
      <c r="B963" t="s">
        <v>5641</v>
      </c>
      <c r="C963" t="s">
        <v>5642</v>
      </c>
      <c r="D963" t="s">
        <v>2990</v>
      </c>
      <c r="E963">
        <v>2322</v>
      </c>
      <c r="F963" s="128">
        <v>40702</v>
      </c>
      <c r="H963" t="s">
        <v>2991</v>
      </c>
    </row>
    <row r="964" spans="1:8" hidden="1">
      <c r="A964" t="s">
        <v>1992</v>
      </c>
      <c r="B964" t="s">
        <v>1995</v>
      </c>
      <c r="C964" t="s">
        <v>1994</v>
      </c>
      <c r="D964" t="s">
        <v>2990</v>
      </c>
      <c r="F964" s="128">
        <v>40782</v>
      </c>
      <c r="H964" t="s">
        <v>2991</v>
      </c>
    </row>
    <row r="965" spans="1:8" hidden="1">
      <c r="A965" t="s">
        <v>5643</v>
      </c>
      <c r="B965" t="s">
        <v>5644</v>
      </c>
      <c r="C965" t="s">
        <v>5645</v>
      </c>
      <c r="D965" t="s">
        <v>2990</v>
      </c>
      <c r="F965" s="128">
        <v>40702</v>
      </c>
      <c r="H965" t="s">
        <v>2991</v>
      </c>
    </row>
    <row r="966" spans="1:8" hidden="1">
      <c r="A966" t="s">
        <v>5646</v>
      </c>
      <c r="B966" t="s">
        <v>5647</v>
      </c>
      <c r="C966" t="s">
        <v>5648</v>
      </c>
      <c r="D966" t="s">
        <v>2990</v>
      </c>
      <c r="F966" s="128">
        <v>40702</v>
      </c>
      <c r="H966" t="s">
        <v>2991</v>
      </c>
    </row>
    <row r="967" spans="1:8" hidden="1">
      <c r="A967" t="s">
        <v>5649</v>
      </c>
      <c r="B967" t="s">
        <v>5650</v>
      </c>
      <c r="C967" t="s">
        <v>5651</v>
      </c>
      <c r="D967" t="s">
        <v>2990</v>
      </c>
      <c r="F967" s="128">
        <v>40702</v>
      </c>
      <c r="H967" t="s">
        <v>2991</v>
      </c>
    </row>
    <row r="968" spans="1:8" hidden="1">
      <c r="A968" t="s">
        <v>5652</v>
      </c>
      <c r="B968" t="s">
        <v>5653</v>
      </c>
      <c r="C968" t="s">
        <v>5654</v>
      </c>
      <c r="D968" t="s">
        <v>2990</v>
      </c>
      <c r="E968">
        <v>248</v>
      </c>
      <c r="F968" s="128">
        <v>40702</v>
      </c>
      <c r="H968" t="s">
        <v>2991</v>
      </c>
    </row>
    <row r="969" spans="1:8" hidden="1">
      <c r="A969" t="s">
        <v>5655</v>
      </c>
      <c r="B969" t="s">
        <v>5656</v>
      </c>
      <c r="C969" t="s">
        <v>5657</v>
      </c>
      <c r="D969" t="s">
        <v>2990</v>
      </c>
      <c r="F969" s="128">
        <v>40702</v>
      </c>
      <c r="H969" t="s">
        <v>2991</v>
      </c>
    </row>
    <row r="970" spans="1:8" hidden="1">
      <c r="A970" t="s">
        <v>5658</v>
      </c>
      <c r="B970" t="s">
        <v>5659</v>
      </c>
      <c r="C970" t="s">
        <v>5660</v>
      </c>
      <c r="D970" t="s">
        <v>2990</v>
      </c>
      <c r="E970">
        <v>393</v>
      </c>
      <c r="F970" s="128">
        <v>40702</v>
      </c>
      <c r="H970" t="s">
        <v>2991</v>
      </c>
    </row>
    <row r="971" spans="1:8" hidden="1">
      <c r="A971" t="s">
        <v>2765</v>
      </c>
      <c r="B971" t="s">
        <v>2766</v>
      </c>
      <c r="C971" t="s">
        <v>2764</v>
      </c>
      <c r="D971" t="s">
        <v>2990</v>
      </c>
      <c r="F971" s="128">
        <v>40702</v>
      </c>
      <c r="H971" t="s">
        <v>2991</v>
      </c>
    </row>
    <row r="972" spans="1:8" hidden="1">
      <c r="A972" t="s">
        <v>5661</v>
      </c>
      <c r="B972" t="s">
        <v>5662</v>
      </c>
      <c r="C972" t="s">
        <v>5663</v>
      </c>
      <c r="D972" t="s">
        <v>2990</v>
      </c>
      <c r="F972" s="128">
        <v>40702</v>
      </c>
      <c r="H972" t="s">
        <v>2991</v>
      </c>
    </row>
    <row r="973" spans="1:8" hidden="1">
      <c r="A973" t="s">
        <v>5664</v>
      </c>
      <c r="B973" t="s">
        <v>5665</v>
      </c>
      <c r="C973" t="s">
        <v>5666</v>
      </c>
      <c r="D973" t="s">
        <v>2990</v>
      </c>
      <c r="F973" s="128">
        <v>40702</v>
      </c>
      <c r="H973" t="s">
        <v>2991</v>
      </c>
    </row>
    <row r="974" spans="1:8" hidden="1">
      <c r="A974" t="s">
        <v>5667</v>
      </c>
      <c r="B974" t="s">
        <v>5668</v>
      </c>
      <c r="C974" t="s">
        <v>5669</v>
      </c>
      <c r="D974" t="s">
        <v>2990</v>
      </c>
      <c r="F974" s="128">
        <v>40702</v>
      </c>
      <c r="H974" t="s">
        <v>2991</v>
      </c>
    </row>
    <row r="975" spans="1:8" hidden="1">
      <c r="A975" t="s">
        <v>5670</v>
      </c>
      <c r="B975" t="s">
        <v>5671</v>
      </c>
      <c r="C975" t="s">
        <v>5672</v>
      </c>
      <c r="D975" t="s">
        <v>2990</v>
      </c>
      <c r="F975" s="128">
        <v>41216</v>
      </c>
      <c r="H975" t="s">
        <v>2991</v>
      </c>
    </row>
    <row r="976" spans="1:8" hidden="1">
      <c r="A976" t="s">
        <v>5673</v>
      </c>
      <c r="B976" t="s">
        <v>5674</v>
      </c>
      <c r="C976" t="s">
        <v>5675</v>
      </c>
      <c r="D976" t="s">
        <v>2990</v>
      </c>
      <c r="F976" s="128">
        <v>40702</v>
      </c>
      <c r="H976" t="s">
        <v>2991</v>
      </c>
    </row>
    <row r="977" spans="1:8" hidden="1">
      <c r="A977" t="s">
        <v>5676</v>
      </c>
      <c r="B977" t="s">
        <v>5677</v>
      </c>
      <c r="C977" t="s">
        <v>5678</v>
      </c>
      <c r="D977" t="s">
        <v>2990</v>
      </c>
      <c r="E977">
        <v>513</v>
      </c>
      <c r="F977" s="128">
        <v>40702</v>
      </c>
      <c r="H977" t="s">
        <v>2991</v>
      </c>
    </row>
    <row r="978" spans="1:8" hidden="1">
      <c r="A978" t="s">
        <v>5679</v>
      </c>
      <c r="B978" t="s">
        <v>5680</v>
      </c>
      <c r="C978" t="s">
        <v>5681</v>
      </c>
      <c r="D978" t="s">
        <v>2990</v>
      </c>
      <c r="F978" s="128">
        <v>40702</v>
      </c>
      <c r="H978" t="s">
        <v>2991</v>
      </c>
    </row>
    <row r="979" spans="1:8" hidden="1">
      <c r="A979" t="s">
        <v>5682</v>
      </c>
      <c r="B979" t="s">
        <v>5683</v>
      </c>
      <c r="C979" t="s">
        <v>5684</v>
      </c>
      <c r="D979" t="s">
        <v>2990</v>
      </c>
      <c r="F979" s="128">
        <v>40702</v>
      </c>
      <c r="H979" t="s">
        <v>2991</v>
      </c>
    </row>
    <row r="980" spans="1:8" hidden="1">
      <c r="A980" t="s">
        <v>5685</v>
      </c>
      <c r="B980" t="s">
        <v>5686</v>
      </c>
      <c r="C980" t="s">
        <v>5687</v>
      </c>
      <c r="D980" t="s">
        <v>2990</v>
      </c>
      <c r="F980" s="128">
        <v>40702</v>
      </c>
      <c r="H980" t="s">
        <v>2991</v>
      </c>
    </row>
    <row r="981" spans="1:8" hidden="1">
      <c r="A981" t="s">
        <v>5688</v>
      </c>
      <c r="B981" t="s">
        <v>5689</v>
      </c>
      <c r="C981" t="s">
        <v>5690</v>
      </c>
      <c r="D981" t="s">
        <v>2990</v>
      </c>
      <c r="F981" s="128">
        <v>40702</v>
      </c>
      <c r="H981" t="s">
        <v>2991</v>
      </c>
    </row>
    <row r="982" spans="1:8" hidden="1">
      <c r="A982" t="s">
        <v>5691</v>
      </c>
      <c r="B982" t="s">
        <v>5692</v>
      </c>
      <c r="C982" t="s">
        <v>5693</v>
      </c>
      <c r="D982" t="s">
        <v>2990</v>
      </c>
      <c r="F982" s="128">
        <v>40740</v>
      </c>
      <c r="H982" t="s">
        <v>2991</v>
      </c>
    </row>
    <row r="983" spans="1:8" hidden="1">
      <c r="A983" t="s">
        <v>5694</v>
      </c>
      <c r="B983" t="s">
        <v>5695</v>
      </c>
      <c r="C983" t="s">
        <v>5696</v>
      </c>
      <c r="D983" t="s">
        <v>2990</v>
      </c>
      <c r="F983" s="128">
        <v>40702</v>
      </c>
      <c r="H983" t="s">
        <v>2991</v>
      </c>
    </row>
    <row r="984" spans="1:8" hidden="1">
      <c r="A984" t="s">
        <v>5697</v>
      </c>
      <c r="B984" t="s">
        <v>5698</v>
      </c>
      <c r="C984" t="s">
        <v>5699</v>
      </c>
      <c r="D984" t="s">
        <v>2990</v>
      </c>
      <c r="F984" s="128">
        <v>40702</v>
      </c>
      <c r="H984" t="s">
        <v>2991</v>
      </c>
    </row>
    <row r="985" spans="1:8" hidden="1">
      <c r="A985" t="s">
        <v>5700</v>
      </c>
      <c r="B985" t="s">
        <v>5701</v>
      </c>
      <c r="C985" t="s">
        <v>5702</v>
      </c>
      <c r="D985" t="s">
        <v>2990</v>
      </c>
      <c r="F985" s="128">
        <v>40702</v>
      </c>
      <c r="H985" t="s">
        <v>2991</v>
      </c>
    </row>
    <row r="986" spans="1:8" hidden="1">
      <c r="A986" t="s">
        <v>5703</v>
      </c>
      <c r="B986" t="s">
        <v>5704</v>
      </c>
      <c r="C986" t="s">
        <v>5705</v>
      </c>
      <c r="D986" t="s">
        <v>2990</v>
      </c>
      <c r="E986">
        <v>534</v>
      </c>
      <c r="F986" s="128">
        <v>40702</v>
      </c>
      <c r="H986" t="s">
        <v>2991</v>
      </c>
    </row>
    <row r="987" spans="1:8" hidden="1">
      <c r="A987" t="s">
        <v>5706</v>
      </c>
      <c r="B987" t="s">
        <v>5707</v>
      </c>
      <c r="C987" t="s">
        <v>5708</v>
      </c>
      <c r="D987" t="s">
        <v>2990</v>
      </c>
      <c r="E987">
        <v>1411</v>
      </c>
      <c r="F987" s="128">
        <v>40702</v>
      </c>
      <c r="H987" t="s">
        <v>2991</v>
      </c>
    </row>
    <row r="988" spans="1:8">
      <c r="A988" t="s">
        <v>5709</v>
      </c>
      <c r="B988" t="s">
        <v>5710</v>
      </c>
      <c r="C988" t="s">
        <v>5711</v>
      </c>
      <c r="D988" t="s">
        <v>2990</v>
      </c>
      <c r="E988">
        <v>1156</v>
      </c>
      <c r="F988" s="128">
        <v>40702</v>
      </c>
      <c r="H988" t="s">
        <v>2991</v>
      </c>
    </row>
    <row r="989" spans="1:8" hidden="1">
      <c r="A989" t="s">
        <v>5712</v>
      </c>
      <c r="B989" t="s">
        <v>5713</v>
      </c>
      <c r="C989" t="s">
        <v>5714</v>
      </c>
      <c r="D989" t="s">
        <v>2990</v>
      </c>
      <c r="E989">
        <v>518</v>
      </c>
      <c r="F989" s="128">
        <v>40702</v>
      </c>
      <c r="H989" t="s">
        <v>2991</v>
      </c>
    </row>
    <row r="990" spans="1:8" hidden="1">
      <c r="A990" t="s">
        <v>5715</v>
      </c>
      <c r="B990" t="s">
        <v>5716</v>
      </c>
      <c r="C990" t="s">
        <v>5717</v>
      </c>
      <c r="D990" t="s">
        <v>2990</v>
      </c>
      <c r="E990">
        <v>2472</v>
      </c>
      <c r="F990" s="128">
        <v>40702</v>
      </c>
      <c r="H990" t="s">
        <v>2991</v>
      </c>
    </row>
    <row r="991" spans="1:8" hidden="1">
      <c r="A991" t="s">
        <v>5718</v>
      </c>
      <c r="B991" t="s">
        <v>5719</v>
      </c>
      <c r="C991" t="s">
        <v>5720</v>
      </c>
      <c r="D991" t="s">
        <v>2990</v>
      </c>
      <c r="F991" s="128">
        <v>40702</v>
      </c>
      <c r="H991" t="s">
        <v>2991</v>
      </c>
    </row>
    <row r="992" spans="1:8" hidden="1">
      <c r="A992" t="s">
        <v>5721</v>
      </c>
      <c r="B992" t="s">
        <v>5722</v>
      </c>
      <c r="C992" t="s">
        <v>5723</v>
      </c>
      <c r="D992" t="s">
        <v>2990</v>
      </c>
      <c r="E992">
        <v>1242</v>
      </c>
      <c r="F992" s="128">
        <v>40702</v>
      </c>
      <c r="H992" t="s">
        <v>2991</v>
      </c>
    </row>
    <row r="993" spans="1:8" hidden="1">
      <c r="A993" t="s">
        <v>5724</v>
      </c>
      <c r="B993" t="s">
        <v>5725</v>
      </c>
      <c r="C993" t="s">
        <v>5726</v>
      </c>
      <c r="D993" t="s">
        <v>2990</v>
      </c>
      <c r="E993">
        <v>2474</v>
      </c>
      <c r="F993" s="128">
        <v>40702</v>
      </c>
      <c r="H993" t="s">
        <v>2991</v>
      </c>
    </row>
    <row r="994" spans="1:8" hidden="1">
      <c r="A994" t="s">
        <v>5727</v>
      </c>
      <c r="B994" t="s">
        <v>5728</v>
      </c>
      <c r="C994" t="s">
        <v>5729</v>
      </c>
      <c r="D994" t="s">
        <v>2990</v>
      </c>
      <c r="F994" s="128">
        <v>40702</v>
      </c>
      <c r="H994" t="s">
        <v>2991</v>
      </c>
    </row>
    <row r="995" spans="1:8" hidden="1">
      <c r="A995" t="s">
        <v>5730</v>
      </c>
      <c r="B995" t="s">
        <v>5731</v>
      </c>
      <c r="C995" t="s">
        <v>5732</v>
      </c>
      <c r="D995" t="s">
        <v>2990</v>
      </c>
      <c r="E995">
        <v>745</v>
      </c>
      <c r="F995" s="128">
        <v>40702</v>
      </c>
      <c r="H995" t="s">
        <v>2991</v>
      </c>
    </row>
    <row r="996" spans="1:8" hidden="1">
      <c r="A996" t="s">
        <v>5733</v>
      </c>
      <c r="B996" t="s">
        <v>5734</v>
      </c>
      <c r="C996" t="s">
        <v>5735</v>
      </c>
      <c r="D996" t="s">
        <v>2990</v>
      </c>
      <c r="F996" s="128">
        <v>40702</v>
      </c>
      <c r="H996" t="s">
        <v>2991</v>
      </c>
    </row>
    <row r="997" spans="1:8" hidden="1">
      <c r="A997" t="s">
        <v>5736</v>
      </c>
      <c r="B997" t="s">
        <v>5737</v>
      </c>
      <c r="C997" t="s">
        <v>5738</v>
      </c>
      <c r="D997" t="s">
        <v>2990</v>
      </c>
      <c r="F997" s="128">
        <v>40702</v>
      </c>
      <c r="H997" t="s">
        <v>2991</v>
      </c>
    </row>
    <row r="998" spans="1:8" hidden="1">
      <c r="A998" t="s">
        <v>5739</v>
      </c>
      <c r="B998" t="s">
        <v>5740</v>
      </c>
      <c r="C998" t="s">
        <v>5741</v>
      </c>
      <c r="D998" t="s">
        <v>2990</v>
      </c>
      <c r="F998" s="128">
        <v>40702</v>
      </c>
      <c r="H998" t="s">
        <v>2991</v>
      </c>
    </row>
    <row r="999" spans="1:8" hidden="1">
      <c r="A999" t="s">
        <v>5742</v>
      </c>
      <c r="B999" t="s">
        <v>5743</v>
      </c>
      <c r="C999" t="s">
        <v>5744</v>
      </c>
      <c r="D999" t="s">
        <v>2990</v>
      </c>
      <c r="F999" s="128">
        <v>40702</v>
      </c>
      <c r="H999" t="s">
        <v>2991</v>
      </c>
    </row>
    <row r="1000" spans="1:8" hidden="1">
      <c r="A1000" t="s">
        <v>5745</v>
      </c>
      <c r="B1000" t="s">
        <v>5746</v>
      </c>
      <c r="C1000" t="s">
        <v>5747</v>
      </c>
      <c r="D1000" t="s">
        <v>2990</v>
      </c>
      <c r="F1000" s="128">
        <v>40702</v>
      </c>
      <c r="H1000" t="s">
        <v>2991</v>
      </c>
    </row>
    <row r="1001" spans="1:8" hidden="1">
      <c r="A1001" t="s">
        <v>1077</v>
      </c>
      <c r="B1001" t="s">
        <v>1078</v>
      </c>
      <c r="C1001" t="s">
        <v>1076</v>
      </c>
      <c r="D1001" t="s">
        <v>2990</v>
      </c>
      <c r="F1001" s="128">
        <v>40702</v>
      </c>
      <c r="H1001" t="s">
        <v>2991</v>
      </c>
    </row>
    <row r="1002" spans="1:8" hidden="1">
      <c r="A1002" t="s">
        <v>5748</v>
      </c>
      <c r="B1002" t="s">
        <v>5749</v>
      </c>
      <c r="C1002" t="s">
        <v>5750</v>
      </c>
      <c r="D1002" t="s">
        <v>2990</v>
      </c>
      <c r="F1002" s="128">
        <v>40702</v>
      </c>
      <c r="H1002" t="s">
        <v>2991</v>
      </c>
    </row>
    <row r="1003" spans="1:8" hidden="1">
      <c r="A1003" t="s">
        <v>5751</v>
      </c>
      <c r="B1003" t="s">
        <v>5752</v>
      </c>
      <c r="C1003" t="s">
        <v>5753</v>
      </c>
      <c r="D1003" t="s">
        <v>2990</v>
      </c>
      <c r="F1003" s="128">
        <v>40702</v>
      </c>
      <c r="H1003" t="s">
        <v>2991</v>
      </c>
    </row>
    <row r="1004" spans="1:8" hidden="1">
      <c r="A1004" t="s">
        <v>5754</v>
      </c>
      <c r="B1004" t="s">
        <v>5755</v>
      </c>
      <c r="C1004" t="s">
        <v>5756</v>
      </c>
      <c r="D1004" t="s">
        <v>2990</v>
      </c>
      <c r="F1004" s="128">
        <v>40915</v>
      </c>
      <c r="H1004" t="s">
        <v>2991</v>
      </c>
    </row>
    <row r="1005" spans="1:8" hidden="1">
      <c r="A1005" t="s">
        <v>5757</v>
      </c>
      <c r="B1005" t="s">
        <v>5758</v>
      </c>
      <c r="C1005" t="s">
        <v>5759</v>
      </c>
      <c r="D1005" t="s">
        <v>2990</v>
      </c>
      <c r="F1005" s="128">
        <v>40702</v>
      </c>
      <c r="H1005" t="s">
        <v>2991</v>
      </c>
    </row>
    <row r="1006" spans="1:8" hidden="1">
      <c r="A1006" t="s">
        <v>5760</v>
      </c>
      <c r="B1006" t="s">
        <v>5761</v>
      </c>
      <c r="C1006" t="s">
        <v>5762</v>
      </c>
      <c r="D1006" t="s">
        <v>2990</v>
      </c>
      <c r="F1006" s="128">
        <v>40702</v>
      </c>
      <c r="H1006" t="s">
        <v>2991</v>
      </c>
    </row>
    <row r="1007" spans="1:8" hidden="1">
      <c r="A1007" t="s">
        <v>5763</v>
      </c>
      <c r="B1007" t="s">
        <v>5764</v>
      </c>
      <c r="C1007" t="s">
        <v>5765</v>
      </c>
      <c r="D1007" t="s">
        <v>2990</v>
      </c>
      <c r="E1007">
        <v>1641</v>
      </c>
      <c r="F1007" s="128">
        <v>40702</v>
      </c>
      <c r="H1007" t="s">
        <v>2991</v>
      </c>
    </row>
    <row r="1008" spans="1:8" hidden="1">
      <c r="A1008" t="s">
        <v>5766</v>
      </c>
      <c r="B1008" t="s">
        <v>5767</v>
      </c>
      <c r="C1008" t="s">
        <v>5768</v>
      </c>
      <c r="D1008" t="s">
        <v>2990</v>
      </c>
      <c r="F1008" s="128">
        <v>40702</v>
      </c>
      <c r="H1008" t="s">
        <v>2991</v>
      </c>
    </row>
    <row r="1009" spans="1:8" hidden="1">
      <c r="A1009" t="s">
        <v>5769</v>
      </c>
      <c r="B1009" t="s">
        <v>5770</v>
      </c>
      <c r="C1009" t="s">
        <v>5771</v>
      </c>
      <c r="D1009" t="s">
        <v>2990</v>
      </c>
      <c r="E1009">
        <v>337</v>
      </c>
      <c r="F1009" s="128">
        <v>40702</v>
      </c>
      <c r="H1009" t="s">
        <v>2991</v>
      </c>
    </row>
    <row r="1010" spans="1:8" hidden="1">
      <c r="A1010" t="s">
        <v>5772</v>
      </c>
      <c r="B1010" t="s">
        <v>5773</v>
      </c>
      <c r="C1010" t="s">
        <v>5774</v>
      </c>
      <c r="D1010" t="s">
        <v>2990</v>
      </c>
      <c r="F1010" s="128">
        <v>41230</v>
      </c>
      <c r="H1010" t="s">
        <v>2991</v>
      </c>
    </row>
    <row r="1011" spans="1:8" hidden="1">
      <c r="A1011" t="s">
        <v>708</v>
      </c>
      <c r="B1011" t="s">
        <v>711</v>
      </c>
      <c r="C1011" t="s">
        <v>710</v>
      </c>
      <c r="D1011" t="s">
        <v>2990</v>
      </c>
      <c r="F1011" s="128">
        <v>40702</v>
      </c>
      <c r="H1011" t="s">
        <v>2991</v>
      </c>
    </row>
    <row r="1012" spans="1:8" hidden="1">
      <c r="A1012" t="s">
        <v>5775</v>
      </c>
      <c r="B1012" t="s">
        <v>5776</v>
      </c>
      <c r="C1012" t="s">
        <v>5777</v>
      </c>
      <c r="D1012" t="s">
        <v>2990</v>
      </c>
      <c r="F1012" s="128">
        <v>40702</v>
      </c>
      <c r="H1012" t="s">
        <v>2991</v>
      </c>
    </row>
    <row r="1013" spans="1:8" hidden="1">
      <c r="A1013" t="s">
        <v>5778</v>
      </c>
      <c r="B1013" t="s">
        <v>5779</v>
      </c>
      <c r="C1013" t="s">
        <v>5780</v>
      </c>
      <c r="D1013" t="s">
        <v>2990</v>
      </c>
      <c r="F1013" s="128">
        <v>40702</v>
      </c>
      <c r="H1013" t="s">
        <v>2991</v>
      </c>
    </row>
    <row r="1014" spans="1:8" hidden="1">
      <c r="A1014" t="s">
        <v>5781</v>
      </c>
      <c r="B1014" t="s">
        <v>5782</v>
      </c>
      <c r="C1014" t="s">
        <v>5783</v>
      </c>
      <c r="D1014" t="s">
        <v>2990</v>
      </c>
      <c r="F1014" s="128">
        <v>40702</v>
      </c>
      <c r="H1014" t="s">
        <v>2991</v>
      </c>
    </row>
    <row r="1015" spans="1:8" hidden="1">
      <c r="A1015" t="s">
        <v>5784</v>
      </c>
      <c r="B1015" t="s">
        <v>5785</v>
      </c>
      <c r="C1015" t="s">
        <v>5786</v>
      </c>
      <c r="D1015" t="s">
        <v>2990</v>
      </c>
      <c r="E1015">
        <v>590</v>
      </c>
      <c r="F1015" s="128">
        <v>40702</v>
      </c>
      <c r="H1015" t="s">
        <v>2991</v>
      </c>
    </row>
    <row r="1016" spans="1:8" hidden="1">
      <c r="A1016" t="s">
        <v>5787</v>
      </c>
      <c r="B1016" t="s">
        <v>5788</v>
      </c>
      <c r="C1016" t="s">
        <v>5789</v>
      </c>
      <c r="D1016" t="s">
        <v>2990</v>
      </c>
      <c r="F1016" s="128">
        <v>40702</v>
      </c>
      <c r="H1016" t="s">
        <v>2991</v>
      </c>
    </row>
    <row r="1017" spans="1:8" hidden="1">
      <c r="A1017" t="s">
        <v>5790</v>
      </c>
      <c r="B1017" t="s">
        <v>5791</v>
      </c>
      <c r="C1017" t="s">
        <v>5792</v>
      </c>
      <c r="D1017" t="s">
        <v>2990</v>
      </c>
      <c r="F1017" s="128">
        <v>40702</v>
      </c>
      <c r="H1017" t="s">
        <v>2991</v>
      </c>
    </row>
    <row r="1018" spans="1:8" hidden="1">
      <c r="A1018" t="s">
        <v>5793</v>
      </c>
      <c r="B1018" t="s">
        <v>5794</v>
      </c>
      <c r="C1018" t="s">
        <v>5795</v>
      </c>
      <c r="D1018" t="s">
        <v>2990</v>
      </c>
      <c r="E1018">
        <v>787</v>
      </c>
      <c r="F1018" s="128">
        <v>40702</v>
      </c>
      <c r="H1018" t="s">
        <v>2991</v>
      </c>
    </row>
    <row r="1019" spans="1:8" hidden="1">
      <c r="A1019" t="s">
        <v>5796</v>
      </c>
      <c r="B1019" t="s">
        <v>5797</v>
      </c>
      <c r="C1019" t="s">
        <v>5798</v>
      </c>
      <c r="D1019" t="s">
        <v>2990</v>
      </c>
      <c r="E1019">
        <v>1406</v>
      </c>
      <c r="F1019" s="128">
        <v>40702</v>
      </c>
      <c r="H1019" t="s">
        <v>2991</v>
      </c>
    </row>
    <row r="1020" spans="1:8" hidden="1">
      <c r="A1020" t="s">
        <v>5799</v>
      </c>
      <c r="B1020" t="s">
        <v>5800</v>
      </c>
      <c r="C1020" t="s">
        <v>5801</v>
      </c>
      <c r="D1020" t="s">
        <v>2990</v>
      </c>
      <c r="F1020" s="128">
        <v>40702</v>
      </c>
      <c r="H1020" t="s">
        <v>2991</v>
      </c>
    </row>
    <row r="1021" spans="1:8" hidden="1">
      <c r="A1021" t="s">
        <v>5802</v>
      </c>
      <c r="B1021" t="s">
        <v>5803</v>
      </c>
      <c r="C1021" t="s">
        <v>5804</v>
      </c>
      <c r="D1021" t="s">
        <v>2990</v>
      </c>
      <c r="E1021">
        <v>1343</v>
      </c>
      <c r="F1021" s="128">
        <v>40702</v>
      </c>
      <c r="H1021" t="s">
        <v>2991</v>
      </c>
    </row>
    <row r="1022" spans="1:8" hidden="1">
      <c r="A1022" t="s">
        <v>5805</v>
      </c>
      <c r="B1022" t="s">
        <v>5806</v>
      </c>
      <c r="C1022" t="s">
        <v>5807</v>
      </c>
      <c r="D1022" t="s">
        <v>2990</v>
      </c>
      <c r="F1022" s="128">
        <v>40702</v>
      </c>
      <c r="H1022" t="s">
        <v>2991</v>
      </c>
    </row>
    <row r="1023" spans="1:8" hidden="1">
      <c r="A1023" t="s">
        <v>5808</v>
      </c>
      <c r="B1023" t="s">
        <v>5809</v>
      </c>
      <c r="C1023" t="s">
        <v>5810</v>
      </c>
      <c r="D1023" t="s">
        <v>2990</v>
      </c>
      <c r="F1023" s="128">
        <v>40702</v>
      </c>
      <c r="H1023" t="s">
        <v>2991</v>
      </c>
    </row>
    <row r="1024" spans="1:8" hidden="1">
      <c r="A1024" t="s">
        <v>5811</v>
      </c>
      <c r="B1024" t="s">
        <v>5812</v>
      </c>
      <c r="C1024" t="s">
        <v>5813</v>
      </c>
      <c r="D1024" t="s">
        <v>2990</v>
      </c>
      <c r="F1024" s="128">
        <v>40702</v>
      </c>
      <c r="H1024" t="s">
        <v>2991</v>
      </c>
    </row>
    <row r="1025" spans="1:8" hidden="1">
      <c r="A1025" t="s">
        <v>5814</v>
      </c>
      <c r="B1025" t="s">
        <v>5815</v>
      </c>
      <c r="C1025" t="s">
        <v>5816</v>
      </c>
      <c r="D1025" t="s">
        <v>2990</v>
      </c>
      <c r="E1025">
        <v>1407</v>
      </c>
      <c r="F1025" s="128">
        <v>40702</v>
      </c>
      <c r="H1025" t="s">
        <v>2991</v>
      </c>
    </row>
    <row r="1026" spans="1:8" hidden="1">
      <c r="A1026" t="s">
        <v>5817</v>
      </c>
      <c r="B1026" t="s">
        <v>5818</v>
      </c>
      <c r="C1026" t="s">
        <v>5819</v>
      </c>
      <c r="D1026" t="s">
        <v>2990</v>
      </c>
      <c r="E1026">
        <v>859</v>
      </c>
      <c r="F1026" s="128">
        <v>40702</v>
      </c>
      <c r="H1026" t="s">
        <v>2991</v>
      </c>
    </row>
    <row r="1027" spans="1:8" hidden="1">
      <c r="A1027" t="s">
        <v>5820</v>
      </c>
      <c r="B1027" t="s">
        <v>5821</v>
      </c>
      <c r="C1027" t="s">
        <v>5822</v>
      </c>
      <c r="D1027" t="s">
        <v>2990</v>
      </c>
      <c r="F1027" s="128">
        <v>40702</v>
      </c>
      <c r="H1027" t="s">
        <v>2991</v>
      </c>
    </row>
    <row r="1028" spans="1:8" hidden="1">
      <c r="A1028" t="s">
        <v>5823</v>
      </c>
      <c r="B1028" t="s">
        <v>5824</v>
      </c>
      <c r="C1028" t="s">
        <v>5825</v>
      </c>
      <c r="D1028" t="s">
        <v>2990</v>
      </c>
      <c r="F1028" s="128">
        <v>40702</v>
      </c>
      <c r="H1028" t="s">
        <v>2991</v>
      </c>
    </row>
    <row r="1029" spans="1:8" hidden="1">
      <c r="A1029" t="s">
        <v>5826</v>
      </c>
      <c r="B1029" t="s">
        <v>5827</v>
      </c>
      <c r="C1029" t="s">
        <v>5828</v>
      </c>
      <c r="D1029" t="s">
        <v>2990</v>
      </c>
      <c r="F1029" s="128">
        <v>40702</v>
      </c>
      <c r="H1029" t="s">
        <v>2991</v>
      </c>
    </row>
    <row r="1030" spans="1:8" hidden="1">
      <c r="A1030" t="s">
        <v>5829</v>
      </c>
      <c r="B1030" t="s">
        <v>5830</v>
      </c>
      <c r="C1030" t="s">
        <v>5831</v>
      </c>
      <c r="D1030" t="s">
        <v>2990</v>
      </c>
      <c r="F1030" s="128">
        <v>40702</v>
      </c>
      <c r="H1030" t="s">
        <v>2991</v>
      </c>
    </row>
    <row r="1031" spans="1:8" hidden="1">
      <c r="A1031" t="s">
        <v>5832</v>
      </c>
      <c r="B1031" t="s">
        <v>5833</v>
      </c>
      <c r="C1031" t="s">
        <v>5834</v>
      </c>
      <c r="D1031" t="s">
        <v>2990</v>
      </c>
      <c r="F1031" s="128">
        <v>40702</v>
      </c>
      <c r="H1031" t="s">
        <v>2991</v>
      </c>
    </row>
    <row r="1032" spans="1:8" hidden="1">
      <c r="A1032" t="s">
        <v>5835</v>
      </c>
      <c r="B1032" t="s">
        <v>5836</v>
      </c>
      <c r="C1032" t="s">
        <v>5837</v>
      </c>
      <c r="D1032" t="s">
        <v>2990</v>
      </c>
      <c r="F1032" s="128">
        <v>40702</v>
      </c>
      <c r="H1032" t="s">
        <v>2991</v>
      </c>
    </row>
    <row r="1033" spans="1:8" hidden="1">
      <c r="A1033" t="s">
        <v>5838</v>
      </c>
      <c r="B1033" t="s">
        <v>5839</v>
      </c>
      <c r="C1033" t="s">
        <v>5840</v>
      </c>
      <c r="D1033" t="s">
        <v>2990</v>
      </c>
      <c r="F1033" s="128">
        <v>40702</v>
      </c>
      <c r="H1033" t="s">
        <v>2991</v>
      </c>
    </row>
    <row r="1034" spans="1:8" hidden="1">
      <c r="A1034" t="s">
        <v>5841</v>
      </c>
      <c r="B1034" t="s">
        <v>5842</v>
      </c>
      <c r="C1034" t="s">
        <v>5843</v>
      </c>
      <c r="D1034" t="s">
        <v>2990</v>
      </c>
      <c r="F1034" s="128">
        <v>40702</v>
      </c>
      <c r="H1034" t="s">
        <v>2991</v>
      </c>
    </row>
    <row r="1035" spans="1:8" hidden="1">
      <c r="A1035" t="s">
        <v>5844</v>
      </c>
      <c r="B1035" t="s">
        <v>5845</v>
      </c>
      <c r="C1035" t="s">
        <v>5846</v>
      </c>
      <c r="D1035" t="s">
        <v>2990</v>
      </c>
      <c r="F1035" s="128">
        <v>40702</v>
      </c>
      <c r="H1035" t="s">
        <v>2991</v>
      </c>
    </row>
    <row r="1036" spans="1:8" hidden="1">
      <c r="A1036" t="s">
        <v>5847</v>
      </c>
      <c r="B1036" t="s">
        <v>5848</v>
      </c>
      <c r="C1036" t="s">
        <v>5849</v>
      </c>
      <c r="D1036" t="s">
        <v>2990</v>
      </c>
      <c r="F1036" s="128">
        <v>40702</v>
      </c>
      <c r="H1036" t="s">
        <v>2991</v>
      </c>
    </row>
    <row r="1037" spans="1:8" hidden="1">
      <c r="A1037" t="s">
        <v>5850</v>
      </c>
      <c r="B1037" t="s">
        <v>5851</v>
      </c>
      <c r="C1037" t="s">
        <v>5852</v>
      </c>
      <c r="D1037" t="s">
        <v>2990</v>
      </c>
      <c r="E1037">
        <v>1438</v>
      </c>
      <c r="F1037" s="128">
        <v>40702</v>
      </c>
      <c r="H1037" t="s">
        <v>2991</v>
      </c>
    </row>
    <row r="1038" spans="1:8" hidden="1">
      <c r="A1038" t="s">
        <v>5853</v>
      </c>
      <c r="B1038" t="s">
        <v>5854</v>
      </c>
      <c r="C1038" t="s">
        <v>5855</v>
      </c>
      <c r="D1038" t="s">
        <v>2990</v>
      </c>
      <c r="E1038">
        <v>1589</v>
      </c>
      <c r="F1038" s="128">
        <v>40702</v>
      </c>
      <c r="H1038" t="s">
        <v>2991</v>
      </c>
    </row>
    <row r="1039" spans="1:8" hidden="1">
      <c r="A1039" t="s">
        <v>5856</v>
      </c>
      <c r="B1039" t="s">
        <v>5857</v>
      </c>
      <c r="C1039" t="s">
        <v>5858</v>
      </c>
      <c r="D1039" t="s">
        <v>2990</v>
      </c>
      <c r="F1039" s="128">
        <v>40702</v>
      </c>
      <c r="H1039" t="s">
        <v>2991</v>
      </c>
    </row>
    <row r="1040" spans="1:8" hidden="1">
      <c r="A1040" t="s">
        <v>5859</v>
      </c>
      <c r="B1040" t="s">
        <v>5860</v>
      </c>
      <c r="C1040" t="s">
        <v>5861</v>
      </c>
      <c r="D1040" t="s">
        <v>2990</v>
      </c>
      <c r="F1040" s="128">
        <v>41230</v>
      </c>
      <c r="H1040" t="s">
        <v>2991</v>
      </c>
    </row>
    <row r="1041" spans="1:8" hidden="1">
      <c r="A1041" t="s">
        <v>5862</v>
      </c>
      <c r="B1041" t="s">
        <v>5863</v>
      </c>
      <c r="C1041" t="s">
        <v>5864</v>
      </c>
      <c r="D1041" t="s">
        <v>2990</v>
      </c>
      <c r="F1041" s="128">
        <v>40702</v>
      </c>
      <c r="H1041" t="s">
        <v>2991</v>
      </c>
    </row>
    <row r="1042" spans="1:8" hidden="1">
      <c r="A1042" t="s">
        <v>1377</v>
      </c>
      <c r="B1042" t="s">
        <v>1380</v>
      </c>
      <c r="C1042" t="s">
        <v>1379</v>
      </c>
      <c r="D1042" t="s">
        <v>2990</v>
      </c>
      <c r="F1042" s="128">
        <v>40787</v>
      </c>
      <c r="H1042" t="s">
        <v>2991</v>
      </c>
    </row>
    <row r="1043" spans="1:8" hidden="1">
      <c r="A1043" t="s">
        <v>5865</v>
      </c>
      <c r="B1043" t="s">
        <v>5866</v>
      </c>
      <c r="C1043" t="s">
        <v>5867</v>
      </c>
      <c r="D1043" t="s">
        <v>2990</v>
      </c>
      <c r="F1043" s="128">
        <v>40702</v>
      </c>
      <c r="H1043" t="s">
        <v>2991</v>
      </c>
    </row>
    <row r="1044" spans="1:8" hidden="1">
      <c r="A1044" t="s">
        <v>5868</v>
      </c>
      <c r="B1044" t="s">
        <v>5869</v>
      </c>
      <c r="C1044" t="s">
        <v>5870</v>
      </c>
      <c r="D1044" t="s">
        <v>2990</v>
      </c>
      <c r="F1044" s="128">
        <v>40702</v>
      </c>
      <c r="H1044" t="s">
        <v>2991</v>
      </c>
    </row>
    <row r="1045" spans="1:8" hidden="1">
      <c r="A1045" t="s">
        <v>5871</v>
      </c>
      <c r="B1045" t="s">
        <v>5872</v>
      </c>
      <c r="C1045" t="s">
        <v>5873</v>
      </c>
      <c r="D1045" t="s">
        <v>2990</v>
      </c>
      <c r="F1045" s="128">
        <v>40702</v>
      </c>
      <c r="H1045" t="s">
        <v>2991</v>
      </c>
    </row>
    <row r="1046" spans="1:8" hidden="1">
      <c r="A1046" t="s">
        <v>5874</v>
      </c>
      <c r="B1046" t="s">
        <v>5875</v>
      </c>
      <c r="C1046" t="s">
        <v>5876</v>
      </c>
      <c r="D1046" t="s">
        <v>2990</v>
      </c>
      <c r="F1046" s="128">
        <v>40702</v>
      </c>
      <c r="H1046" t="s">
        <v>2991</v>
      </c>
    </row>
    <row r="1047" spans="1:8" hidden="1">
      <c r="A1047" t="s">
        <v>5877</v>
      </c>
      <c r="B1047" t="s">
        <v>5878</v>
      </c>
      <c r="C1047" t="s">
        <v>5879</v>
      </c>
      <c r="D1047" t="s">
        <v>2990</v>
      </c>
      <c r="F1047" s="128">
        <v>40736</v>
      </c>
      <c r="H1047" t="s">
        <v>2991</v>
      </c>
    </row>
    <row r="1048" spans="1:8" hidden="1">
      <c r="A1048" t="s">
        <v>5880</v>
      </c>
      <c r="B1048" t="s">
        <v>5881</v>
      </c>
      <c r="C1048" t="s">
        <v>5882</v>
      </c>
      <c r="D1048" t="s">
        <v>2990</v>
      </c>
      <c r="E1048">
        <v>2319</v>
      </c>
      <c r="F1048" s="128">
        <v>40702</v>
      </c>
      <c r="H1048" t="s">
        <v>2991</v>
      </c>
    </row>
    <row r="1049" spans="1:8" hidden="1">
      <c r="A1049" t="s">
        <v>5883</v>
      </c>
      <c r="B1049" t="s">
        <v>5884</v>
      </c>
      <c r="C1049" t="s">
        <v>5885</v>
      </c>
      <c r="D1049" t="s">
        <v>2990</v>
      </c>
      <c r="F1049" s="128">
        <v>40702</v>
      </c>
      <c r="H1049" t="s">
        <v>2991</v>
      </c>
    </row>
    <row r="1050" spans="1:8" hidden="1">
      <c r="A1050" t="s">
        <v>5886</v>
      </c>
      <c r="B1050" t="s">
        <v>5887</v>
      </c>
      <c r="C1050" t="s">
        <v>5888</v>
      </c>
      <c r="D1050" t="s">
        <v>2990</v>
      </c>
      <c r="F1050" s="128">
        <v>41230</v>
      </c>
      <c r="H1050" t="s">
        <v>2991</v>
      </c>
    </row>
    <row r="1051" spans="1:8" hidden="1">
      <c r="A1051" t="s">
        <v>5889</v>
      </c>
      <c r="B1051" t="s">
        <v>5890</v>
      </c>
      <c r="C1051" t="s">
        <v>5891</v>
      </c>
      <c r="D1051" t="s">
        <v>2990</v>
      </c>
      <c r="E1051">
        <v>1424</v>
      </c>
      <c r="F1051" s="128">
        <v>40702</v>
      </c>
      <c r="H1051" t="s">
        <v>2991</v>
      </c>
    </row>
    <row r="1052" spans="1:8" hidden="1">
      <c r="A1052" t="s">
        <v>5892</v>
      </c>
      <c r="B1052" t="s">
        <v>5893</v>
      </c>
      <c r="C1052" t="s">
        <v>5894</v>
      </c>
      <c r="D1052" t="s">
        <v>2990</v>
      </c>
      <c r="F1052" s="128">
        <v>40702</v>
      </c>
      <c r="H1052" t="s">
        <v>2991</v>
      </c>
    </row>
    <row r="1053" spans="1:8" hidden="1">
      <c r="A1053" t="s">
        <v>5895</v>
      </c>
      <c r="B1053" t="s">
        <v>5896</v>
      </c>
      <c r="C1053" t="s">
        <v>5897</v>
      </c>
      <c r="D1053" t="s">
        <v>2990</v>
      </c>
      <c r="F1053" s="128">
        <v>40702</v>
      </c>
      <c r="H1053" t="s">
        <v>2991</v>
      </c>
    </row>
    <row r="1054" spans="1:8" hidden="1">
      <c r="A1054" t="s">
        <v>5898</v>
      </c>
      <c r="B1054" t="s">
        <v>5899</v>
      </c>
      <c r="C1054" t="s">
        <v>5900</v>
      </c>
      <c r="D1054" t="s">
        <v>2990</v>
      </c>
      <c r="F1054" s="128">
        <v>40702</v>
      </c>
      <c r="H1054" t="s">
        <v>2991</v>
      </c>
    </row>
    <row r="1055" spans="1:8" hidden="1">
      <c r="A1055" t="s">
        <v>5901</v>
      </c>
      <c r="B1055" t="s">
        <v>5902</v>
      </c>
      <c r="C1055" t="s">
        <v>5903</v>
      </c>
      <c r="D1055" t="s">
        <v>2990</v>
      </c>
      <c r="F1055" s="128">
        <v>40702</v>
      </c>
      <c r="H1055" t="s">
        <v>2991</v>
      </c>
    </row>
    <row r="1056" spans="1:8" hidden="1">
      <c r="A1056" t="s">
        <v>5904</v>
      </c>
      <c r="B1056" t="s">
        <v>5905</v>
      </c>
      <c r="C1056" t="s">
        <v>5906</v>
      </c>
      <c r="D1056" t="s">
        <v>2990</v>
      </c>
      <c r="F1056" s="128">
        <v>40702</v>
      </c>
      <c r="H1056" t="s">
        <v>2991</v>
      </c>
    </row>
    <row r="1057" spans="1:8" hidden="1">
      <c r="A1057" t="s">
        <v>5907</v>
      </c>
      <c r="B1057" t="s">
        <v>5908</v>
      </c>
      <c r="C1057" t="s">
        <v>5909</v>
      </c>
      <c r="D1057" t="s">
        <v>2990</v>
      </c>
      <c r="E1057">
        <v>1622</v>
      </c>
      <c r="F1057" s="128">
        <v>40702</v>
      </c>
      <c r="H1057" t="s">
        <v>2991</v>
      </c>
    </row>
    <row r="1058" spans="1:8" hidden="1">
      <c r="A1058" t="s">
        <v>5910</v>
      </c>
      <c r="B1058" t="s">
        <v>5911</v>
      </c>
      <c r="C1058" t="s">
        <v>5912</v>
      </c>
      <c r="D1058" t="s">
        <v>2990</v>
      </c>
      <c r="F1058" s="128">
        <v>40702</v>
      </c>
      <c r="H1058" t="s">
        <v>2991</v>
      </c>
    </row>
    <row r="1059" spans="1:8" hidden="1">
      <c r="A1059" t="s">
        <v>5913</v>
      </c>
      <c r="B1059" t="s">
        <v>5914</v>
      </c>
      <c r="C1059" t="s">
        <v>5915</v>
      </c>
      <c r="D1059" t="s">
        <v>2990</v>
      </c>
      <c r="F1059" s="128">
        <v>40702</v>
      </c>
      <c r="H1059" t="s">
        <v>2991</v>
      </c>
    </row>
    <row r="1060" spans="1:8" hidden="1">
      <c r="A1060" t="s">
        <v>5916</v>
      </c>
      <c r="B1060" t="s">
        <v>5917</v>
      </c>
      <c r="C1060" t="s">
        <v>5918</v>
      </c>
      <c r="D1060" t="s">
        <v>2990</v>
      </c>
      <c r="E1060">
        <v>488</v>
      </c>
      <c r="F1060" s="128">
        <v>40702</v>
      </c>
      <c r="H1060" t="s">
        <v>2991</v>
      </c>
    </row>
    <row r="1061" spans="1:8" hidden="1">
      <c r="A1061" t="s">
        <v>28</v>
      </c>
      <c r="B1061" t="s">
        <v>27</v>
      </c>
      <c r="C1061" t="s">
        <v>5919</v>
      </c>
      <c r="D1061" t="s">
        <v>2990</v>
      </c>
      <c r="E1061">
        <v>391</v>
      </c>
      <c r="F1061" s="128">
        <v>40702</v>
      </c>
      <c r="H1061" t="s">
        <v>2991</v>
      </c>
    </row>
    <row r="1062" spans="1:8" hidden="1">
      <c r="A1062" t="s">
        <v>5920</v>
      </c>
      <c r="B1062" t="s">
        <v>5921</v>
      </c>
      <c r="C1062" t="s">
        <v>5922</v>
      </c>
      <c r="D1062" t="s">
        <v>2990</v>
      </c>
      <c r="F1062" s="128">
        <v>40702</v>
      </c>
      <c r="H1062" t="s">
        <v>2991</v>
      </c>
    </row>
    <row r="1063" spans="1:8" hidden="1">
      <c r="A1063" t="s">
        <v>5923</v>
      </c>
      <c r="B1063" t="s">
        <v>5924</v>
      </c>
      <c r="C1063" t="s">
        <v>5925</v>
      </c>
      <c r="D1063" t="s">
        <v>2990</v>
      </c>
      <c r="F1063" s="128">
        <v>40702</v>
      </c>
      <c r="H1063" t="s">
        <v>2991</v>
      </c>
    </row>
    <row r="1064" spans="1:8" hidden="1">
      <c r="A1064" t="s">
        <v>5926</v>
      </c>
      <c r="B1064" t="s">
        <v>5927</v>
      </c>
      <c r="C1064" t="s">
        <v>5928</v>
      </c>
      <c r="D1064" t="s">
        <v>2990</v>
      </c>
      <c r="F1064" s="128">
        <v>40702</v>
      </c>
      <c r="H1064" t="s">
        <v>2991</v>
      </c>
    </row>
    <row r="1065" spans="1:8" hidden="1">
      <c r="A1065" t="s">
        <v>5929</v>
      </c>
      <c r="B1065" t="s">
        <v>5930</v>
      </c>
      <c r="C1065" t="s">
        <v>5931</v>
      </c>
      <c r="D1065" t="s">
        <v>2990</v>
      </c>
      <c r="E1065">
        <v>340</v>
      </c>
      <c r="F1065" s="128">
        <v>40702</v>
      </c>
      <c r="H1065" t="s">
        <v>2991</v>
      </c>
    </row>
    <row r="1066" spans="1:8" hidden="1">
      <c r="A1066" t="s">
        <v>5932</v>
      </c>
      <c r="B1066" t="s">
        <v>5933</v>
      </c>
      <c r="C1066" t="s">
        <v>5934</v>
      </c>
      <c r="D1066" t="s">
        <v>2990</v>
      </c>
      <c r="F1066" s="128">
        <v>40702</v>
      </c>
      <c r="H1066" t="s">
        <v>2991</v>
      </c>
    </row>
    <row r="1067" spans="1:8" hidden="1">
      <c r="A1067" t="s">
        <v>5935</v>
      </c>
      <c r="B1067" t="s">
        <v>5936</v>
      </c>
      <c r="C1067" t="s">
        <v>5937</v>
      </c>
      <c r="D1067" t="s">
        <v>2990</v>
      </c>
      <c r="F1067" s="128">
        <v>40702</v>
      </c>
      <c r="H1067" t="s">
        <v>2991</v>
      </c>
    </row>
    <row r="1068" spans="1:8" hidden="1">
      <c r="A1068" t="s">
        <v>5938</v>
      </c>
      <c r="B1068" t="s">
        <v>5939</v>
      </c>
      <c r="C1068" t="s">
        <v>5940</v>
      </c>
      <c r="D1068" t="s">
        <v>2990</v>
      </c>
      <c r="E1068">
        <v>1282</v>
      </c>
      <c r="F1068" s="128">
        <v>40702</v>
      </c>
      <c r="H1068" t="s">
        <v>2991</v>
      </c>
    </row>
    <row r="1069" spans="1:8" hidden="1">
      <c r="A1069" t="s">
        <v>5941</v>
      </c>
      <c r="B1069" t="s">
        <v>5942</v>
      </c>
      <c r="C1069" t="s">
        <v>5943</v>
      </c>
      <c r="D1069" t="s">
        <v>2990</v>
      </c>
      <c r="F1069" s="128">
        <v>40702</v>
      </c>
      <c r="H1069" t="s">
        <v>2991</v>
      </c>
    </row>
    <row r="1070" spans="1:8" hidden="1">
      <c r="A1070" t="s">
        <v>5944</v>
      </c>
      <c r="B1070" t="s">
        <v>5945</v>
      </c>
      <c r="C1070" t="s">
        <v>5946</v>
      </c>
      <c r="D1070" t="s">
        <v>2990</v>
      </c>
      <c r="F1070" s="128">
        <v>40702</v>
      </c>
      <c r="H1070" t="s">
        <v>2991</v>
      </c>
    </row>
    <row r="1071" spans="1:8" hidden="1">
      <c r="A1071" t="s">
        <v>5947</v>
      </c>
      <c r="B1071" t="s">
        <v>5948</v>
      </c>
      <c r="C1071" t="s">
        <v>5949</v>
      </c>
      <c r="D1071" t="s">
        <v>2990</v>
      </c>
      <c r="F1071" s="128">
        <v>40702</v>
      </c>
      <c r="H1071" t="s">
        <v>2991</v>
      </c>
    </row>
    <row r="1072" spans="1:8" hidden="1">
      <c r="A1072" t="s">
        <v>5950</v>
      </c>
      <c r="B1072" t="s">
        <v>5951</v>
      </c>
      <c r="C1072" t="s">
        <v>5952</v>
      </c>
      <c r="D1072" t="s">
        <v>2990</v>
      </c>
      <c r="F1072" s="128">
        <v>40702</v>
      </c>
      <c r="H1072" t="s">
        <v>2991</v>
      </c>
    </row>
    <row r="1073" spans="1:8" hidden="1">
      <c r="A1073" t="s">
        <v>5953</v>
      </c>
      <c r="B1073" t="s">
        <v>5954</v>
      </c>
      <c r="C1073" t="s">
        <v>5955</v>
      </c>
      <c r="D1073" t="s">
        <v>2990</v>
      </c>
      <c r="E1073">
        <v>2027</v>
      </c>
      <c r="F1073" s="128">
        <v>40702</v>
      </c>
      <c r="H1073" t="s">
        <v>2991</v>
      </c>
    </row>
    <row r="1074" spans="1:8" hidden="1">
      <c r="A1074" t="s">
        <v>5956</v>
      </c>
      <c r="B1074" t="s">
        <v>5957</v>
      </c>
      <c r="C1074" t="s">
        <v>5958</v>
      </c>
      <c r="D1074" t="s">
        <v>2990</v>
      </c>
      <c r="F1074" s="128">
        <v>40702</v>
      </c>
      <c r="H1074" t="s">
        <v>2991</v>
      </c>
    </row>
    <row r="1075" spans="1:8" hidden="1">
      <c r="A1075" t="s">
        <v>5959</v>
      </c>
      <c r="B1075" t="s">
        <v>5960</v>
      </c>
      <c r="C1075" t="s">
        <v>5961</v>
      </c>
      <c r="D1075" t="s">
        <v>2990</v>
      </c>
      <c r="F1075" s="128">
        <v>41006</v>
      </c>
      <c r="H1075" t="s">
        <v>2991</v>
      </c>
    </row>
    <row r="1076" spans="1:8" hidden="1">
      <c r="A1076" t="s">
        <v>5962</v>
      </c>
      <c r="B1076" t="s">
        <v>5963</v>
      </c>
      <c r="C1076" t="s">
        <v>5964</v>
      </c>
      <c r="D1076" t="s">
        <v>2990</v>
      </c>
      <c r="F1076" s="128">
        <v>40702</v>
      </c>
      <c r="H1076" t="s">
        <v>2991</v>
      </c>
    </row>
    <row r="1077" spans="1:8" hidden="1">
      <c r="A1077" t="s">
        <v>5965</v>
      </c>
      <c r="B1077" t="s">
        <v>5966</v>
      </c>
      <c r="C1077" t="s">
        <v>5967</v>
      </c>
      <c r="D1077" t="s">
        <v>2990</v>
      </c>
      <c r="F1077" s="128">
        <v>40702</v>
      </c>
      <c r="H1077" t="s">
        <v>2991</v>
      </c>
    </row>
    <row r="1078" spans="1:8" hidden="1">
      <c r="A1078" t="s">
        <v>5968</v>
      </c>
      <c r="B1078" t="s">
        <v>5969</v>
      </c>
      <c r="C1078" t="s">
        <v>5970</v>
      </c>
      <c r="D1078" t="s">
        <v>2990</v>
      </c>
      <c r="E1078">
        <v>786</v>
      </c>
      <c r="F1078" s="128">
        <v>40702</v>
      </c>
      <c r="H1078" t="s">
        <v>2991</v>
      </c>
    </row>
    <row r="1079" spans="1:8" hidden="1">
      <c r="A1079" t="s">
        <v>5971</v>
      </c>
      <c r="B1079" t="s">
        <v>5972</v>
      </c>
      <c r="C1079" t="s">
        <v>5973</v>
      </c>
      <c r="D1079" t="s">
        <v>2990</v>
      </c>
      <c r="F1079" s="128">
        <v>40702</v>
      </c>
      <c r="H1079" t="s">
        <v>2991</v>
      </c>
    </row>
    <row r="1080" spans="1:8" hidden="1">
      <c r="A1080" t="s">
        <v>5974</v>
      </c>
      <c r="B1080" t="s">
        <v>5975</v>
      </c>
      <c r="C1080" t="s">
        <v>5976</v>
      </c>
      <c r="D1080" t="s">
        <v>2990</v>
      </c>
      <c r="E1080">
        <v>739</v>
      </c>
      <c r="F1080" s="128">
        <v>40702</v>
      </c>
      <c r="H1080" t="s">
        <v>2991</v>
      </c>
    </row>
    <row r="1081" spans="1:8" hidden="1">
      <c r="A1081" t="s">
        <v>5977</v>
      </c>
      <c r="B1081" t="s">
        <v>5978</v>
      </c>
      <c r="C1081" t="s">
        <v>5979</v>
      </c>
      <c r="D1081" t="s">
        <v>2990</v>
      </c>
      <c r="F1081" s="128">
        <v>40702</v>
      </c>
      <c r="H1081" t="s">
        <v>2991</v>
      </c>
    </row>
    <row r="1082" spans="1:8" hidden="1">
      <c r="A1082" t="s">
        <v>5980</v>
      </c>
      <c r="B1082" t="s">
        <v>5981</v>
      </c>
      <c r="C1082" t="s">
        <v>5982</v>
      </c>
      <c r="D1082" t="s">
        <v>2990</v>
      </c>
      <c r="F1082" s="128">
        <v>41230</v>
      </c>
      <c r="H1082" t="s">
        <v>2991</v>
      </c>
    </row>
    <row r="1083" spans="1:8" hidden="1">
      <c r="A1083" t="s">
        <v>5983</v>
      </c>
      <c r="B1083" t="s">
        <v>5984</v>
      </c>
      <c r="C1083" t="s">
        <v>5985</v>
      </c>
      <c r="D1083" t="s">
        <v>2990</v>
      </c>
      <c r="F1083" s="128">
        <v>40702</v>
      </c>
      <c r="H1083" t="s">
        <v>2991</v>
      </c>
    </row>
    <row r="1084" spans="1:8" hidden="1">
      <c r="A1084" t="s">
        <v>5986</v>
      </c>
      <c r="B1084" t="s">
        <v>5987</v>
      </c>
      <c r="C1084" t="s">
        <v>5988</v>
      </c>
      <c r="D1084" t="s">
        <v>2990</v>
      </c>
      <c r="E1084">
        <v>2531</v>
      </c>
      <c r="F1084" s="128">
        <v>40702</v>
      </c>
      <c r="H1084" t="s">
        <v>2991</v>
      </c>
    </row>
    <row r="1085" spans="1:8" hidden="1">
      <c r="A1085" t="s">
        <v>5989</v>
      </c>
      <c r="B1085" t="s">
        <v>5990</v>
      </c>
      <c r="C1085" t="s">
        <v>5991</v>
      </c>
      <c r="D1085" t="s">
        <v>2990</v>
      </c>
      <c r="F1085" s="128">
        <v>40702</v>
      </c>
      <c r="H1085" t="s">
        <v>2991</v>
      </c>
    </row>
    <row r="1086" spans="1:8" hidden="1">
      <c r="A1086" t="s">
        <v>5992</v>
      </c>
      <c r="B1086" t="s">
        <v>5993</v>
      </c>
      <c r="C1086" t="s">
        <v>5994</v>
      </c>
      <c r="D1086" t="s">
        <v>2990</v>
      </c>
      <c r="F1086" s="128">
        <v>40702</v>
      </c>
      <c r="H1086" t="s">
        <v>2991</v>
      </c>
    </row>
    <row r="1087" spans="1:8" hidden="1">
      <c r="A1087" t="s">
        <v>5995</v>
      </c>
      <c r="B1087" t="s">
        <v>5996</v>
      </c>
      <c r="C1087" t="s">
        <v>5997</v>
      </c>
      <c r="D1087" t="s">
        <v>2990</v>
      </c>
      <c r="E1087">
        <v>2469</v>
      </c>
      <c r="F1087" s="128">
        <v>40702</v>
      </c>
      <c r="H1087" t="s">
        <v>2991</v>
      </c>
    </row>
    <row r="1088" spans="1:8" hidden="1">
      <c r="A1088" t="s">
        <v>5998</v>
      </c>
      <c r="B1088" t="s">
        <v>5999</v>
      </c>
      <c r="C1088" t="s">
        <v>6000</v>
      </c>
      <c r="D1088" t="s">
        <v>2990</v>
      </c>
      <c r="E1088">
        <v>740</v>
      </c>
      <c r="F1088" s="128">
        <v>40702</v>
      </c>
      <c r="H1088" t="s">
        <v>2991</v>
      </c>
    </row>
    <row r="1089" spans="1:8" hidden="1">
      <c r="A1089" t="s">
        <v>6001</v>
      </c>
      <c r="B1089" t="s">
        <v>6002</v>
      </c>
      <c r="C1089" t="s">
        <v>6003</v>
      </c>
      <c r="D1089" t="s">
        <v>2990</v>
      </c>
      <c r="E1089">
        <v>1133</v>
      </c>
      <c r="F1089" s="128">
        <v>40702</v>
      </c>
      <c r="H1089" t="s">
        <v>2991</v>
      </c>
    </row>
    <row r="1090" spans="1:8" hidden="1">
      <c r="A1090" t="s">
        <v>6004</v>
      </c>
      <c r="B1090" t="s">
        <v>6005</v>
      </c>
      <c r="C1090" t="s">
        <v>6006</v>
      </c>
      <c r="D1090" t="s">
        <v>2990</v>
      </c>
      <c r="F1090" s="128">
        <v>40702</v>
      </c>
      <c r="H1090" t="s">
        <v>2991</v>
      </c>
    </row>
    <row r="1091" spans="1:8" hidden="1">
      <c r="A1091" t="s">
        <v>6007</v>
      </c>
      <c r="B1091" t="s">
        <v>6008</v>
      </c>
      <c r="C1091" t="s">
        <v>6009</v>
      </c>
      <c r="D1091" t="s">
        <v>2990</v>
      </c>
      <c r="E1091">
        <v>756</v>
      </c>
      <c r="F1091" s="128">
        <v>40702</v>
      </c>
      <c r="H1091" t="s">
        <v>2991</v>
      </c>
    </row>
    <row r="1092" spans="1:8" hidden="1">
      <c r="A1092" t="s">
        <v>6010</v>
      </c>
      <c r="B1092" t="s">
        <v>6011</v>
      </c>
      <c r="C1092" t="s">
        <v>6012</v>
      </c>
      <c r="D1092" t="s">
        <v>2990</v>
      </c>
      <c r="F1092" s="128">
        <v>40702</v>
      </c>
      <c r="H1092" t="s">
        <v>2991</v>
      </c>
    </row>
    <row r="1093" spans="1:8" hidden="1">
      <c r="A1093" t="s">
        <v>6013</v>
      </c>
      <c r="B1093" t="s">
        <v>6014</v>
      </c>
      <c r="C1093" t="s">
        <v>6015</v>
      </c>
      <c r="D1093" t="s">
        <v>2990</v>
      </c>
      <c r="F1093" s="128">
        <v>40702</v>
      </c>
      <c r="H1093" t="s">
        <v>2991</v>
      </c>
    </row>
    <row r="1094" spans="1:8" hidden="1">
      <c r="A1094" t="s">
        <v>6016</v>
      </c>
      <c r="B1094" t="s">
        <v>6017</v>
      </c>
      <c r="C1094" t="s">
        <v>6018</v>
      </c>
      <c r="D1094" t="s">
        <v>2990</v>
      </c>
      <c r="F1094" s="128">
        <v>40702</v>
      </c>
      <c r="H1094" t="s">
        <v>2991</v>
      </c>
    </row>
    <row r="1095" spans="1:8" hidden="1">
      <c r="A1095" t="s">
        <v>6019</v>
      </c>
      <c r="B1095" t="s">
        <v>6020</v>
      </c>
      <c r="C1095" t="s">
        <v>6021</v>
      </c>
      <c r="D1095" t="s">
        <v>2990</v>
      </c>
      <c r="F1095" s="128">
        <v>40702</v>
      </c>
      <c r="H1095" t="s">
        <v>2991</v>
      </c>
    </row>
    <row r="1096" spans="1:8" hidden="1">
      <c r="A1096" t="s">
        <v>6022</v>
      </c>
      <c r="B1096" t="s">
        <v>6023</v>
      </c>
      <c r="C1096" t="s">
        <v>6024</v>
      </c>
      <c r="D1096" t="s">
        <v>2990</v>
      </c>
      <c r="E1096">
        <v>721</v>
      </c>
      <c r="F1096" s="128">
        <v>40702</v>
      </c>
      <c r="H1096" t="s">
        <v>2991</v>
      </c>
    </row>
    <row r="1097" spans="1:8" hidden="1">
      <c r="A1097" t="s">
        <v>6025</v>
      </c>
      <c r="B1097" t="s">
        <v>6026</v>
      </c>
      <c r="C1097" t="s">
        <v>6027</v>
      </c>
      <c r="D1097" t="s">
        <v>2990</v>
      </c>
      <c r="F1097" s="128">
        <v>40702</v>
      </c>
      <c r="H1097" t="s">
        <v>2991</v>
      </c>
    </row>
    <row r="1098" spans="1:8" hidden="1">
      <c r="A1098" t="s">
        <v>6028</v>
      </c>
      <c r="B1098" t="s">
        <v>6029</v>
      </c>
      <c r="C1098" t="s">
        <v>6030</v>
      </c>
      <c r="D1098" t="s">
        <v>2990</v>
      </c>
      <c r="F1098" s="128">
        <v>40702</v>
      </c>
      <c r="H1098" t="s">
        <v>2991</v>
      </c>
    </row>
    <row r="1099" spans="1:8" hidden="1">
      <c r="A1099" t="s">
        <v>6031</v>
      </c>
      <c r="B1099" t="s">
        <v>6032</v>
      </c>
      <c r="C1099" t="s">
        <v>6033</v>
      </c>
      <c r="D1099" t="s">
        <v>2990</v>
      </c>
      <c r="F1099" s="128">
        <v>40702</v>
      </c>
      <c r="H1099" t="s">
        <v>2991</v>
      </c>
    </row>
    <row r="1100" spans="1:8" hidden="1">
      <c r="A1100" t="s">
        <v>6034</v>
      </c>
      <c r="B1100" t="s">
        <v>6035</v>
      </c>
      <c r="C1100" t="s">
        <v>6036</v>
      </c>
      <c r="D1100" t="s">
        <v>2990</v>
      </c>
      <c r="F1100" s="128">
        <v>40702</v>
      </c>
      <c r="H1100" t="s">
        <v>2991</v>
      </c>
    </row>
    <row r="1101" spans="1:8" hidden="1">
      <c r="A1101" t="s">
        <v>6037</v>
      </c>
      <c r="B1101" t="s">
        <v>6038</v>
      </c>
      <c r="C1101" t="s">
        <v>6039</v>
      </c>
      <c r="D1101" t="s">
        <v>2990</v>
      </c>
      <c r="F1101" s="128">
        <v>40702</v>
      </c>
      <c r="H1101" t="s">
        <v>2991</v>
      </c>
    </row>
    <row r="1102" spans="1:8" hidden="1">
      <c r="A1102" t="s">
        <v>6040</v>
      </c>
      <c r="B1102" t="s">
        <v>6041</v>
      </c>
      <c r="C1102" t="s">
        <v>6042</v>
      </c>
      <c r="D1102" t="s">
        <v>2990</v>
      </c>
      <c r="E1102">
        <v>327</v>
      </c>
      <c r="F1102" s="128">
        <v>40702</v>
      </c>
      <c r="H1102" t="s">
        <v>2991</v>
      </c>
    </row>
    <row r="1103" spans="1:8" hidden="1">
      <c r="A1103" t="s">
        <v>6043</v>
      </c>
      <c r="B1103" t="s">
        <v>6044</v>
      </c>
      <c r="C1103" t="s">
        <v>6045</v>
      </c>
      <c r="D1103" t="s">
        <v>2990</v>
      </c>
      <c r="F1103" s="128">
        <v>40702</v>
      </c>
      <c r="H1103" t="s">
        <v>2991</v>
      </c>
    </row>
    <row r="1104" spans="1:8" hidden="1">
      <c r="A1104" t="s">
        <v>6046</v>
      </c>
      <c r="B1104" t="s">
        <v>6047</v>
      </c>
      <c r="C1104" t="s">
        <v>6048</v>
      </c>
      <c r="D1104" t="s">
        <v>2990</v>
      </c>
      <c r="F1104" s="128">
        <v>40702</v>
      </c>
      <c r="H1104" t="s">
        <v>2991</v>
      </c>
    </row>
    <row r="1105" spans="1:8" hidden="1">
      <c r="A1105" t="s">
        <v>6049</v>
      </c>
      <c r="B1105" t="s">
        <v>6050</v>
      </c>
      <c r="C1105" t="s">
        <v>6051</v>
      </c>
      <c r="D1105" t="s">
        <v>2990</v>
      </c>
      <c r="F1105" s="128">
        <v>40702</v>
      </c>
      <c r="H1105" t="s">
        <v>2991</v>
      </c>
    </row>
    <row r="1106" spans="1:8" hidden="1">
      <c r="A1106" t="s">
        <v>6052</v>
      </c>
      <c r="B1106" t="s">
        <v>6053</v>
      </c>
      <c r="C1106" t="s">
        <v>6054</v>
      </c>
      <c r="D1106" t="s">
        <v>2990</v>
      </c>
      <c r="F1106" s="128">
        <v>40702</v>
      </c>
      <c r="H1106" t="s">
        <v>2991</v>
      </c>
    </row>
    <row r="1107" spans="1:8" hidden="1">
      <c r="A1107" t="s">
        <v>6055</v>
      </c>
      <c r="B1107" t="s">
        <v>6056</v>
      </c>
      <c r="C1107" t="s">
        <v>6057</v>
      </c>
      <c r="D1107" t="s">
        <v>2990</v>
      </c>
      <c r="F1107" s="128">
        <v>40702</v>
      </c>
      <c r="H1107" t="s">
        <v>2991</v>
      </c>
    </row>
    <row r="1108" spans="1:8" hidden="1">
      <c r="A1108" t="s">
        <v>6058</v>
      </c>
      <c r="B1108" t="s">
        <v>6059</v>
      </c>
      <c r="C1108" t="s">
        <v>6060</v>
      </c>
      <c r="D1108" t="s">
        <v>2990</v>
      </c>
      <c r="F1108" s="128">
        <v>40702</v>
      </c>
      <c r="H1108" t="s">
        <v>2991</v>
      </c>
    </row>
    <row r="1109" spans="1:8" hidden="1">
      <c r="A1109" t="s">
        <v>6061</v>
      </c>
      <c r="B1109" t="s">
        <v>6062</v>
      </c>
      <c r="C1109" t="s">
        <v>6063</v>
      </c>
      <c r="D1109" t="s">
        <v>2990</v>
      </c>
      <c r="F1109" s="128">
        <v>40702</v>
      </c>
      <c r="H1109" t="s">
        <v>2991</v>
      </c>
    </row>
    <row r="1110" spans="1:8" hidden="1">
      <c r="A1110" t="s">
        <v>6064</v>
      </c>
      <c r="B1110" t="s">
        <v>6065</v>
      </c>
      <c r="C1110" t="s">
        <v>6066</v>
      </c>
      <c r="D1110" t="s">
        <v>2990</v>
      </c>
      <c r="F1110" s="128">
        <v>40702</v>
      </c>
      <c r="H1110" t="s">
        <v>2991</v>
      </c>
    </row>
    <row r="1111" spans="1:8" hidden="1">
      <c r="A1111" t="s">
        <v>6067</v>
      </c>
      <c r="B1111" t="s">
        <v>6068</v>
      </c>
      <c r="C1111" t="s">
        <v>6069</v>
      </c>
      <c r="D1111" t="s">
        <v>2990</v>
      </c>
      <c r="F1111" s="128">
        <v>40702</v>
      </c>
      <c r="H1111" t="s">
        <v>2991</v>
      </c>
    </row>
    <row r="1112" spans="1:8" hidden="1">
      <c r="A1112" t="s">
        <v>6070</v>
      </c>
      <c r="B1112" t="s">
        <v>6071</v>
      </c>
      <c r="C1112" t="s">
        <v>6072</v>
      </c>
      <c r="D1112" t="s">
        <v>2990</v>
      </c>
      <c r="F1112" s="128">
        <v>40702</v>
      </c>
      <c r="H1112" t="s">
        <v>2991</v>
      </c>
    </row>
    <row r="1113" spans="1:8" hidden="1">
      <c r="A1113" t="s">
        <v>6073</v>
      </c>
      <c r="B1113" t="s">
        <v>6074</v>
      </c>
      <c r="C1113" t="s">
        <v>6075</v>
      </c>
      <c r="D1113" t="s">
        <v>2990</v>
      </c>
      <c r="F1113" s="128">
        <v>40702</v>
      </c>
      <c r="H1113" t="s">
        <v>2991</v>
      </c>
    </row>
    <row r="1114" spans="1:8" hidden="1">
      <c r="A1114" t="s">
        <v>6076</v>
      </c>
      <c r="B1114" t="s">
        <v>6077</v>
      </c>
      <c r="C1114" t="s">
        <v>6078</v>
      </c>
      <c r="D1114" t="s">
        <v>2990</v>
      </c>
      <c r="F1114" s="128">
        <v>40702</v>
      </c>
      <c r="H1114" t="s">
        <v>2991</v>
      </c>
    </row>
    <row r="1115" spans="1:8" hidden="1">
      <c r="A1115" t="s">
        <v>6079</v>
      </c>
      <c r="B1115" t="s">
        <v>6080</v>
      </c>
      <c r="C1115" t="s">
        <v>6081</v>
      </c>
      <c r="D1115" t="s">
        <v>2990</v>
      </c>
      <c r="F1115" s="128">
        <v>40702</v>
      </c>
      <c r="H1115" t="s">
        <v>2991</v>
      </c>
    </row>
    <row r="1116" spans="1:8" hidden="1">
      <c r="A1116" t="s">
        <v>6082</v>
      </c>
      <c r="B1116" t="s">
        <v>6083</v>
      </c>
      <c r="C1116" t="s">
        <v>6084</v>
      </c>
      <c r="D1116" t="s">
        <v>2990</v>
      </c>
      <c r="F1116" s="128">
        <v>40702</v>
      </c>
      <c r="H1116" t="s">
        <v>2991</v>
      </c>
    </row>
    <row r="1117" spans="1:8" hidden="1">
      <c r="A1117" t="s">
        <v>6085</v>
      </c>
      <c r="B1117" t="s">
        <v>6086</v>
      </c>
      <c r="C1117" t="s">
        <v>6087</v>
      </c>
      <c r="D1117" t="s">
        <v>2990</v>
      </c>
      <c r="F1117" s="128">
        <v>41230</v>
      </c>
      <c r="H1117" t="s">
        <v>2991</v>
      </c>
    </row>
    <row r="1118" spans="1:8" hidden="1">
      <c r="A1118" t="s">
        <v>6088</v>
      </c>
      <c r="B1118" t="s">
        <v>6089</v>
      </c>
      <c r="C1118" t="s">
        <v>6090</v>
      </c>
      <c r="D1118" t="s">
        <v>2990</v>
      </c>
      <c r="F1118" s="128">
        <v>40702</v>
      </c>
      <c r="H1118" t="s">
        <v>2991</v>
      </c>
    </row>
    <row r="1119" spans="1:8" hidden="1">
      <c r="A1119" t="s">
        <v>6091</v>
      </c>
      <c r="B1119" t="s">
        <v>6092</v>
      </c>
      <c r="C1119" t="s">
        <v>6093</v>
      </c>
      <c r="D1119" t="s">
        <v>2990</v>
      </c>
      <c r="F1119" s="128">
        <v>40702</v>
      </c>
      <c r="H1119" t="s">
        <v>2991</v>
      </c>
    </row>
    <row r="1120" spans="1:8" hidden="1">
      <c r="A1120" t="s">
        <v>6094</v>
      </c>
      <c r="B1120" t="s">
        <v>6095</v>
      </c>
      <c r="C1120" t="s">
        <v>6096</v>
      </c>
      <c r="D1120" t="s">
        <v>2990</v>
      </c>
      <c r="F1120" s="128">
        <v>40702</v>
      </c>
      <c r="H1120" t="s">
        <v>2991</v>
      </c>
    </row>
    <row r="1121" spans="1:8" hidden="1">
      <c r="A1121" t="s">
        <v>6097</v>
      </c>
      <c r="B1121" t="s">
        <v>6098</v>
      </c>
      <c r="C1121" t="s">
        <v>6099</v>
      </c>
      <c r="D1121" t="s">
        <v>2990</v>
      </c>
      <c r="F1121" s="128">
        <v>40702</v>
      </c>
      <c r="H1121" t="s">
        <v>2991</v>
      </c>
    </row>
    <row r="1122" spans="1:8" hidden="1">
      <c r="A1122" t="s">
        <v>6100</v>
      </c>
      <c r="B1122" t="s">
        <v>6101</v>
      </c>
      <c r="C1122" t="s">
        <v>6102</v>
      </c>
      <c r="D1122" t="s">
        <v>2990</v>
      </c>
      <c r="F1122" s="128">
        <v>40702</v>
      </c>
      <c r="H1122" t="s">
        <v>2991</v>
      </c>
    </row>
    <row r="1123" spans="1:8" hidden="1">
      <c r="A1123" t="s">
        <v>6103</v>
      </c>
      <c r="B1123" t="s">
        <v>6104</v>
      </c>
      <c r="C1123" t="s">
        <v>6105</v>
      </c>
      <c r="D1123" t="s">
        <v>2990</v>
      </c>
      <c r="F1123" s="128">
        <v>40702</v>
      </c>
      <c r="H1123" t="s">
        <v>2991</v>
      </c>
    </row>
    <row r="1124" spans="1:8" hidden="1">
      <c r="A1124" t="s">
        <v>6106</v>
      </c>
      <c r="B1124" t="s">
        <v>6107</v>
      </c>
      <c r="C1124" t="s">
        <v>6108</v>
      </c>
      <c r="D1124" t="s">
        <v>2990</v>
      </c>
      <c r="F1124" s="128">
        <v>40702</v>
      </c>
      <c r="H1124" t="s">
        <v>2991</v>
      </c>
    </row>
    <row r="1125" spans="1:8" hidden="1">
      <c r="A1125" t="s">
        <v>6109</v>
      </c>
      <c r="B1125" t="s">
        <v>6110</v>
      </c>
      <c r="C1125" t="s">
        <v>6111</v>
      </c>
      <c r="D1125" t="s">
        <v>2990</v>
      </c>
      <c r="F1125" s="128">
        <v>40702</v>
      </c>
      <c r="H1125" t="s">
        <v>2991</v>
      </c>
    </row>
    <row r="1126" spans="1:8" hidden="1">
      <c r="A1126" t="s">
        <v>6112</v>
      </c>
      <c r="B1126" t="s">
        <v>6113</v>
      </c>
      <c r="C1126" t="s">
        <v>6114</v>
      </c>
      <c r="D1126" t="s">
        <v>2990</v>
      </c>
      <c r="F1126" s="128">
        <v>40702</v>
      </c>
      <c r="H1126" t="s">
        <v>2991</v>
      </c>
    </row>
    <row r="1127" spans="1:8" hidden="1">
      <c r="A1127" t="s">
        <v>6115</v>
      </c>
      <c r="B1127" t="s">
        <v>6116</v>
      </c>
      <c r="C1127" t="s">
        <v>6117</v>
      </c>
      <c r="D1127" t="s">
        <v>2990</v>
      </c>
      <c r="F1127" s="128">
        <v>40702</v>
      </c>
      <c r="H1127" t="s">
        <v>2991</v>
      </c>
    </row>
    <row r="1128" spans="1:8" hidden="1">
      <c r="A1128" t="s">
        <v>6118</v>
      </c>
      <c r="B1128" t="s">
        <v>6119</v>
      </c>
      <c r="C1128" t="s">
        <v>6120</v>
      </c>
      <c r="D1128" t="s">
        <v>2990</v>
      </c>
      <c r="F1128" s="128">
        <v>40702</v>
      </c>
      <c r="H1128" t="s">
        <v>2991</v>
      </c>
    </row>
    <row r="1129" spans="1:8" hidden="1">
      <c r="A1129" t="s">
        <v>6121</v>
      </c>
      <c r="B1129" t="s">
        <v>6122</v>
      </c>
      <c r="C1129" t="s">
        <v>6123</v>
      </c>
      <c r="D1129" t="s">
        <v>2990</v>
      </c>
      <c r="F1129" s="128">
        <v>40702</v>
      </c>
      <c r="H1129" t="s">
        <v>2991</v>
      </c>
    </row>
    <row r="1130" spans="1:8" hidden="1">
      <c r="A1130" t="s">
        <v>6124</v>
      </c>
      <c r="B1130" t="s">
        <v>6125</v>
      </c>
      <c r="C1130" t="s">
        <v>6126</v>
      </c>
      <c r="D1130" t="s">
        <v>2990</v>
      </c>
      <c r="F1130" s="128">
        <v>40702</v>
      </c>
      <c r="H1130" t="s">
        <v>2991</v>
      </c>
    </row>
    <row r="1131" spans="1:8" hidden="1">
      <c r="A1131" t="s">
        <v>6127</v>
      </c>
      <c r="B1131" t="s">
        <v>6128</v>
      </c>
      <c r="C1131" t="s">
        <v>6129</v>
      </c>
      <c r="D1131" t="s">
        <v>2990</v>
      </c>
      <c r="F1131" s="128">
        <v>40702</v>
      </c>
      <c r="H1131" t="s">
        <v>2991</v>
      </c>
    </row>
    <row r="1132" spans="1:8" hidden="1">
      <c r="A1132" t="s">
        <v>6130</v>
      </c>
      <c r="B1132" t="s">
        <v>6131</v>
      </c>
      <c r="C1132" t="s">
        <v>6132</v>
      </c>
      <c r="D1132" t="s">
        <v>2990</v>
      </c>
      <c r="E1132">
        <v>1581</v>
      </c>
      <c r="F1132" s="128">
        <v>40702</v>
      </c>
      <c r="H1132" t="s">
        <v>2991</v>
      </c>
    </row>
    <row r="1133" spans="1:8" hidden="1">
      <c r="A1133" t="s">
        <v>1140</v>
      </c>
      <c r="B1133" t="s">
        <v>1141</v>
      </c>
      <c r="C1133" t="s">
        <v>1139</v>
      </c>
      <c r="D1133" t="s">
        <v>2990</v>
      </c>
      <c r="F1133" s="128">
        <v>40702</v>
      </c>
      <c r="H1133" t="s">
        <v>2991</v>
      </c>
    </row>
    <row r="1134" spans="1:8" hidden="1">
      <c r="A1134" t="s">
        <v>6133</v>
      </c>
      <c r="B1134" t="s">
        <v>6134</v>
      </c>
      <c r="C1134" t="s">
        <v>6135</v>
      </c>
      <c r="D1134" t="s">
        <v>2990</v>
      </c>
      <c r="F1134" s="128">
        <v>40702</v>
      </c>
      <c r="H1134" t="s">
        <v>2991</v>
      </c>
    </row>
    <row r="1135" spans="1:8" hidden="1">
      <c r="A1135" t="s">
        <v>1073</v>
      </c>
      <c r="B1135" t="s">
        <v>1071</v>
      </c>
      <c r="C1135" t="s">
        <v>1072</v>
      </c>
      <c r="D1135" t="s">
        <v>2990</v>
      </c>
      <c r="F1135" s="128">
        <v>40702</v>
      </c>
      <c r="H1135" t="s">
        <v>2991</v>
      </c>
    </row>
    <row r="1136" spans="1:8" hidden="1">
      <c r="A1136" t="s">
        <v>6136</v>
      </c>
      <c r="B1136" t="s">
        <v>6137</v>
      </c>
      <c r="C1136" t="s">
        <v>6138</v>
      </c>
      <c r="D1136" t="s">
        <v>2990</v>
      </c>
      <c r="F1136" s="128">
        <v>40702</v>
      </c>
      <c r="H1136" t="s">
        <v>2991</v>
      </c>
    </row>
    <row r="1137" spans="1:8" hidden="1">
      <c r="A1137" t="s">
        <v>6139</v>
      </c>
      <c r="B1137" t="s">
        <v>6140</v>
      </c>
      <c r="C1137" t="s">
        <v>6141</v>
      </c>
      <c r="D1137" t="s">
        <v>2990</v>
      </c>
      <c r="F1137" s="128">
        <v>40702</v>
      </c>
      <c r="H1137" t="s">
        <v>2991</v>
      </c>
    </row>
    <row r="1138" spans="1:8" hidden="1">
      <c r="A1138" t="s">
        <v>6142</v>
      </c>
      <c r="B1138" t="s">
        <v>6143</v>
      </c>
      <c r="C1138" t="s">
        <v>6144</v>
      </c>
      <c r="D1138" t="s">
        <v>2990</v>
      </c>
      <c r="F1138" s="128">
        <v>40702</v>
      </c>
      <c r="H1138" t="s">
        <v>2991</v>
      </c>
    </row>
    <row r="1139" spans="1:8" hidden="1">
      <c r="A1139" t="s">
        <v>6145</v>
      </c>
      <c r="B1139" t="s">
        <v>6146</v>
      </c>
      <c r="C1139" t="s">
        <v>6147</v>
      </c>
      <c r="D1139" t="s">
        <v>2990</v>
      </c>
      <c r="F1139" s="128">
        <v>40702</v>
      </c>
      <c r="H1139" t="s">
        <v>2991</v>
      </c>
    </row>
    <row r="1140" spans="1:8" hidden="1">
      <c r="A1140" t="s">
        <v>6148</v>
      </c>
      <c r="B1140" t="s">
        <v>6149</v>
      </c>
      <c r="C1140" t="s">
        <v>6150</v>
      </c>
      <c r="D1140" t="s">
        <v>2990</v>
      </c>
      <c r="F1140" s="128">
        <v>40702</v>
      </c>
      <c r="H1140" t="s">
        <v>2991</v>
      </c>
    </row>
    <row r="1141" spans="1:8" hidden="1">
      <c r="A1141" t="s">
        <v>6151</v>
      </c>
      <c r="B1141" t="s">
        <v>6152</v>
      </c>
      <c r="C1141" t="s">
        <v>6153</v>
      </c>
      <c r="D1141" t="s">
        <v>2990</v>
      </c>
      <c r="E1141">
        <v>2461</v>
      </c>
      <c r="F1141" s="128">
        <v>40702</v>
      </c>
      <c r="H1141" t="s">
        <v>2991</v>
      </c>
    </row>
    <row r="1142" spans="1:8" hidden="1">
      <c r="A1142" t="s">
        <v>6154</v>
      </c>
      <c r="B1142" t="s">
        <v>6155</v>
      </c>
      <c r="C1142" t="s">
        <v>6156</v>
      </c>
      <c r="D1142" t="s">
        <v>2990</v>
      </c>
      <c r="F1142" s="128">
        <v>40702</v>
      </c>
      <c r="H1142" t="s">
        <v>2991</v>
      </c>
    </row>
    <row r="1143" spans="1:8" hidden="1">
      <c r="A1143" t="s">
        <v>6157</v>
      </c>
      <c r="B1143" t="s">
        <v>6158</v>
      </c>
      <c r="C1143" t="s">
        <v>6159</v>
      </c>
      <c r="D1143" t="s">
        <v>2990</v>
      </c>
      <c r="F1143" s="128">
        <v>40702</v>
      </c>
      <c r="H1143" t="s">
        <v>2991</v>
      </c>
    </row>
    <row r="1144" spans="1:8" hidden="1">
      <c r="A1144" t="s">
        <v>6160</v>
      </c>
      <c r="B1144" t="s">
        <v>6161</v>
      </c>
      <c r="C1144" t="s">
        <v>6162</v>
      </c>
      <c r="D1144" t="s">
        <v>2990</v>
      </c>
      <c r="F1144" s="128">
        <v>40702</v>
      </c>
      <c r="H1144" t="s">
        <v>2991</v>
      </c>
    </row>
    <row r="1145" spans="1:8" hidden="1">
      <c r="A1145" t="s">
        <v>6163</v>
      </c>
      <c r="B1145" t="s">
        <v>6164</v>
      </c>
      <c r="C1145" t="s">
        <v>6165</v>
      </c>
      <c r="D1145" t="s">
        <v>2990</v>
      </c>
      <c r="F1145" s="128">
        <v>40702</v>
      </c>
      <c r="H1145" t="s">
        <v>2991</v>
      </c>
    </row>
    <row r="1146" spans="1:8" hidden="1">
      <c r="A1146" t="s">
        <v>6166</v>
      </c>
      <c r="B1146" t="s">
        <v>6167</v>
      </c>
      <c r="C1146" t="s">
        <v>6168</v>
      </c>
      <c r="D1146" t="s">
        <v>2990</v>
      </c>
      <c r="F1146" s="128">
        <v>41230</v>
      </c>
      <c r="H1146" t="s">
        <v>2991</v>
      </c>
    </row>
    <row r="1147" spans="1:8" hidden="1">
      <c r="A1147" t="s">
        <v>6169</v>
      </c>
      <c r="B1147" t="s">
        <v>6170</v>
      </c>
      <c r="C1147" t="s">
        <v>6171</v>
      </c>
      <c r="D1147" t="s">
        <v>2990</v>
      </c>
      <c r="F1147" s="128">
        <v>40702</v>
      </c>
      <c r="H1147" t="s">
        <v>2991</v>
      </c>
    </row>
    <row r="1148" spans="1:8" hidden="1">
      <c r="A1148" t="s">
        <v>6172</v>
      </c>
      <c r="B1148" t="s">
        <v>6173</v>
      </c>
      <c r="C1148" t="s">
        <v>6174</v>
      </c>
      <c r="D1148" t="s">
        <v>2990</v>
      </c>
      <c r="F1148" s="128">
        <v>40702</v>
      </c>
      <c r="H1148" t="s">
        <v>2991</v>
      </c>
    </row>
    <row r="1149" spans="1:8" hidden="1">
      <c r="A1149" t="s">
        <v>6175</v>
      </c>
      <c r="B1149" t="s">
        <v>6176</v>
      </c>
      <c r="C1149" t="s">
        <v>6177</v>
      </c>
      <c r="D1149" t="s">
        <v>2990</v>
      </c>
      <c r="F1149" s="128">
        <v>41230</v>
      </c>
      <c r="H1149" t="s">
        <v>2991</v>
      </c>
    </row>
    <row r="1150" spans="1:8" hidden="1">
      <c r="A1150" t="s">
        <v>6178</v>
      </c>
      <c r="B1150" t="s">
        <v>6179</v>
      </c>
      <c r="C1150" t="s">
        <v>6180</v>
      </c>
      <c r="D1150" t="s">
        <v>2990</v>
      </c>
      <c r="F1150" s="128">
        <v>40702</v>
      </c>
      <c r="H1150" t="s">
        <v>2991</v>
      </c>
    </row>
    <row r="1151" spans="1:8" hidden="1">
      <c r="A1151" t="s">
        <v>6181</v>
      </c>
      <c r="B1151" t="s">
        <v>6182</v>
      </c>
      <c r="C1151" t="s">
        <v>6183</v>
      </c>
      <c r="D1151" t="s">
        <v>2990</v>
      </c>
      <c r="F1151" s="128">
        <v>40702</v>
      </c>
      <c r="H1151" t="s">
        <v>2991</v>
      </c>
    </row>
    <row r="1152" spans="1:8" hidden="1">
      <c r="A1152" t="s">
        <v>6184</v>
      </c>
      <c r="B1152" t="s">
        <v>6185</v>
      </c>
      <c r="C1152" t="s">
        <v>6186</v>
      </c>
      <c r="D1152" t="s">
        <v>2990</v>
      </c>
      <c r="F1152" s="128">
        <v>40702</v>
      </c>
      <c r="H1152" t="s">
        <v>2991</v>
      </c>
    </row>
    <row r="1153" spans="1:8" hidden="1">
      <c r="A1153" t="s">
        <v>795</v>
      </c>
      <c r="B1153" t="s">
        <v>796</v>
      </c>
      <c r="C1153" t="s">
        <v>794</v>
      </c>
      <c r="D1153" t="s">
        <v>2990</v>
      </c>
      <c r="E1153">
        <v>494</v>
      </c>
      <c r="F1153" s="128">
        <v>40702</v>
      </c>
      <c r="H1153" t="s">
        <v>2991</v>
      </c>
    </row>
    <row r="1154" spans="1:8" hidden="1">
      <c r="A1154" t="s">
        <v>2062</v>
      </c>
      <c r="B1154" t="s">
        <v>2063</v>
      </c>
      <c r="C1154" t="s">
        <v>2061</v>
      </c>
      <c r="D1154" t="s">
        <v>2990</v>
      </c>
      <c r="E1154">
        <v>1408</v>
      </c>
      <c r="F1154" s="128">
        <v>40702</v>
      </c>
      <c r="H1154" t="s">
        <v>2991</v>
      </c>
    </row>
    <row r="1155" spans="1:8" hidden="1">
      <c r="A1155" t="s">
        <v>6187</v>
      </c>
      <c r="B1155" t="s">
        <v>6188</v>
      </c>
      <c r="C1155" t="s">
        <v>6189</v>
      </c>
      <c r="D1155" t="s">
        <v>2990</v>
      </c>
      <c r="F1155" s="128">
        <v>40702</v>
      </c>
      <c r="H1155" t="s">
        <v>2991</v>
      </c>
    </row>
    <row r="1156" spans="1:8" hidden="1">
      <c r="A1156" t="s">
        <v>6190</v>
      </c>
      <c r="B1156" t="s">
        <v>6191</v>
      </c>
      <c r="C1156" t="s">
        <v>6192</v>
      </c>
      <c r="D1156" t="s">
        <v>2990</v>
      </c>
      <c r="F1156" s="128">
        <v>40702</v>
      </c>
      <c r="H1156" t="s">
        <v>2991</v>
      </c>
    </row>
    <row r="1157" spans="1:8" hidden="1">
      <c r="A1157" t="s">
        <v>6193</v>
      </c>
      <c r="B1157" t="s">
        <v>6194</v>
      </c>
      <c r="C1157" t="s">
        <v>6195</v>
      </c>
      <c r="D1157" t="s">
        <v>2990</v>
      </c>
      <c r="F1157" s="128">
        <v>40702</v>
      </c>
      <c r="H1157" t="s">
        <v>2991</v>
      </c>
    </row>
    <row r="1158" spans="1:8" hidden="1">
      <c r="A1158" t="s">
        <v>6196</v>
      </c>
      <c r="B1158" t="s">
        <v>6197</v>
      </c>
      <c r="C1158" t="s">
        <v>6198</v>
      </c>
      <c r="D1158" t="s">
        <v>2990</v>
      </c>
      <c r="E1158">
        <v>1521</v>
      </c>
      <c r="F1158" s="128">
        <v>40702</v>
      </c>
      <c r="H1158" t="s">
        <v>2991</v>
      </c>
    </row>
    <row r="1159" spans="1:8" hidden="1">
      <c r="A1159" t="s">
        <v>6199</v>
      </c>
      <c r="B1159" t="s">
        <v>6200</v>
      </c>
      <c r="C1159" t="s">
        <v>6201</v>
      </c>
      <c r="D1159" t="s">
        <v>2990</v>
      </c>
      <c r="F1159" s="128">
        <v>40702</v>
      </c>
      <c r="H1159" t="s">
        <v>2991</v>
      </c>
    </row>
    <row r="1160" spans="1:8" hidden="1">
      <c r="A1160" t="s">
        <v>2105</v>
      </c>
      <c r="B1160" t="s">
        <v>2106</v>
      </c>
      <c r="C1160" t="s">
        <v>2104</v>
      </c>
      <c r="D1160" t="s">
        <v>2990</v>
      </c>
      <c r="E1160">
        <v>1179</v>
      </c>
      <c r="F1160" s="128">
        <v>40702</v>
      </c>
      <c r="H1160" t="s">
        <v>2991</v>
      </c>
    </row>
    <row r="1161" spans="1:8" hidden="1">
      <c r="A1161" t="s">
        <v>6202</v>
      </c>
      <c r="B1161" t="s">
        <v>6203</v>
      </c>
      <c r="C1161" t="s">
        <v>6204</v>
      </c>
      <c r="D1161" t="s">
        <v>2990</v>
      </c>
      <c r="F1161" s="128">
        <v>40702</v>
      </c>
      <c r="H1161" t="s">
        <v>2991</v>
      </c>
    </row>
    <row r="1162" spans="1:8" hidden="1">
      <c r="A1162" t="s">
        <v>6205</v>
      </c>
      <c r="B1162" t="s">
        <v>6206</v>
      </c>
      <c r="C1162" t="s">
        <v>6207</v>
      </c>
      <c r="D1162" t="s">
        <v>2990</v>
      </c>
      <c r="E1162">
        <v>2456</v>
      </c>
      <c r="F1162" s="128">
        <v>40702</v>
      </c>
      <c r="H1162" t="s">
        <v>2991</v>
      </c>
    </row>
    <row r="1163" spans="1:8" hidden="1">
      <c r="A1163" t="s">
        <v>6208</v>
      </c>
      <c r="B1163" t="s">
        <v>6209</v>
      </c>
      <c r="C1163" t="s">
        <v>6210</v>
      </c>
      <c r="D1163" t="s">
        <v>2990</v>
      </c>
      <c r="E1163">
        <v>564</v>
      </c>
      <c r="F1163" s="128">
        <v>40702</v>
      </c>
      <c r="H1163" t="s">
        <v>2991</v>
      </c>
    </row>
    <row r="1164" spans="1:8" hidden="1">
      <c r="A1164" t="s">
        <v>6211</v>
      </c>
      <c r="B1164" t="s">
        <v>6212</v>
      </c>
      <c r="C1164" t="s">
        <v>6213</v>
      </c>
      <c r="D1164" t="s">
        <v>2990</v>
      </c>
      <c r="E1164">
        <v>680</v>
      </c>
      <c r="F1164" s="128">
        <v>40702</v>
      </c>
      <c r="H1164" t="s">
        <v>2991</v>
      </c>
    </row>
    <row r="1165" spans="1:8" hidden="1">
      <c r="A1165" t="s">
        <v>766</v>
      </c>
      <c r="B1165" t="s">
        <v>767</v>
      </c>
      <c r="C1165" t="s">
        <v>765</v>
      </c>
      <c r="D1165" t="s">
        <v>2990</v>
      </c>
      <c r="F1165" s="128">
        <v>40702</v>
      </c>
      <c r="H1165" t="s">
        <v>2991</v>
      </c>
    </row>
    <row r="1166" spans="1:8" hidden="1">
      <c r="A1166" t="s">
        <v>6214</v>
      </c>
      <c r="B1166" t="s">
        <v>6215</v>
      </c>
      <c r="C1166" t="s">
        <v>6216</v>
      </c>
      <c r="D1166" t="s">
        <v>2990</v>
      </c>
      <c r="E1166">
        <v>718</v>
      </c>
      <c r="F1166" s="128">
        <v>40702</v>
      </c>
      <c r="H1166" t="s">
        <v>2991</v>
      </c>
    </row>
    <row r="1167" spans="1:8" hidden="1">
      <c r="A1167" t="s">
        <v>6217</v>
      </c>
      <c r="B1167" t="s">
        <v>6218</v>
      </c>
      <c r="C1167" t="s">
        <v>6219</v>
      </c>
      <c r="D1167" t="s">
        <v>2990</v>
      </c>
      <c r="E1167">
        <v>749</v>
      </c>
      <c r="F1167" s="128">
        <v>40702</v>
      </c>
      <c r="H1167" t="s">
        <v>2991</v>
      </c>
    </row>
    <row r="1168" spans="1:8" hidden="1">
      <c r="A1168" t="s">
        <v>6220</v>
      </c>
      <c r="B1168" t="s">
        <v>6221</v>
      </c>
      <c r="C1168" t="s">
        <v>6222</v>
      </c>
      <c r="D1168" t="s">
        <v>2990</v>
      </c>
      <c r="F1168" s="128">
        <v>40702</v>
      </c>
      <c r="H1168" t="s">
        <v>2991</v>
      </c>
    </row>
    <row r="1169" spans="1:8" hidden="1">
      <c r="A1169" t="s">
        <v>6223</v>
      </c>
      <c r="B1169" t="s">
        <v>6224</v>
      </c>
      <c r="C1169" t="s">
        <v>6225</v>
      </c>
      <c r="D1169" t="s">
        <v>2990</v>
      </c>
      <c r="F1169" s="128">
        <v>40702</v>
      </c>
      <c r="H1169" t="s">
        <v>2991</v>
      </c>
    </row>
    <row r="1170" spans="1:8" hidden="1">
      <c r="A1170" t="s">
        <v>6226</v>
      </c>
      <c r="B1170" t="s">
        <v>6227</v>
      </c>
      <c r="C1170" t="s">
        <v>6228</v>
      </c>
      <c r="D1170" t="s">
        <v>2990</v>
      </c>
      <c r="F1170" s="128">
        <v>40702</v>
      </c>
      <c r="H1170" t="s">
        <v>2991</v>
      </c>
    </row>
    <row r="1171" spans="1:8" hidden="1">
      <c r="A1171" t="s">
        <v>6229</v>
      </c>
      <c r="B1171" t="s">
        <v>6230</v>
      </c>
      <c r="C1171" t="s">
        <v>6231</v>
      </c>
      <c r="D1171" t="s">
        <v>2990</v>
      </c>
      <c r="E1171">
        <v>1261</v>
      </c>
      <c r="F1171" s="128">
        <v>40702</v>
      </c>
      <c r="H1171" t="s">
        <v>2991</v>
      </c>
    </row>
    <row r="1172" spans="1:8" hidden="1">
      <c r="A1172" t="s">
        <v>713</v>
      </c>
      <c r="B1172" t="s">
        <v>716</v>
      </c>
      <c r="C1172" t="s">
        <v>715</v>
      </c>
      <c r="D1172" t="s">
        <v>2990</v>
      </c>
      <c r="E1172">
        <v>568</v>
      </c>
      <c r="F1172" s="128">
        <v>40702</v>
      </c>
      <c r="H1172" t="s">
        <v>2991</v>
      </c>
    </row>
    <row r="1173" spans="1:8" hidden="1">
      <c r="A1173" t="s">
        <v>6232</v>
      </c>
      <c r="B1173" t="s">
        <v>6233</v>
      </c>
      <c r="C1173" t="s">
        <v>6234</v>
      </c>
      <c r="D1173" t="s">
        <v>2990</v>
      </c>
      <c r="F1173" s="128">
        <v>40702</v>
      </c>
      <c r="H1173" t="s">
        <v>2991</v>
      </c>
    </row>
    <row r="1174" spans="1:8" hidden="1">
      <c r="A1174" t="s">
        <v>6235</v>
      </c>
      <c r="B1174" t="s">
        <v>6236</v>
      </c>
      <c r="C1174" t="s">
        <v>6237</v>
      </c>
      <c r="D1174" t="s">
        <v>2990</v>
      </c>
      <c r="F1174" s="128">
        <v>41006</v>
      </c>
      <c r="H1174" t="s">
        <v>2991</v>
      </c>
    </row>
    <row r="1175" spans="1:8" hidden="1">
      <c r="A1175" t="s">
        <v>6238</v>
      </c>
      <c r="B1175" t="s">
        <v>6239</v>
      </c>
      <c r="C1175" t="s">
        <v>6240</v>
      </c>
      <c r="D1175" t="s">
        <v>2990</v>
      </c>
      <c r="F1175" s="128">
        <v>40702</v>
      </c>
      <c r="H1175" t="s">
        <v>2991</v>
      </c>
    </row>
    <row r="1176" spans="1:8" hidden="1">
      <c r="A1176" t="s">
        <v>6241</v>
      </c>
      <c r="B1176" t="s">
        <v>6242</v>
      </c>
      <c r="C1176" t="s">
        <v>6243</v>
      </c>
      <c r="D1176" t="s">
        <v>2990</v>
      </c>
      <c r="F1176" s="128">
        <v>40702</v>
      </c>
      <c r="H1176" t="s">
        <v>2991</v>
      </c>
    </row>
    <row r="1177" spans="1:8" hidden="1">
      <c r="A1177" t="s">
        <v>6244</v>
      </c>
      <c r="B1177" t="s">
        <v>6245</v>
      </c>
      <c r="C1177" t="s">
        <v>6246</v>
      </c>
      <c r="D1177" t="s">
        <v>2990</v>
      </c>
      <c r="F1177" s="128">
        <v>41230</v>
      </c>
      <c r="H1177" t="s">
        <v>2991</v>
      </c>
    </row>
    <row r="1178" spans="1:8" hidden="1">
      <c r="A1178" t="s">
        <v>6247</v>
      </c>
      <c r="B1178" t="s">
        <v>6248</v>
      </c>
      <c r="C1178" t="s">
        <v>6249</v>
      </c>
      <c r="D1178" t="s">
        <v>2990</v>
      </c>
      <c r="F1178" s="128">
        <v>40702</v>
      </c>
      <c r="H1178" t="s">
        <v>2991</v>
      </c>
    </row>
    <row r="1179" spans="1:8" hidden="1">
      <c r="A1179" t="s">
        <v>1827</v>
      </c>
      <c r="B1179" t="s">
        <v>1828</v>
      </c>
      <c r="C1179" t="s">
        <v>1826</v>
      </c>
      <c r="D1179" t="s">
        <v>2990</v>
      </c>
      <c r="F1179" s="128">
        <v>40782</v>
      </c>
      <c r="H1179" t="s">
        <v>2991</v>
      </c>
    </row>
    <row r="1180" spans="1:8" hidden="1">
      <c r="A1180" t="s">
        <v>6250</v>
      </c>
      <c r="B1180" t="s">
        <v>6251</v>
      </c>
      <c r="C1180" t="s">
        <v>6252</v>
      </c>
      <c r="D1180" t="s">
        <v>2990</v>
      </c>
      <c r="F1180" s="128">
        <v>40702</v>
      </c>
      <c r="H1180" t="s">
        <v>2991</v>
      </c>
    </row>
    <row r="1181" spans="1:8" hidden="1">
      <c r="A1181" t="s">
        <v>6253</v>
      </c>
      <c r="B1181" t="s">
        <v>6254</v>
      </c>
      <c r="C1181" t="s">
        <v>6255</v>
      </c>
      <c r="D1181" t="s">
        <v>2990</v>
      </c>
      <c r="F1181" s="128">
        <v>40702</v>
      </c>
      <c r="H1181" t="s">
        <v>2991</v>
      </c>
    </row>
    <row r="1182" spans="1:8" hidden="1">
      <c r="A1182" t="s">
        <v>6256</v>
      </c>
      <c r="B1182" t="s">
        <v>6257</v>
      </c>
      <c r="C1182" t="s">
        <v>6258</v>
      </c>
      <c r="D1182" t="s">
        <v>2990</v>
      </c>
      <c r="F1182" s="128">
        <v>40702</v>
      </c>
      <c r="H1182" t="s">
        <v>2991</v>
      </c>
    </row>
    <row r="1183" spans="1:8" hidden="1">
      <c r="A1183" t="s">
        <v>6259</v>
      </c>
      <c r="B1183" t="s">
        <v>6260</v>
      </c>
      <c r="C1183" t="s">
        <v>6261</v>
      </c>
      <c r="D1183" t="s">
        <v>2990</v>
      </c>
      <c r="E1183">
        <v>246</v>
      </c>
      <c r="F1183" s="128">
        <v>40702</v>
      </c>
      <c r="H1183" t="s">
        <v>2991</v>
      </c>
    </row>
    <row r="1184" spans="1:8" hidden="1">
      <c r="A1184" t="s">
        <v>1631</v>
      </c>
      <c r="B1184" t="s">
        <v>1634</v>
      </c>
      <c r="C1184" t="s">
        <v>1633</v>
      </c>
      <c r="D1184" t="s">
        <v>2990</v>
      </c>
      <c r="E1184">
        <v>1184</v>
      </c>
      <c r="F1184" s="128">
        <v>40782</v>
      </c>
      <c r="H1184" t="s">
        <v>2991</v>
      </c>
    </row>
    <row r="1185" spans="1:8" hidden="1">
      <c r="A1185" t="s">
        <v>6262</v>
      </c>
      <c r="B1185" t="s">
        <v>6263</v>
      </c>
      <c r="C1185" t="s">
        <v>6264</v>
      </c>
      <c r="D1185" t="s">
        <v>2990</v>
      </c>
      <c r="F1185" s="128">
        <v>40702</v>
      </c>
      <c r="H1185" t="s">
        <v>2991</v>
      </c>
    </row>
    <row r="1186" spans="1:8" hidden="1">
      <c r="A1186" t="s">
        <v>648</v>
      </c>
      <c r="B1186" t="s">
        <v>646</v>
      </c>
      <c r="C1186" t="s">
        <v>647</v>
      </c>
      <c r="D1186" t="s">
        <v>2990</v>
      </c>
      <c r="F1186" s="128">
        <v>40702</v>
      </c>
      <c r="H1186" t="s">
        <v>2991</v>
      </c>
    </row>
    <row r="1187" spans="1:8" hidden="1">
      <c r="A1187" t="s">
        <v>6265</v>
      </c>
      <c r="B1187" t="s">
        <v>6266</v>
      </c>
      <c r="C1187" t="s">
        <v>6267</v>
      </c>
      <c r="D1187" t="s">
        <v>2990</v>
      </c>
      <c r="E1187">
        <v>2589</v>
      </c>
      <c r="F1187" s="128">
        <v>40702</v>
      </c>
      <c r="H1187" t="s">
        <v>2991</v>
      </c>
    </row>
    <row r="1188" spans="1:8" hidden="1">
      <c r="A1188" t="s">
        <v>6268</v>
      </c>
      <c r="B1188" t="s">
        <v>6269</v>
      </c>
      <c r="C1188" t="s">
        <v>6270</v>
      </c>
      <c r="D1188" t="s">
        <v>2990</v>
      </c>
      <c r="F1188" s="128">
        <v>40702</v>
      </c>
      <c r="H1188" t="s">
        <v>2991</v>
      </c>
    </row>
    <row r="1189" spans="1:8" hidden="1">
      <c r="A1189" t="s">
        <v>6271</v>
      </c>
      <c r="B1189" t="s">
        <v>6272</v>
      </c>
      <c r="C1189" t="s">
        <v>6273</v>
      </c>
      <c r="D1189" t="s">
        <v>2990</v>
      </c>
      <c r="F1189" s="128">
        <v>40702</v>
      </c>
      <c r="H1189" t="s">
        <v>2991</v>
      </c>
    </row>
    <row r="1190" spans="1:8" hidden="1">
      <c r="A1190" t="s">
        <v>6274</v>
      </c>
      <c r="B1190" t="s">
        <v>6275</v>
      </c>
      <c r="C1190" t="s">
        <v>6276</v>
      </c>
      <c r="D1190" t="s">
        <v>2990</v>
      </c>
      <c r="F1190" s="128">
        <v>40702</v>
      </c>
      <c r="H1190" t="s">
        <v>2991</v>
      </c>
    </row>
    <row r="1191" spans="1:8" hidden="1">
      <c r="A1191" t="s">
        <v>6277</v>
      </c>
      <c r="B1191" t="s">
        <v>6278</v>
      </c>
      <c r="C1191" t="s">
        <v>6279</v>
      </c>
      <c r="D1191" t="s">
        <v>2990</v>
      </c>
      <c r="E1191">
        <v>268</v>
      </c>
      <c r="F1191" s="128">
        <v>40702</v>
      </c>
      <c r="H1191" t="s">
        <v>2991</v>
      </c>
    </row>
    <row r="1192" spans="1:8" hidden="1">
      <c r="A1192" t="s">
        <v>6280</v>
      </c>
      <c r="B1192" t="s">
        <v>6281</v>
      </c>
      <c r="C1192" t="s">
        <v>6282</v>
      </c>
      <c r="D1192" t="s">
        <v>2990</v>
      </c>
      <c r="F1192" s="128">
        <v>40702</v>
      </c>
      <c r="H1192" t="s">
        <v>2991</v>
      </c>
    </row>
    <row r="1193" spans="1:8" hidden="1">
      <c r="A1193" t="s">
        <v>6283</v>
      </c>
      <c r="B1193" t="s">
        <v>6284</v>
      </c>
      <c r="C1193" t="s">
        <v>6285</v>
      </c>
      <c r="D1193" t="s">
        <v>2990</v>
      </c>
      <c r="F1193" s="128">
        <v>40702</v>
      </c>
      <c r="H1193" t="s">
        <v>2991</v>
      </c>
    </row>
    <row r="1194" spans="1:8" hidden="1">
      <c r="A1194" t="s">
        <v>6286</v>
      </c>
      <c r="B1194" t="s">
        <v>6287</v>
      </c>
      <c r="C1194" t="s">
        <v>6288</v>
      </c>
      <c r="D1194" t="s">
        <v>2990</v>
      </c>
      <c r="F1194" s="128">
        <v>41006</v>
      </c>
      <c r="H1194" t="s">
        <v>2991</v>
      </c>
    </row>
    <row r="1195" spans="1:8" hidden="1">
      <c r="A1195" t="s">
        <v>6289</v>
      </c>
      <c r="B1195" t="s">
        <v>6290</v>
      </c>
      <c r="C1195" t="s">
        <v>6291</v>
      </c>
      <c r="D1195" t="s">
        <v>2990</v>
      </c>
      <c r="E1195">
        <v>2467</v>
      </c>
      <c r="F1195" s="128">
        <v>40702</v>
      </c>
      <c r="H1195" t="s">
        <v>2991</v>
      </c>
    </row>
    <row r="1196" spans="1:8" hidden="1">
      <c r="A1196" t="s">
        <v>6292</v>
      </c>
      <c r="B1196" t="s">
        <v>6293</v>
      </c>
      <c r="C1196" t="s">
        <v>6294</v>
      </c>
      <c r="D1196" t="s">
        <v>2990</v>
      </c>
      <c r="F1196" s="128">
        <v>40702</v>
      </c>
      <c r="H1196" t="s">
        <v>2991</v>
      </c>
    </row>
    <row r="1197" spans="1:8" hidden="1">
      <c r="A1197" t="s">
        <v>6295</v>
      </c>
      <c r="B1197" t="s">
        <v>6296</v>
      </c>
      <c r="C1197" t="s">
        <v>6297</v>
      </c>
      <c r="D1197" t="s">
        <v>2990</v>
      </c>
      <c r="E1197">
        <v>1428</v>
      </c>
      <c r="F1197" s="128">
        <v>40702</v>
      </c>
      <c r="H1197" t="s">
        <v>2991</v>
      </c>
    </row>
    <row r="1198" spans="1:8" hidden="1">
      <c r="A1198" t="s">
        <v>6298</v>
      </c>
      <c r="B1198" t="s">
        <v>6299</v>
      </c>
      <c r="C1198" t="s">
        <v>6300</v>
      </c>
      <c r="D1198" t="s">
        <v>2990</v>
      </c>
      <c r="F1198" s="128">
        <v>40702</v>
      </c>
      <c r="H1198" t="s">
        <v>2991</v>
      </c>
    </row>
    <row r="1199" spans="1:8" hidden="1">
      <c r="A1199" t="s">
        <v>6301</v>
      </c>
      <c r="B1199" t="s">
        <v>6302</v>
      </c>
      <c r="C1199" t="s">
        <v>6303</v>
      </c>
      <c r="D1199" t="s">
        <v>2990</v>
      </c>
      <c r="E1199">
        <v>390</v>
      </c>
      <c r="F1199" s="128">
        <v>40702</v>
      </c>
      <c r="H1199" t="s">
        <v>2991</v>
      </c>
    </row>
    <row r="1200" spans="1:8" hidden="1">
      <c r="A1200" t="s">
        <v>6304</v>
      </c>
      <c r="B1200" t="s">
        <v>6305</v>
      </c>
      <c r="C1200" t="s">
        <v>6306</v>
      </c>
      <c r="D1200" t="s">
        <v>2990</v>
      </c>
      <c r="E1200">
        <v>1374</v>
      </c>
      <c r="F1200" s="128">
        <v>40702</v>
      </c>
      <c r="H1200" t="s">
        <v>2991</v>
      </c>
    </row>
    <row r="1201" spans="1:8" hidden="1">
      <c r="A1201" t="s">
        <v>6307</v>
      </c>
      <c r="B1201" t="s">
        <v>6308</v>
      </c>
      <c r="C1201" t="s">
        <v>6309</v>
      </c>
      <c r="D1201" t="s">
        <v>2990</v>
      </c>
      <c r="F1201" s="128">
        <v>40702</v>
      </c>
      <c r="H1201" t="s">
        <v>2991</v>
      </c>
    </row>
    <row r="1202" spans="1:8" hidden="1">
      <c r="A1202" t="s">
        <v>6310</v>
      </c>
      <c r="B1202" t="s">
        <v>6311</v>
      </c>
      <c r="C1202" t="s">
        <v>6312</v>
      </c>
      <c r="D1202" t="s">
        <v>2990</v>
      </c>
      <c r="F1202" s="128">
        <v>40702</v>
      </c>
      <c r="H1202" t="s">
        <v>2991</v>
      </c>
    </row>
    <row r="1203" spans="1:8" hidden="1">
      <c r="A1203" t="s">
        <v>6313</v>
      </c>
      <c r="B1203" t="s">
        <v>6314</v>
      </c>
      <c r="C1203" t="s">
        <v>6315</v>
      </c>
      <c r="D1203" t="s">
        <v>2990</v>
      </c>
      <c r="F1203" s="128">
        <v>40702</v>
      </c>
      <c r="H1203" t="s">
        <v>2991</v>
      </c>
    </row>
    <row r="1204" spans="1:8" hidden="1">
      <c r="A1204" t="s">
        <v>6316</v>
      </c>
      <c r="B1204" t="s">
        <v>6317</v>
      </c>
      <c r="C1204" t="s">
        <v>6318</v>
      </c>
      <c r="D1204" t="s">
        <v>2990</v>
      </c>
      <c r="F1204" s="128">
        <v>40702</v>
      </c>
      <c r="H1204" t="s">
        <v>2991</v>
      </c>
    </row>
    <row r="1205" spans="1:8" hidden="1">
      <c r="A1205" t="s">
        <v>6319</v>
      </c>
      <c r="B1205" t="s">
        <v>6320</v>
      </c>
      <c r="C1205" t="s">
        <v>6321</v>
      </c>
      <c r="D1205" t="s">
        <v>2990</v>
      </c>
      <c r="F1205" s="128">
        <v>40702</v>
      </c>
      <c r="H1205" t="s">
        <v>2991</v>
      </c>
    </row>
    <row r="1206" spans="1:8" hidden="1">
      <c r="A1206" t="s">
        <v>6322</v>
      </c>
      <c r="B1206" t="s">
        <v>6323</v>
      </c>
      <c r="C1206" t="s">
        <v>6324</v>
      </c>
      <c r="D1206" t="s">
        <v>2990</v>
      </c>
      <c r="F1206" s="128">
        <v>40702</v>
      </c>
      <c r="H1206" t="s">
        <v>2991</v>
      </c>
    </row>
    <row r="1207" spans="1:8" hidden="1">
      <c r="A1207" t="s">
        <v>6325</v>
      </c>
      <c r="B1207" t="s">
        <v>6326</v>
      </c>
      <c r="C1207" t="s">
        <v>6327</v>
      </c>
      <c r="D1207" t="s">
        <v>2990</v>
      </c>
      <c r="E1207">
        <v>2468</v>
      </c>
      <c r="F1207" s="128">
        <v>40702</v>
      </c>
      <c r="H1207" t="s">
        <v>2991</v>
      </c>
    </row>
    <row r="1208" spans="1:8">
      <c r="A1208" t="s">
        <v>2744</v>
      </c>
      <c r="B1208" t="s">
        <v>2742</v>
      </c>
      <c r="C1208" t="s">
        <v>2743</v>
      </c>
      <c r="D1208" t="s">
        <v>2990</v>
      </c>
      <c r="F1208" s="128">
        <v>40702</v>
      </c>
      <c r="H1208" t="s">
        <v>2991</v>
      </c>
    </row>
    <row r="1209" spans="1:8" hidden="1">
      <c r="A1209" t="s">
        <v>6328</v>
      </c>
      <c r="B1209" t="s">
        <v>6329</v>
      </c>
      <c r="C1209" t="s">
        <v>6330</v>
      </c>
      <c r="D1209" t="s">
        <v>2990</v>
      </c>
      <c r="F1209" s="128">
        <v>40702</v>
      </c>
      <c r="H1209" t="s">
        <v>2991</v>
      </c>
    </row>
    <row r="1210" spans="1:8" hidden="1">
      <c r="A1210" t="s">
        <v>6331</v>
      </c>
      <c r="B1210" t="s">
        <v>6332</v>
      </c>
      <c r="C1210" t="s">
        <v>6333</v>
      </c>
      <c r="D1210" t="s">
        <v>2990</v>
      </c>
      <c r="E1210">
        <v>271</v>
      </c>
      <c r="F1210" s="128">
        <v>40702</v>
      </c>
      <c r="H1210" t="s">
        <v>2991</v>
      </c>
    </row>
    <row r="1211" spans="1:8" hidden="1">
      <c r="A1211" t="s">
        <v>6334</v>
      </c>
      <c r="B1211" t="s">
        <v>6335</v>
      </c>
      <c r="C1211" t="s">
        <v>6336</v>
      </c>
      <c r="D1211" t="s">
        <v>2990</v>
      </c>
      <c r="E1211">
        <v>366</v>
      </c>
      <c r="F1211" s="128">
        <v>40702</v>
      </c>
      <c r="H1211" t="s">
        <v>2991</v>
      </c>
    </row>
    <row r="1212" spans="1:8" hidden="1">
      <c r="A1212" t="s">
        <v>6337</v>
      </c>
      <c r="B1212" t="s">
        <v>6338</v>
      </c>
      <c r="C1212" t="s">
        <v>6339</v>
      </c>
      <c r="D1212" t="s">
        <v>2990</v>
      </c>
      <c r="E1212">
        <v>562</v>
      </c>
      <c r="F1212" s="128">
        <v>40702</v>
      </c>
      <c r="H1212" t="s">
        <v>2991</v>
      </c>
    </row>
    <row r="1213" spans="1:8" hidden="1">
      <c r="A1213" t="s">
        <v>6340</v>
      </c>
      <c r="B1213" t="s">
        <v>6341</v>
      </c>
      <c r="C1213" t="s">
        <v>6342</v>
      </c>
      <c r="D1213" t="s">
        <v>2990</v>
      </c>
      <c r="E1213">
        <v>95</v>
      </c>
      <c r="F1213" s="128">
        <v>40702</v>
      </c>
      <c r="H1213" t="s">
        <v>2991</v>
      </c>
    </row>
    <row r="1214" spans="1:8" hidden="1">
      <c r="A1214" t="s">
        <v>6343</v>
      </c>
      <c r="B1214" t="s">
        <v>6344</v>
      </c>
      <c r="C1214" t="s">
        <v>6345</v>
      </c>
      <c r="D1214" t="s">
        <v>2990</v>
      </c>
      <c r="F1214" s="128">
        <v>40702</v>
      </c>
      <c r="H1214" t="s">
        <v>2991</v>
      </c>
    </row>
    <row r="1215" spans="1:8" hidden="1">
      <c r="A1215" t="s">
        <v>6346</v>
      </c>
      <c r="B1215" t="s">
        <v>6347</v>
      </c>
      <c r="C1215" t="s">
        <v>6348</v>
      </c>
      <c r="D1215" t="s">
        <v>2990</v>
      </c>
      <c r="E1215">
        <v>2441</v>
      </c>
      <c r="F1215" s="128">
        <v>40702</v>
      </c>
      <c r="H1215" t="s">
        <v>2991</v>
      </c>
    </row>
    <row r="1216" spans="1:8" hidden="1">
      <c r="A1216" t="s">
        <v>6349</v>
      </c>
      <c r="B1216" t="s">
        <v>6350</v>
      </c>
      <c r="C1216" t="s">
        <v>6351</v>
      </c>
      <c r="D1216" t="s">
        <v>2990</v>
      </c>
      <c r="F1216" s="128">
        <v>40702</v>
      </c>
      <c r="H1216" t="s">
        <v>2991</v>
      </c>
    </row>
    <row r="1217" spans="1:8" hidden="1">
      <c r="A1217" t="s">
        <v>6352</v>
      </c>
      <c r="B1217" t="s">
        <v>6353</v>
      </c>
      <c r="C1217" t="s">
        <v>6354</v>
      </c>
      <c r="D1217" t="s">
        <v>2990</v>
      </c>
      <c r="E1217">
        <v>1969</v>
      </c>
      <c r="F1217" s="128">
        <v>40702</v>
      </c>
      <c r="H1217" t="s">
        <v>2991</v>
      </c>
    </row>
    <row r="1218" spans="1:8" hidden="1">
      <c r="A1218" t="s">
        <v>6355</v>
      </c>
      <c r="B1218" t="s">
        <v>6356</v>
      </c>
      <c r="C1218" t="s">
        <v>6357</v>
      </c>
      <c r="D1218" t="s">
        <v>2990</v>
      </c>
      <c r="E1218">
        <v>1373</v>
      </c>
      <c r="F1218" s="128">
        <v>40702</v>
      </c>
      <c r="H1218" t="s">
        <v>2991</v>
      </c>
    </row>
    <row r="1219" spans="1:8" hidden="1">
      <c r="A1219" t="s">
        <v>6358</v>
      </c>
      <c r="B1219" t="s">
        <v>6359</v>
      </c>
      <c r="C1219" t="s">
        <v>6360</v>
      </c>
      <c r="D1219" t="s">
        <v>2990</v>
      </c>
      <c r="E1219">
        <v>1289</v>
      </c>
      <c r="F1219" s="128">
        <v>40702</v>
      </c>
      <c r="H1219" t="s">
        <v>2991</v>
      </c>
    </row>
    <row r="1220" spans="1:8" hidden="1">
      <c r="A1220" t="s">
        <v>6361</v>
      </c>
      <c r="B1220" t="s">
        <v>6362</v>
      </c>
      <c r="C1220" t="s">
        <v>6363</v>
      </c>
      <c r="D1220" t="s">
        <v>2990</v>
      </c>
      <c r="F1220" s="128">
        <v>40702</v>
      </c>
      <c r="H1220" t="s">
        <v>2991</v>
      </c>
    </row>
    <row r="1221" spans="1:8" hidden="1">
      <c r="A1221" t="s">
        <v>6364</v>
      </c>
      <c r="B1221" t="s">
        <v>6365</v>
      </c>
      <c r="C1221" t="s">
        <v>6366</v>
      </c>
      <c r="D1221" t="s">
        <v>2990</v>
      </c>
      <c r="E1221">
        <v>1968</v>
      </c>
      <c r="F1221" s="128">
        <v>40702</v>
      </c>
      <c r="H1221" t="s">
        <v>2991</v>
      </c>
    </row>
    <row r="1222" spans="1:8" hidden="1">
      <c r="A1222" t="s">
        <v>6367</v>
      </c>
      <c r="B1222" t="s">
        <v>6368</v>
      </c>
      <c r="C1222" t="s">
        <v>6369</v>
      </c>
      <c r="D1222" t="s">
        <v>2990</v>
      </c>
      <c r="E1222">
        <v>1800</v>
      </c>
      <c r="F1222" s="128">
        <v>40702</v>
      </c>
      <c r="H1222" t="s">
        <v>2991</v>
      </c>
    </row>
    <row r="1223" spans="1:8" hidden="1">
      <c r="A1223" t="s">
        <v>2081</v>
      </c>
      <c r="B1223" t="s">
        <v>2084</v>
      </c>
      <c r="C1223" t="s">
        <v>2083</v>
      </c>
      <c r="D1223" t="s">
        <v>2990</v>
      </c>
      <c r="E1223">
        <v>1417</v>
      </c>
      <c r="F1223" s="128">
        <v>40702</v>
      </c>
      <c r="H1223" t="s">
        <v>2991</v>
      </c>
    </row>
    <row r="1224" spans="1:8" hidden="1">
      <c r="A1224" t="s">
        <v>6370</v>
      </c>
      <c r="B1224" t="s">
        <v>6371</v>
      </c>
      <c r="C1224" t="s">
        <v>6372</v>
      </c>
      <c r="D1224" t="s">
        <v>2990</v>
      </c>
      <c r="E1224">
        <v>131</v>
      </c>
      <c r="F1224" s="128">
        <v>40702</v>
      </c>
      <c r="H1224" t="s">
        <v>2991</v>
      </c>
    </row>
    <row r="1225" spans="1:8" hidden="1">
      <c r="A1225" t="s">
        <v>6373</v>
      </c>
      <c r="B1225" t="s">
        <v>6374</v>
      </c>
      <c r="C1225" t="s">
        <v>6375</v>
      </c>
      <c r="D1225" t="s">
        <v>2990</v>
      </c>
      <c r="E1225">
        <v>683</v>
      </c>
      <c r="F1225" s="128">
        <v>40702</v>
      </c>
      <c r="H1225" t="s">
        <v>2991</v>
      </c>
    </row>
    <row r="1226" spans="1:8" hidden="1">
      <c r="A1226" t="s">
        <v>6376</v>
      </c>
      <c r="B1226" t="s">
        <v>6377</v>
      </c>
      <c r="C1226" t="s">
        <v>6378</v>
      </c>
      <c r="D1226" t="s">
        <v>2990</v>
      </c>
      <c r="E1226">
        <v>1114</v>
      </c>
      <c r="F1226" s="128">
        <v>40702</v>
      </c>
      <c r="H1226" t="s">
        <v>2991</v>
      </c>
    </row>
    <row r="1227" spans="1:8" hidden="1">
      <c r="A1227" t="s">
        <v>6379</v>
      </c>
      <c r="B1227" t="s">
        <v>6380</v>
      </c>
      <c r="C1227" t="s">
        <v>6381</v>
      </c>
      <c r="D1227" t="s">
        <v>2990</v>
      </c>
      <c r="E1227">
        <v>286</v>
      </c>
      <c r="F1227" s="128">
        <v>40702</v>
      </c>
      <c r="H1227" t="s">
        <v>2991</v>
      </c>
    </row>
    <row r="1228" spans="1:8" hidden="1">
      <c r="A1228" t="s">
        <v>6382</v>
      </c>
      <c r="B1228" t="s">
        <v>6383</v>
      </c>
      <c r="C1228" t="s">
        <v>6384</v>
      </c>
      <c r="D1228" t="s">
        <v>2990</v>
      </c>
      <c r="F1228" s="128">
        <v>40702</v>
      </c>
      <c r="H1228" t="s">
        <v>2991</v>
      </c>
    </row>
    <row r="1229" spans="1:8" hidden="1">
      <c r="A1229" t="s">
        <v>6385</v>
      </c>
      <c r="B1229" t="s">
        <v>6386</v>
      </c>
      <c r="C1229" t="s">
        <v>6387</v>
      </c>
      <c r="D1229" t="s">
        <v>2990</v>
      </c>
      <c r="E1229">
        <v>365</v>
      </c>
      <c r="F1229" s="128">
        <v>40702</v>
      </c>
      <c r="H1229" t="s">
        <v>2991</v>
      </c>
    </row>
    <row r="1230" spans="1:8" hidden="1">
      <c r="A1230" t="s">
        <v>6388</v>
      </c>
      <c r="B1230" t="s">
        <v>6389</v>
      </c>
      <c r="C1230" t="s">
        <v>6390</v>
      </c>
      <c r="D1230" t="s">
        <v>2990</v>
      </c>
      <c r="F1230" s="128">
        <v>40702</v>
      </c>
      <c r="H1230" t="s">
        <v>2991</v>
      </c>
    </row>
    <row r="1231" spans="1:8" hidden="1">
      <c r="A1231" t="s">
        <v>6391</v>
      </c>
      <c r="B1231" t="s">
        <v>6392</v>
      </c>
      <c r="C1231" t="s">
        <v>6393</v>
      </c>
      <c r="D1231" t="s">
        <v>2990</v>
      </c>
      <c r="E1231">
        <v>592</v>
      </c>
      <c r="F1231" s="128">
        <v>40702</v>
      </c>
      <c r="H1231" t="s">
        <v>2991</v>
      </c>
    </row>
    <row r="1232" spans="1:8" hidden="1">
      <c r="A1232" t="s">
        <v>6394</v>
      </c>
      <c r="B1232" t="s">
        <v>6395</v>
      </c>
      <c r="C1232" t="s">
        <v>6396</v>
      </c>
      <c r="D1232" t="s">
        <v>2990</v>
      </c>
      <c r="E1232">
        <v>323</v>
      </c>
      <c r="F1232" s="128">
        <v>40702</v>
      </c>
      <c r="H1232" t="s">
        <v>2991</v>
      </c>
    </row>
    <row r="1233" spans="1:8" hidden="1">
      <c r="A1233" t="s">
        <v>6397</v>
      </c>
      <c r="B1233" t="s">
        <v>6398</v>
      </c>
      <c r="C1233" t="s">
        <v>6399</v>
      </c>
      <c r="D1233" t="s">
        <v>2990</v>
      </c>
      <c r="E1233">
        <v>559</v>
      </c>
      <c r="F1233" s="128">
        <v>40702</v>
      </c>
      <c r="H1233" t="s">
        <v>2991</v>
      </c>
    </row>
    <row r="1234" spans="1:8" hidden="1">
      <c r="A1234" t="s">
        <v>6400</v>
      </c>
      <c r="B1234" t="s">
        <v>6401</v>
      </c>
      <c r="C1234" t="s">
        <v>6402</v>
      </c>
      <c r="D1234" t="s">
        <v>2990</v>
      </c>
      <c r="F1234" s="128">
        <v>40702</v>
      </c>
      <c r="H1234" t="s">
        <v>2991</v>
      </c>
    </row>
    <row r="1235" spans="1:8" hidden="1">
      <c r="A1235" t="s">
        <v>6403</v>
      </c>
      <c r="B1235" t="s">
        <v>6404</v>
      </c>
      <c r="C1235" t="s">
        <v>6405</v>
      </c>
      <c r="D1235" t="s">
        <v>2990</v>
      </c>
      <c r="F1235" s="128">
        <v>40702</v>
      </c>
      <c r="H1235" t="s">
        <v>2991</v>
      </c>
    </row>
    <row r="1236" spans="1:8" hidden="1">
      <c r="A1236" t="s">
        <v>6406</v>
      </c>
      <c r="B1236" t="s">
        <v>6407</v>
      </c>
      <c r="C1236" t="s">
        <v>6408</v>
      </c>
      <c r="D1236" t="s">
        <v>2990</v>
      </c>
      <c r="F1236" s="128">
        <v>40702</v>
      </c>
      <c r="H1236" t="s">
        <v>2991</v>
      </c>
    </row>
    <row r="1237" spans="1:8" hidden="1">
      <c r="A1237" t="s">
        <v>6409</v>
      </c>
      <c r="B1237" t="s">
        <v>6410</v>
      </c>
      <c r="C1237" t="s">
        <v>6411</v>
      </c>
      <c r="D1237" t="s">
        <v>2990</v>
      </c>
      <c r="F1237" s="128">
        <v>40702</v>
      </c>
      <c r="H1237" t="s">
        <v>2991</v>
      </c>
    </row>
    <row r="1238" spans="1:8" hidden="1">
      <c r="A1238" t="s">
        <v>6412</v>
      </c>
      <c r="B1238" t="s">
        <v>6413</v>
      </c>
      <c r="C1238" t="s">
        <v>6414</v>
      </c>
      <c r="D1238" t="s">
        <v>2990</v>
      </c>
      <c r="F1238" s="128">
        <v>40702</v>
      </c>
      <c r="H1238" t="s">
        <v>2991</v>
      </c>
    </row>
    <row r="1239" spans="1:8" hidden="1">
      <c r="A1239" t="s">
        <v>6415</v>
      </c>
      <c r="B1239" t="s">
        <v>6416</v>
      </c>
      <c r="C1239" t="s">
        <v>6417</v>
      </c>
      <c r="D1239" t="s">
        <v>2990</v>
      </c>
      <c r="F1239" s="128">
        <v>40702</v>
      </c>
      <c r="H1239" t="s">
        <v>2991</v>
      </c>
    </row>
    <row r="1240" spans="1:8" hidden="1">
      <c r="A1240" t="s">
        <v>6418</v>
      </c>
      <c r="B1240" t="s">
        <v>6419</v>
      </c>
      <c r="C1240" t="s">
        <v>6420</v>
      </c>
      <c r="D1240" t="s">
        <v>2990</v>
      </c>
      <c r="F1240" s="128">
        <v>40702</v>
      </c>
      <c r="H1240" t="s">
        <v>2991</v>
      </c>
    </row>
    <row r="1241" spans="1:8" hidden="1">
      <c r="A1241" t="s">
        <v>6421</v>
      </c>
      <c r="B1241" t="s">
        <v>6422</v>
      </c>
      <c r="C1241" t="s">
        <v>6423</v>
      </c>
      <c r="D1241" t="s">
        <v>2990</v>
      </c>
      <c r="F1241" s="128">
        <v>40702</v>
      </c>
      <c r="H1241" t="s">
        <v>2991</v>
      </c>
    </row>
    <row r="1242" spans="1:8" hidden="1">
      <c r="A1242" t="s">
        <v>6424</v>
      </c>
      <c r="B1242" t="s">
        <v>6425</v>
      </c>
      <c r="C1242" t="s">
        <v>6426</v>
      </c>
      <c r="D1242" t="s">
        <v>2990</v>
      </c>
      <c r="F1242" s="128">
        <v>41230</v>
      </c>
      <c r="H1242" t="s">
        <v>2991</v>
      </c>
    </row>
    <row r="1243" spans="1:8" hidden="1">
      <c r="A1243" t="s">
        <v>6427</v>
      </c>
      <c r="B1243" t="s">
        <v>6428</v>
      </c>
      <c r="C1243" t="s">
        <v>6429</v>
      </c>
      <c r="D1243" t="s">
        <v>2990</v>
      </c>
      <c r="F1243" s="128">
        <v>40702</v>
      </c>
      <c r="H1243" t="s">
        <v>2991</v>
      </c>
    </row>
    <row r="1244" spans="1:8" hidden="1">
      <c r="A1244" s="129" t="s">
        <v>6430</v>
      </c>
      <c r="B1244" s="129" t="s">
        <v>6431</v>
      </c>
      <c r="C1244" s="129" t="s">
        <v>6432</v>
      </c>
      <c r="D1244" s="129" t="s">
        <v>2990</v>
      </c>
      <c r="E1244" s="130">
        <v>1189</v>
      </c>
      <c r="F1244" s="131">
        <v>40702</v>
      </c>
      <c r="G1244" s="129"/>
      <c r="H1244" s="129" t="s">
        <v>3280</v>
      </c>
    </row>
    <row r="1245" spans="1:8" hidden="1">
      <c r="A1245" t="s">
        <v>6433</v>
      </c>
      <c r="B1245" t="s">
        <v>6434</v>
      </c>
      <c r="C1245" t="s">
        <v>6435</v>
      </c>
      <c r="D1245" t="s">
        <v>2990</v>
      </c>
      <c r="F1245" s="128">
        <v>40702</v>
      </c>
      <c r="H1245" t="s">
        <v>2991</v>
      </c>
    </row>
    <row r="1246" spans="1:8" hidden="1">
      <c r="A1246" t="s">
        <v>6436</v>
      </c>
      <c r="B1246" t="s">
        <v>6437</v>
      </c>
      <c r="C1246" t="s">
        <v>6438</v>
      </c>
      <c r="D1246" t="s">
        <v>2990</v>
      </c>
      <c r="F1246" s="128">
        <v>40702</v>
      </c>
      <c r="H1246" t="s">
        <v>2991</v>
      </c>
    </row>
    <row r="1247" spans="1:8" hidden="1">
      <c r="A1247" t="s">
        <v>6439</v>
      </c>
      <c r="B1247" t="s">
        <v>6440</v>
      </c>
      <c r="C1247" t="s">
        <v>6441</v>
      </c>
      <c r="D1247" t="s">
        <v>2990</v>
      </c>
      <c r="F1247" s="128">
        <v>40702</v>
      </c>
      <c r="H1247" t="s">
        <v>2991</v>
      </c>
    </row>
    <row r="1248" spans="1:8" hidden="1">
      <c r="A1248" t="s">
        <v>6442</v>
      </c>
      <c r="B1248" t="s">
        <v>6443</v>
      </c>
      <c r="C1248" t="s">
        <v>6444</v>
      </c>
      <c r="D1248" t="s">
        <v>2990</v>
      </c>
      <c r="E1248">
        <v>913</v>
      </c>
      <c r="F1248" s="128">
        <v>40702</v>
      </c>
      <c r="H1248" t="s">
        <v>2991</v>
      </c>
    </row>
    <row r="1249" spans="1:8" hidden="1">
      <c r="A1249" t="s">
        <v>6445</v>
      </c>
      <c r="B1249" t="s">
        <v>6446</v>
      </c>
      <c r="C1249" t="s">
        <v>6447</v>
      </c>
      <c r="D1249" t="s">
        <v>2990</v>
      </c>
      <c r="E1249">
        <v>651</v>
      </c>
      <c r="F1249" s="128">
        <v>40702</v>
      </c>
      <c r="H1249" t="s">
        <v>2991</v>
      </c>
    </row>
    <row r="1250" spans="1:8" hidden="1">
      <c r="A1250" t="s">
        <v>6448</v>
      </c>
      <c r="B1250" t="s">
        <v>6449</v>
      </c>
      <c r="C1250" t="s">
        <v>6450</v>
      </c>
      <c r="D1250" t="s">
        <v>2990</v>
      </c>
      <c r="E1250">
        <v>112</v>
      </c>
      <c r="F1250" s="128">
        <v>40702</v>
      </c>
      <c r="H1250" t="s">
        <v>2991</v>
      </c>
    </row>
    <row r="1251" spans="1:8" hidden="1">
      <c r="A1251" t="s">
        <v>6451</v>
      </c>
      <c r="B1251" t="s">
        <v>6452</v>
      </c>
      <c r="C1251" t="s">
        <v>6453</v>
      </c>
      <c r="D1251" t="s">
        <v>2990</v>
      </c>
      <c r="F1251" s="128">
        <v>41006</v>
      </c>
      <c r="H1251" t="s">
        <v>2991</v>
      </c>
    </row>
    <row r="1252" spans="1:8" hidden="1">
      <c r="A1252" t="s">
        <v>6454</v>
      </c>
      <c r="B1252" t="s">
        <v>6455</v>
      </c>
      <c r="C1252" t="s">
        <v>6456</v>
      </c>
      <c r="D1252" t="s">
        <v>2990</v>
      </c>
      <c r="F1252" s="128">
        <v>40702</v>
      </c>
      <c r="H1252" t="s">
        <v>2991</v>
      </c>
    </row>
    <row r="1253" spans="1:8" hidden="1">
      <c r="A1253" t="s">
        <v>6457</v>
      </c>
      <c r="B1253" t="s">
        <v>6458</v>
      </c>
      <c r="C1253" t="s">
        <v>6459</v>
      </c>
      <c r="D1253" t="s">
        <v>2990</v>
      </c>
      <c r="F1253" s="128">
        <v>40702</v>
      </c>
      <c r="H1253" t="s">
        <v>2991</v>
      </c>
    </row>
    <row r="1254" spans="1:8" hidden="1">
      <c r="A1254" t="s">
        <v>6460</v>
      </c>
      <c r="B1254" t="s">
        <v>6461</v>
      </c>
      <c r="C1254" t="s">
        <v>6462</v>
      </c>
      <c r="D1254" t="s">
        <v>2990</v>
      </c>
      <c r="F1254" s="128">
        <v>40702</v>
      </c>
      <c r="H1254" t="s">
        <v>2991</v>
      </c>
    </row>
    <row r="1255" spans="1:8" hidden="1">
      <c r="A1255" t="s">
        <v>6463</v>
      </c>
      <c r="B1255" t="s">
        <v>6464</v>
      </c>
      <c r="C1255" t="s">
        <v>6465</v>
      </c>
      <c r="D1255" t="s">
        <v>2990</v>
      </c>
      <c r="E1255">
        <v>2445</v>
      </c>
      <c r="F1255" s="128">
        <v>40702</v>
      </c>
      <c r="H1255" t="s">
        <v>2991</v>
      </c>
    </row>
    <row r="1256" spans="1:8" hidden="1">
      <c r="A1256" t="s">
        <v>6466</v>
      </c>
      <c r="B1256" t="s">
        <v>6467</v>
      </c>
      <c r="C1256" t="s">
        <v>6468</v>
      </c>
      <c r="D1256" t="s">
        <v>2990</v>
      </c>
      <c r="E1256">
        <v>407</v>
      </c>
      <c r="F1256" s="128">
        <v>40702</v>
      </c>
      <c r="H1256" t="s">
        <v>2991</v>
      </c>
    </row>
    <row r="1257" spans="1:8" hidden="1">
      <c r="A1257" t="s">
        <v>6469</v>
      </c>
      <c r="B1257" t="s">
        <v>6470</v>
      </c>
      <c r="C1257" t="s">
        <v>6471</v>
      </c>
      <c r="D1257" t="s">
        <v>2990</v>
      </c>
      <c r="E1257">
        <v>408</v>
      </c>
      <c r="F1257" s="128">
        <v>40702</v>
      </c>
      <c r="H1257" t="s">
        <v>2991</v>
      </c>
    </row>
    <row r="1258" spans="1:8" hidden="1">
      <c r="A1258" t="s">
        <v>657</v>
      </c>
      <c r="B1258" t="s">
        <v>655</v>
      </c>
      <c r="C1258" t="s">
        <v>656</v>
      </c>
      <c r="D1258" t="s">
        <v>2990</v>
      </c>
      <c r="E1258">
        <v>409</v>
      </c>
      <c r="F1258" s="128">
        <v>40702</v>
      </c>
      <c r="H1258" t="s">
        <v>2991</v>
      </c>
    </row>
    <row r="1259" spans="1:8" hidden="1">
      <c r="A1259" t="s">
        <v>6472</v>
      </c>
      <c r="B1259" t="s">
        <v>6473</v>
      </c>
      <c r="C1259" t="s">
        <v>6474</v>
      </c>
      <c r="D1259" t="s">
        <v>2990</v>
      </c>
      <c r="F1259" s="128">
        <v>40702</v>
      </c>
      <c r="H1259" t="s">
        <v>2991</v>
      </c>
    </row>
    <row r="1260" spans="1:8" hidden="1">
      <c r="A1260" t="s">
        <v>6475</v>
      </c>
      <c r="B1260" t="s">
        <v>6476</v>
      </c>
      <c r="C1260" t="s">
        <v>6477</v>
      </c>
      <c r="D1260" t="s">
        <v>2990</v>
      </c>
      <c r="F1260" s="128">
        <v>41230</v>
      </c>
      <c r="H1260" t="s">
        <v>2991</v>
      </c>
    </row>
    <row r="1261" spans="1:8" hidden="1">
      <c r="A1261" t="s">
        <v>6478</v>
      </c>
      <c r="B1261" t="s">
        <v>6479</v>
      </c>
      <c r="C1261" t="s">
        <v>6480</v>
      </c>
      <c r="D1261" t="s">
        <v>2990</v>
      </c>
      <c r="E1261">
        <v>1377</v>
      </c>
      <c r="F1261" s="128">
        <v>40702</v>
      </c>
      <c r="H1261" t="s">
        <v>2991</v>
      </c>
    </row>
    <row r="1262" spans="1:8" hidden="1">
      <c r="A1262" t="s">
        <v>6481</v>
      </c>
      <c r="B1262" t="s">
        <v>6482</v>
      </c>
      <c r="C1262" t="s">
        <v>6483</v>
      </c>
      <c r="D1262" t="s">
        <v>2990</v>
      </c>
      <c r="E1262">
        <v>1376</v>
      </c>
      <c r="F1262" s="128">
        <v>40702</v>
      </c>
      <c r="H1262" t="s">
        <v>2991</v>
      </c>
    </row>
    <row r="1263" spans="1:8" hidden="1">
      <c r="A1263" t="s">
        <v>6484</v>
      </c>
      <c r="B1263" t="s">
        <v>6485</v>
      </c>
      <c r="C1263" t="s">
        <v>6486</v>
      </c>
      <c r="D1263" t="s">
        <v>2990</v>
      </c>
      <c r="E1263">
        <v>1380</v>
      </c>
      <c r="F1263" s="128">
        <v>40702</v>
      </c>
      <c r="H1263" t="s">
        <v>2991</v>
      </c>
    </row>
    <row r="1264" spans="1:8" hidden="1">
      <c r="A1264" t="s">
        <v>6487</v>
      </c>
      <c r="B1264" t="s">
        <v>6488</v>
      </c>
      <c r="C1264" t="s">
        <v>6489</v>
      </c>
      <c r="D1264" t="s">
        <v>2990</v>
      </c>
      <c r="E1264">
        <v>1379</v>
      </c>
      <c r="F1264" s="128">
        <v>40702</v>
      </c>
      <c r="H1264" t="s">
        <v>2991</v>
      </c>
    </row>
    <row r="1265" spans="1:8" hidden="1">
      <c r="A1265" t="s">
        <v>6490</v>
      </c>
      <c r="B1265" t="s">
        <v>6491</v>
      </c>
      <c r="C1265" t="s">
        <v>6492</v>
      </c>
      <c r="D1265" t="s">
        <v>2990</v>
      </c>
      <c r="F1265" s="128">
        <v>40702</v>
      </c>
      <c r="H1265" t="s">
        <v>2991</v>
      </c>
    </row>
    <row r="1266" spans="1:8" hidden="1">
      <c r="A1266" t="s">
        <v>6493</v>
      </c>
      <c r="B1266" t="s">
        <v>6494</v>
      </c>
      <c r="C1266" t="s">
        <v>6495</v>
      </c>
      <c r="D1266" t="s">
        <v>2990</v>
      </c>
      <c r="F1266" s="128">
        <v>41006</v>
      </c>
      <c r="H1266" t="s">
        <v>2991</v>
      </c>
    </row>
    <row r="1267" spans="1:8" hidden="1">
      <c r="A1267" t="s">
        <v>6496</v>
      </c>
      <c r="B1267" t="s">
        <v>6497</v>
      </c>
      <c r="C1267" t="s">
        <v>6498</v>
      </c>
      <c r="D1267" t="s">
        <v>2990</v>
      </c>
      <c r="F1267" s="128">
        <v>40702</v>
      </c>
      <c r="H1267" t="s">
        <v>2991</v>
      </c>
    </row>
    <row r="1268" spans="1:8" hidden="1">
      <c r="A1268" t="s">
        <v>6499</v>
      </c>
      <c r="B1268" t="s">
        <v>6500</v>
      </c>
      <c r="C1268" t="s">
        <v>6501</v>
      </c>
      <c r="D1268" t="s">
        <v>2990</v>
      </c>
      <c r="F1268" s="128">
        <v>40702</v>
      </c>
      <c r="H1268" t="s">
        <v>2991</v>
      </c>
    </row>
    <row r="1269" spans="1:8" hidden="1">
      <c r="A1269" t="s">
        <v>6502</v>
      </c>
      <c r="B1269" t="s">
        <v>6503</v>
      </c>
      <c r="C1269" t="s">
        <v>6504</v>
      </c>
      <c r="D1269" t="s">
        <v>2990</v>
      </c>
      <c r="E1269">
        <v>648</v>
      </c>
      <c r="F1269" s="128">
        <v>40702</v>
      </c>
      <c r="H1269" t="s">
        <v>2991</v>
      </c>
    </row>
    <row r="1270" spans="1:8" hidden="1">
      <c r="A1270" t="s">
        <v>6505</v>
      </c>
      <c r="B1270" t="s">
        <v>6506</v>
      </c>
      <c r="C1270" t="s">
        <v>6507</v>
      </c>
      <c r="D1270" t="s">
        <v>2990</v>
      </c>
      <c r="F1270" s="128">
        <v>40702</v>
      </c>
      <c r="H1270" t="s">
        <v>2991</v>
      </c>
    </row>
    <row r="1271" spans="1:8" hidden="1">
      <c r="A1271" t="s">
        <v>6508</v>
      </c>
      <c r="B1271" t="s">
        <v>6509</v>
      </c>
      <c r="C1271" t="s">
        <v>6510</v>
      </c>
      <c r="D1271" t="s">
        <v>2990</v>
      </c>
      <c r="F1271" s="128">
        <v>40702</v>
      </c>
      <c r="H1271" t="s">
        <v>2991</v>
      </c>
    </row>
    <row r="1272" spans="1:8" hidden="1">
      <c r="A1272" t="s">
        <v>6511</v>
      </c>
      <c r="B1272" t="s">
        <v>6512</v>
      </c>
      <c r="C1272" t="s">
        <v>6513</v>
      </c>
      <c r="D1272" t="s">
        <v>2990</v>
      </c>
      <c r="F1272" s="128">
        <v>40702</v>
      </c>
      <c r="H1272" t="s">
        <v>2991</v>
      </c>
    </row>
    <row r="1273" spans="1:8" hidden="1">
      <c r="A1273" t="s">
        <v>6514</v>
      </c>
      <c r="B1273" t="s">
        <v>6515</v>
      </c>
      <c r="C1273" t="s">
        <v>6516</v>
      </c>
      <c r="D1273" t="s">
        <v>2990</v>
      </c>
      <c r="F1273" s="128">
        <v>40702</v>
      </c>
      <c r="H1273" t="s">
        <v>2991</v>
      </c>
    </row>
    <row r="1274" spans="1:8" hidden="1">
      <c r="A1274" t="s">
        <v>6517</v>
      </c>
      <c r="B1274" t="s">
        <v>6518</v>
      </c>
      <c r="C1274" t="s">
        <v>6519</v>
      </c>
      <c r="D1274" t="s">
        <v>2990</v>
      </c>
      <c r="E1274">
        <v>2590</v>
      </c>
      <c r="F1274" s="128">
        <v>40702</v>
      </c>
      <c r="H1274" t="s">
        <v>2991</v>
      </c>
    </row>
    <row r="1275" spans="1:8" hidden="1">
      <c r="A1275" t="s">
        <v>6520</v>
      </c>
      <c r="B1275" t="s">
        <v>6521</v>
      </c>
      <c r="C1275" t="s">
        <v>6522</v>
      </c>
      <c r="D1275" t="s">
        <v>2990</v>
      </c>
      <c r="F1275" s="128">
        <v>40702</v>
      </c>
      <c r="H1275" t="s">
        <v>2991</v>
      </c>
    </row>
    <row r="1276" spans="1:8" hidden="1">
      <c r="A1276" t="s">
        <v>6523</v>
      </c>
      <c r="B1276" t="s">
        <v>6524</v>
      </c>
      <c r="C1276" t="s">
        <v>6525</v>
      </c>
      <c r="D1276" t="s">
        <v>2990</v>
      </c>
      <c r="E1276">
        <v>2300</v>
      </c>
      <c r="F1276" s="128">
        <v>40702</v>
      </c>
      <c r="H1276" t="s">
        <v>2991</v>
      </c>
    </row>
    <row r="1277" spans="1:8" hidden="1">
      <c r="A1277" t="s">
        <v>6526</v>
      </c>
      <c r="B1277" t="s">
        <v>6527</v>
      </c>
      <c r="C1277" t="s">
        <v>6528</v>
      </c>
      <c r="D1277" t="s">
        <v>2990</v>
      </c>
      <c r="F1277" s="128">
        <v>40702</v>
      </c>
      <c r="H1277" t="s">
        <v>2991</v>
      </c>
    </row>
    <row r="1278" spans="1:8" hidden="1">
      <c r="A1278" t="s">
        <v>6529</v>
      </c>
      <c r="B1278" t="s">
        <v>6530</v>
      </c>
      <c r="C1278" t="s">
        <v>6531</v>
      </c>
      <c r="D1278" t="s">
        <v>2990</v>
      </c>
      <c r="F1278" s="128">
        <v>40740</v>
      </c>
      <c r="H1278" t="s">
        <v>2991</v>
      </c>
    </row>
    <row r="1279" spans="1:8" hidden="1">
      <c r="A1279" t="s">
        <v>6532</v>
      </c>
      <c r="B1279" t="s">
        <v>6533</v>
      </c>
      <c r="C1279" t="s">
        <v>6534</v>
      </c>
      <c r="D1279" t="s">
        <v>2990</v>
      </c>
      <c r="F1279" s="128">
        <v>40702</v>
      </c>
      <c r="H1279" t="s">
        <v>2991</v>
      </c>
    </row>
    <row r="1280" spans="1:8" hidden="1">
      <c r="A1280" t="s">
        <v>6535</v>
      </c>
      <c r="B1280" t="s">
        <v>6536</v>
      </c>
      <c r="C1280" t="s">
        <v>6537</v>
      </c>
      <c r="D1280" t="s">
        <v>2990</v>
      </c>
      <c r="E1280">
        <v>1382</v>
      </c>
      <c r="F1280" s="128">
        <v>40702</v>
      </c>
      <c r="H1280" t="s">
        <v>2991</v>
      </c>
    </row>
    <row r="1281" spans="1:8" hidden="1">
      <c r="A1281" t="s">
        <v>6538</v>
      </c>
      <c r="B1281" t="s">
        <v>6539</v>
      </c>
      <c r="C1281" t="s">
        <v>6540</v>
      </c>
      <c r="D1281" t="s">
        <v>2990</v>
      </c>
      <c r="F1281" s="128">
        <v>40702</v>
      </c>
      <c r="H1281" t="s">
        <v>2991</v>
      </c>
    </row>
    <row r="1282" spans="1:8" hidden="1">
      <c r="A1282" t="s">
        <v>6541</v>
      </c>
      <c r="B1282" t="s">
        <v>6542</v>
      </c>
      <c r="C1282" t="s">
        <v>6543</v>
      </c>
      <c r="D1282" t="s">
        <v>2990</v>
      </c>
      <c r="F1282" s="128">
        <v>40702</v>
      </c>
      <c r="H1282" t="s">
        <v>2991</v>
      </c>
    </row>
    <row r="1283" spans="1:8" hidden="1">
      <c r="A1283" t="s">
        <v>6544</v>
      </c>
      <c r="B1283" t="s">
        <v>6545</v>
      </c>
      <c r="C1283" t="s">
        <v>6546</v>
      </c>
      <c r="D1283" t="s">
        <v>2990</v>
      </c>
      <c r="F1283" s="128">
        <v>40702</v>
      </c>
      <c r="H1283" t="s">
        <v>2991</v>
      </c>
    </row>
    <row r="1284" spans="1:8" hidden="1">
      <c r="A1284" t="s">
        <v>6547</v>
      </c>
      <c r="B1284" t="s">
        <v>6548</v>
      </c>
      <c r="C1284" t="s">
        <v>6549</v>
      </c>
      <c r="D1284" t="s">
        <v>2990</v>
      </c>
      <c r="E1284">
        <v>11</v>
      </c>
      <c r="F1284" s="128">
        <v>40702</v>
      </c>
      <c r="H1284" t="s">
        <v>2991</v>
      </c>
    </row>
    <row r="1285" spans="1:8" hidden="1">
      <c r="A1285" t="s">
        <v>6550</v>
      </c>
      <c r="B1285" t="s">
        <v>6551</v>
      </c>
      <c r="C1285" t="s">
        <v>6552</v>
      </c>
      <c r="D1285" t="s">
        <v>2990</v>
      </c>
      <c r="F1285" s="128">
        <v>40702</v>
      </c>
      <c r="H1285" t="s">
        <v>2991</v>
      </c>
    </row>
    <row r="1286" spans="1:8" hidden="1">
      <c r="A1286" t="s">
        <v>6553</v>
      </c>
      <c r="B1286" t="s">
        <v>6554</v>
      </c>
      <c r="C1286" t="s">
        <v>6555</v>
      </c>
      <c r="D1286" t="s">
        <v>2990</v>
      </c>
      <c r="F1286" s="128">
        <v>40702</v>
      </c>
      <c r="H1286" t="s">
        <v>2991</v>
      </c>
    </row>
    <row r="1287" spans="1:8" hidden="1">
      <c r="A1287" t="s">
        <v>1782</v>
      </c>
      <c r="B1287" t="s">
        <v>1783</v>
      </c>
      <c r="C1287" t="s">
        <v>1781</v>
      </c>
      <c r="D1287" t="s">
        <v>2990</v>
      </c>
      <c r="E1287">
        <v>1786</v>
      </c>
      <c r="F1287" s="128">
        <v>40783</v>
      </c>
      <c r="H1287" t="s">
        <v>2991</v>
      </c>
    </row>
    <row r="1288" spans="1:8" hidden="1">
      <c r="A1288" t="s">
        <v>6556</v>
      </c>
      <c r="B1288" t="s">
        <v>6557</v>
      </c>
      <c r="C1288" t="s">
        <v>6558</v>
      </c>
      <c r="D1288" t="s">
        <v>2990</v>
      </c>
      <c r="F1288" s="128">
        <v>40702</v>
      </c>
      <c r="H1288" t="s">
        <v>2991</v>
      </c>
    </row>
    <row r="1289" spans="1:8" hidden="1">
      <c r="A1289" t="s">
        <v>6559</v>
      </c>
      <c r="B1289" t="s">
        <v>6560</v>
      </c>
      <c r="C1289" t="s">
        <v>6561</v>
      </c>
      <c r="D1289" t="s">
        <v>2990</v>
      </c>
      <c r="E1289">
        <v>649</v>
      </c>
      <c r="F1289" s="128">
        <v>40702</v>
      </c>
      <c r="H1289" t="s">
        <v>2991</v>
      </c>
    </row>
    <row r="1290" spans="1:8" hidden="1">
      <c r="A1290" t="s">
        <v>6562</v>
      </c>
      <c r="B1290" t="s">
        <v>6563</v>
      </c>
      <c r="C1290" t="s">
        <v>6564</v>
      </c>
      <c r="D1290" t="s">
        <v>2990</v>
      </c>
      <c r="F1290" s="128">
        <v>40702</v>
      </c>
      <c r="H1290" t="s">
        <v>2991</v>
      </c>
    </row>
    <row r="1291" spans="1:8" hidden="1">
      <c r="A1291" t="s">
        <v>6565</v>
      </c>
      <c r="B1291" t="s">
        <v>6566</v>
      </c>
      <c r="C1291" t="s">
        <v>6567</v>
      </c>
      <c r="D1291" t="s">
        <v>2990</v>
      </c>
      <c r="E1291">
        <v>666</v>
      </c>
      <c r="F1291" s="128">
        <v>40702</v>
      </c>
      <c r="H1291" t="s">
        <v>2991</v>
      </c>
    </row>
    <row r="1292" spans="1:8" hidden="1">
      <c r="A1292" t="s">
        <v>612</v>
      </c>
      <c r="B1292" t="s">
        <v>2530</v>
      </c>
      <c r="C1292" t="s">
        <v>2531</v>
      </c>
      <c r="D1292" t="s">
        <v>2990</v>
      </c>
      <c r="E1292">
        <v>1712</v>
      </c>
      <c r="F1292" s="128">
        <v>40702</v>
      </c>
      <c r="H1292" t="s">
        <v>2991</v>
      </c>
    </row>
    <row r="1293" spans="1:8" hidden="1">
      <c r="A1293" t="s">
        <v>6568</v>
      </c>
      <c r="B1293" t="s">
        <v>6569</v>
      </c>
      <c r="C1293" t="s">
        <v>6570</v>
      </c>
      <c r="D1293" t="s">
        <v>2990</v>
      </c>
      <c r="F1293" s="128">
        <v>40702</v>
      </c>
      <c r="H1293" t="s">
        <v>2991</v>
      </c>
    </row>
    <row r="1294" spans="1:8" hidden="1">
      <c r="A1294" t="s">
        <v>6571</v>
      </c>
      <c r="B1294" t="s">
        <v>6572</v>
      </c>
      <c r="C1294" t="s">
        <v>6573</v>
      </c>
      <c r="D1294" t="s">
        <v>2990</v>
      </c>
      <c r="F1294" s="128">
        <v>40702</v>
      </c>
      <c r="H1294" t="s">
        <v>2991</v>
      </c>
    </row>
    <row r="1295" spans="1:8" hidden="1">
      <c r="A1295" t="s">
        <v>6574</v>
      </c>
      <c r="B1295" t="s">
        <v>6575</v>
      </c>
      <c r="C1295" t="s">
        <v>6576</v>
      </c>
      <c r="D1295" t="s">
        <v>2990</v>
      </c>
      <c r="E1295">
        <v>890</v>
      </c>
      <c r="F1295" s="128">
        <v>40702</v>
      </c>
      <c r="H1295" t="s">
        <v>2991</v>
      </c>
    </row>
    <row r="1296" spans="1:8" hidden="1">
      <c r="A1296" t="s">
        <v>6577</v>
      </c>
      <c r="B1296" t="s">
        <v>6578</v>
      </c>
      <c r="C1296" t="s">
        <v>6579</v>
      </c>
      <c r="D1296" t="s">
        <v>2990</v>
      </c>
      <c r="E1296">
        <v>1515</v>
      </c>
      <c r="F1296" s="128">
        <v>40702</v>
      </c>
      <c r="H1296" t="s">
        <v>2991</v>
      </c>
    </row>
    <row r="1297" spans="1:8" hidden="1">
      <c r="A1297" t="s">
        <v>6580</v>
      </c>
      <c r="B1297" t="s">
        <v>6581</v>
      </c>
      <c r="C1297" t="s">
        <v>6582</v>
      </c>
      <c r="D1297" t="s">
        <v>2990</v>
      </c>
      <c r="F1297" s="128">
        <v>40702</v>
      </c>
      <c r="H1297" t="s">
        <v>2991</v>
      </c>
    </row>
    <row r="1298" spans="1:8" hidden="1">
      <c r="A1298" t="s">
        <v>6583</v>
      </c>
      <c r="B1298" t="s">
        <v>6584</v>
      </c>
      <c r="C1298" t="s">
        <v>6585</v>
      </c>
      <c r="D1298" t="s">
        <v>2990</v>
      </c>
      <c r="F1298" s="128">
        <v>41006</v>
      </c>
      <c r="H1298" t="s">
        <v>2991</v>
      </c>
    </row>
    <row r="1299" spans="1:8" hidden="1">
      <c r="A1299" t="s">
        <v>6586</v>
      </c>
      <c r="B1299" t="s">
        <v>6587</v>
      </c>
      <c r="C1299" t="s">
        <v>6588</v>
      </c>
      <c r="D1299" t="s">
        <v>2990</v>
      </c>
      <c r="F1299" s="128">
        <v>40702</v>
      </c>
      <c r="H1299" t="s">
        <v>2991</v>
      </c>
    </row>
    <row r="1300" spans="1:8" hidden="1">
      <c r="A1300" t="s">
        <v>6589</v>
      </c>
      <c r="B1300" t="s">
        <v>6590</v>
      </c>
      <c r="C1300" t="s">
        <v>6591</v>
      </c>
      <c r="D1300" t="s">
        <v>2990</v>
      </c>
      <c r="F1300" s="128">
        <v>40702</v>
      </c>
      <c r="H1300" t="s">
        <v>2991</v>
      </c>
    </row>
    <row r="1301" spans="1:8" hidden="1">
      <c r="A1301" t="s">
        <v>6592</v>
      </c>
      <c r="B1301" t="s">
        <v>6593</v>
      </c>
      <c r="C1301" t="s">
        <v>6594</v>
      </c>
      <c r="D1301" t="s">
        <v>2990</v>
      </c>
      <c r="F1301" s="128">
        <v>40702</v>
      </c>
      <c r="H1301" t="s">
        <v>2991</v>
      </c>
    </row>
    <row r="1302" spans="1:8" hidden="1">
      <c r="A1302" t="s">
        <v>6595</v>
      </c>
      <c r="B1302" t="s">
        <v>6596</v>
      </c>
      <c r="C1302" t="s">
        <v>6597</v>
      </c>
      <c r="D1302" t="s">
        <v>2990</v>
      </c>
      <c r="E1302">
        <v>2485</v>
      </c>
      <c r="F1302" s="128">
        <v>40702</v>
      </c>
      <c r="H1302" t="s">
        <v>2991</v>
      </c>
    </row>
    <row r="1303" spans="1:8" hidden="1">
      <c r="A1303" t="s">
        <v>6598</v>
      </c>
      <c r="B1303" t="s">
        <v>6599</v>
      </c>
      <c r="C1303" t="s">
        <v>6600</v>
      </c>
      <c r="D1303" t="s">
        <v>2990</v>
      </c>
      <c r="F1303" s="128">
        <v>40702</v>
      </c>
      <c r="H1303" t="s">
        <v>2991</v>
      </c>
    </row>
    <row r="1304" spans="1:8">
      <c r="A1304" t="s">
        <v>6601</v>
      </c>
      <c r="B1304" t="s">
        <v>6602</v>
      </c>
      <c r="C1304" t="s">
        <v>6603</v>
      </c>
      <c r="D1304" t="s">
        <v>2990</v>
      </c>
      <c r="F1304" s="128">
        <v>40702</v>
      </c>
      <c r="H1304" t="s">
        <v>2991</v>
      </c>
    </row>
    <row r="1305" spans="1:8" hidden="1">
      <c r="A1305" t="s">
        <v>330</v>
      </c>
      <c r="B1305" t="s">
        <v>328</v>
      </c>
      <c r="C1305" t="s">
        <v>329</v>
      </c>
      <c r="D1305" t="s">
        <v>2990</v>
      </c>
      <c r="F1305" s="128">
        <v>40702</v>
      </c>
      <c r="H1305" t="s">
        <v>2991</v>
      </c>
    </row>
    <row r="1306" spans="1:8" hidden="1">
      <c r="A1306" t="s">
        <v>6604</v>
      </c>
      <c r="B1306" t="s">
        <v>6605</v>
      </c>
      <c r="C1306" t="s">
        <v>6606</v>
      </c>
      <c r="D1306" t="s">
        <v>2990</v>
      </c>
      <c r="F1306" s="128">
        <v>40702</v>
      </c>
      <c r="H1306" t="s">
        <v>2991</v>
      </c>
    </row>
    <row r="1307" spans="1:8" hidden="1">
      <c r="A1307" t="s">
        <v>6607</v>
      </c>
      <c r="B1307" t="s">
        <v>6608</v>
      </c>
      <c r="C1307" t="s">
        <v>6609</v>
      </c>
      <c r="D1307" t="s">
        <v>2990</v>
      </c>
      <c r="F1307" s="128">
        <v>40702</v>
      </c>
      <c r="H1307" t="s">
        <v>2991</v>
      </c>
    </row>
    <row r="1308" spans="1:8" hidden="1">
      <c r="A1308" t="s">
        <v>6610</v>
      </c>
      <c r="B1308" t="s">
        <v>6611</v>
      </c>
      <c r="C1308" t="s">
        <v>6612</v>
      </c>
      <c r="D1308" t="s">
        <v>2990</v>
      </c>
      <c r="F1308" s="128">
        <v>40702</v>
      </c>
      <c r="H1308" t="s">
        <v>2991</v>
      </c>
    </row>
    <row r="1309" spans="1:8" hidden="1">
      <c r="A1309" t="s">
        <v>6613</v>
      </c>
      <c r="B1309" t="s">
        <v>6614</v>
      </c>
      <c r="C1309" t="s">
        <v>6615</v>
      </c>
      <c r="D1309" t="s">
        <v>2990</v>
      </c>
      <c r="F1309" s="128">
        <v>40702</v>
      </c>
      <c r="H1309" t="s">
        <v>2991</v>
      </c>
    </row>
    <row r="1310" spans="1:8" hidden="1">
      <c r="A1310" t="s">
        <v>6616</v>
      </c>
      <c r="B1310" t="s">
        <v>6617</v>
      </c>
      <c r="C1310" t="s">
        <v>6618</v>
      </c>
      <c r="D1310" t="s">
        <v>2990</v>
      </c>
      <c r="F1310" s="128">
        <v>40702</v>
      </c>
      <c r="H1310" t="s">
        <v>2991</v>
      </c>
    </row>
    <row r="1311" spans="1:8" hidden="1">
      <c r="A1311" t="s">
        <v>6619</v>
      </c>
      <c r="B1311" t="s">
        <v>6620</v>
      </c>
      <c r="C1311" t="s">
        <v>6621</v>
      </c>
      <c r="D1311" t="s">
        <v>2990</v>
      </c>
      <c r="F1311" s="128">
        <v>40702</v>
      </c>
      <c r="H1311" t="s">
        <v>2991</v>
      </c>
    </row>
    <row r="1312" spans="1:8" hidden="1">
      <c r="A1312" t="s">
        <v>6622</v>
      </c>
      <c r="B1312" t="s">
        <v>6623</v>
      </c>
      <c r="C1312" t="s">
        <v>6624</v>
      </c>
      <c r="D1312" t="s">
        <v>2990</v>
      </c>
      <c r="F1312" s="128">
        <v>40702</v>
      </c>
      <c r="H1312" t="s">
        <v>2991</v>
      </c>
    </row>
    <row r="1313" spans="1:8" hidden="1">
      <c r="A1313" t="s">
        <v>6625</v>
      </c>
      <c r="B1313" t="s">
        <v>6626</v>
      </c>
      <c r="C1313" t="s">
        <v>6627</v>
      </c>
      <c r="D1313" t="s">
        <v>2990</v>
      </c>
      <c r="F1313" s="128">
        <v>41006</v>
      </c>
      <c r="H1313" t="s">
        <v>2991</v>
      </c>
    </row>
    <row r="1314" spans="1:8" hidden="1">
      <c r="A1314" t="s">
        <v>6628</v>
      </c>
      <c r="B1314" t="s">
        <v>6629</v>
      </c>
      <c r="C1314" t="s">
        <v>6630</v>
      </c>
      <c r="D1314" t="s">
        <v>2990</v>
      </c>
      <c r="F1314" s="128">
        <v>40702</v>
      </c>
      <c r="H1314" t="s">
        <v>2991</v>
      </c>
    </row>
    <row r="1315" spans="1:8" hidden="1">
      <c r="A1315" t="s">
        <v>6631</v>
      </c>
      <c r="B1315" t="s">
        <v>6632</v>
      </c>
      <c r="C1315" t="s">
        <v>6633</v>
      </c>
      <c r="D1315" t="s">
        <v>2990</v>
      </c>
      <c r="E1315">
        <v>2436</v>
      </c>
      <c r="F1315" s="128">
        <v>40702</v>
      </c>
      <c r="H1315" t="s">
        <v>2991</v>
      </c>
    </row>
    <row r="1316" spans="1:8" hidden="1">
      <c r="A1316" t="s">
        <v>6634</v>
      </c>
      <c r="B1316" t="s">
        <v>6635</v>
      </c>
      <c r="C1316" t="s">
        <v>6636</v>
      </c>
      <c r="D1316" t="s">
        <v>2990</v>
      </c>
      <c r="F1316" s="128">
        <v>40702</v>
      </c>
      <c r="H1316" t="s">
        <v>2991</v>
      </c>
    </row>
    <row r="1317" spans="1:8" hidden="1">
      <c r="A1317" t="s">
        <v>6637</v>
      </c>
      <c r="B1317" t="s">
        <v>6638</v>
      </c>
      <c r="C1317" t="s">
        <v>6639</v>
      </c>
      <c r="D1317" t="s">
        <v>2990</v>
      </c>
      <c r="E1317">
        <v>1372</v>
      </c>
      <c r="F1317" s="128">
        <v>40702</v>
      </c>
      <c r="H1317" t="s">
        <v>2991</v>
      </c>
    </row>
    <row r="1318" spans="1:8" hidden="1">
      <c r="A1318" t="s">
        <v>6640</v>
      </c>
      <c r="B1318" t="s">
        <v>6641</v>
      </c>
      <c r="C1318" t="s">
        <v>6642</v>
      </c>
      <c r="D1318" t="s">
        <v>2990</v>
      </c>
      <c r="F1318" s="128">
        <v>40702</v>
      </c>
      <c r="H1318" t="s">
        <v>2991</v>
      </c>
    </row>
    <row r="1319" spans="1:8" hidden="1">
      <c r="A1319" t="s">
        <v>6643</v>
      </c>
      <c r="B1319" t="s">
        <v>6644</v>
      </c>
      <c r="C1319" t="s">
        <v>6645</v>
      </c>
      <c r="D1319" t="s">
        <v>2990</v>
      </c>
      <c r="F1319" s="128">
        <v>40702</v>
      </c>
      <c r="H1319" t="s">
        <v>2991</v>
      </c>
    </row>
    <row r="1320" spans="1:8" hidden="1">
      <c r="A1320" t="s">
        <v>6646</v>
      </c>
      <c r="B1320" t="s">
        <v>6647</v>
      </c>
      <c r="C1320" t="s">
        <v>6648</v>
      </c>
      <c r="D1320" t="s">
        <v>2990</v>
      </c>
      <c r="F1320" s="128">
        <v>40702</v>
      </c>
      <c r="H1320" t="s">
        <v>2991</v>
      </c>
    </row>
    <row r="1321" spans="1:8" hidden="1">
      <c r="A1321" t="s">
        <v>1389</v>
      </c>
      <c r="B1321" t="s">
        <v>1387</v>
      </c>
      <c r="C1321" t="s">
        <v>1388</v>
      </c>
      <c r="D1321" t="s">
        <v>2990</v>
      </c>
      <c r="F1321" s="128">
        <v>40702</v>
      </c>
      <c r="H1321" t="s">
        <v>2991</v>
      </c>
    </row>
    <row r="1322" spans="1:8" hidden="1">
      <c r="A1322" t="s">
        <v>6649</v>
      </c>
      <c r="B1322" t="s">
        <v>6650</v>
      </c>
      <c r="C1322" t="s">
        <v>6651</v>
      </c>
      <c r="D1322" t="s">
        <v>2990</v>
      </c>
      <c r="F1322" s="128">
        <v>40702</v>
      </c>
      <c r="H1322" t="s">
        <v>2991</v>
      </c>
    </row>
    <row r="1323" spans="1:8" hidden="1">
      <c r="A1323" t="s">
        <v>6652</v>
      </c>
      <c r="B1323" t="s">
        <v>6653</v>
      </c>
      <c r="C1323" t="s">
        <v>6654</v>
      </c>
      <c r="D1323" t="s">
        <v>2990</v>
      </c>
      <c r="F1323" s="128">
        <v>40702</v>
      </c>
      <c r="H1323" t="s">
        <v>2991</v>
      </c>
    </row>
    <row r="1324" spans="1:8" hidden="1">
      <c r="A1324" t="s">
        <v>6655</v>
      </c>
      <c r="B1324" t="s">
        <v>6656</v>
      </c>
      <c r="C1324" t="s">
        <v>6657</v>
      </c>
      <c r="D1324" t="s">
        <v>2990</v>
      </c>
      <c r="F1324" s="128">
        <v>40702</v>
      </c>
      <c r="H1324" t="s">
        <v>2991</v>
      </c>
    </row>
    <row r="1325" spans="1:8" hidden="1">
      <c r="A1325" t="s">
        <v>6658</v>
      </c>
      <c r="B1325" t="s">
        <v>6659</v>
      </c>
      <c r="C1325" t="s">
        <v>6660</v>
      </c>
      <c r="D1325" t="s">
        <v>2990</v>
      </c>
      <c r="F1325" s="128">
        <v>40702</v>
      </c>
      <c r="H1325" t="s">
        <v>2991</v>
      </c>
    </row>
    <row r="1326" spans="1:8" hidden="1">
      <c r="A1326" t="s">
        <v>6661</v>
      </c>
      <c r="B1326" t="s">
        <v>6662</v>
      </c>
      <c r="C1326" t="s">
        <v>6663</v>
      </c>
      <c r="D1326" t="s">
        <v>2990</v>
      </c>
      <c r="F1326" s="128">
        <v>40702</v>
      </c>
      <c r="H1326" t="s">
        <v>2991</v>
      </c>
    </row>
    <row r="1327" spans="1:8" hidden="1">
      <c r="A1327" t="s">
        <v>6664</v>
      </c>
      <c r="B1327" t="s">
        <v>6665</v>
      </c>
      <c r="C1327" t="s">
        <v>6666</v>
      </c>
      <c r="D1327" t="s">
        <v>2990</v>
      </c>
      <c r="F1327" s="128">
        <v>40702</v>
      </c>
      <c r="H1327" t="s">
        <v>2991</v>
      </c>
    </row>
    <row r="1328" spans="1:8" hidden="1">
      <c r="A1328" t="s">
        <v>6667</v>
      </c>
      <c r="B1328" t="s">
        <v>6668</v>
      </c>
      <c r="C1328" t="s">
        <v>6669</v>
      </c>
      <c r="D1328" t="s">
        <v>2990</v>
      </c>
      <c r="F1328" s="128">
        <v>40702</v>
      </c>
      <c r="H1328" t="s">
        <v>2991</v>
      </c>
    </row>
    <row r="1329" spans="1:8" hidden="1">
      <c r="A1329" t="s">
        <v>6670</v>
      </c>
      <c r="B1329" t="s">
        <v>6671</v>
      </c>
      <c r="C1329" t="s">
        <v>6672</v>
      </c>
      <c r="D1329" t="s">
        <v>2990</v>
      </c>
      <c r="F1329" s="128">
        <v>40702</v>
      </c>
      <c r="H1329" t="s">
        <v>2991</v>
      </c>
    </row>
    <row r="1330" spans="1:8" hidden="1">
      <c r="A1330" t="s">
        <v>6673</v>
      </c>
      <c r="B1330" t="s">
        <v>6674</v>
      </c>
      <c r="C1330" t="s">
        <v>6675</v>
      </c>
      <c r="D1330" t="s">
        <v>2990</v>
      </c>
      <c r="F1330" s="128">
        <v>40702</v>
      </c>
      <c r="H1330" t="s">
        <v>2991</v>
      </c>
    </row>
    <row r="1331" spans="1:8" hidden="1">
      <c r="A1331" t="s">
        <v>6676</v>
      </c>
      <c r="B1331" t="s">
        <v>6677</v>
      </c>
      <c r="C1331" t="s">
        <v>6678</v>
      </c>
      <c r="D1331" t="s">
        <v>2990</v>
      </c>
      <c r="F1331" s="128">
        <v>40739</v>
      </c>
      <c r="H1331" t="s">
        <v>2991</v>
      </c>
    </row>
    <row r="1332" spans="1:8" hidden="1">
      <c r="A1332" t="s">
        <v>6679</v>
      </c>
      <c r="B1332" t="s">
        <v>6680</v>
      </c>
      <c r="C1332" t="s">
        <v>6681</v>
      </c>
      <c r="D1332" t="s">
        <v>2990</v>
      </c>
      <c r="F1332" s="128">
        <v>40702</v>
      </c>
      <c r="H1332" t="s">
        <v>2991</v>
      </c>
    </row>
    <row r="1333" spans="1:8" hidden="1">
      <c r="A1333" t="s">
        <v>6682</v>
      </c>
      <c r="B1333" t="s">
        <v>6683</v>
      </c>
      <c r="C1333" t="s">
        <v>6684</v>
      </c>
      <c r="D1333" t="s">
        <v>2990</v>
      </c>
      <c r="E1333">
        <v>464</v>
      </c>
      <c r="F1333" s="128">
        <v>40702</v>
      </c>
      <c r="H1333" t="s">
        <v>2991</v>
      </c>
    </row>
    <row r="1334" spans="1:8" hidden="1">
      <c r="A1334" t="s">
        <v>6685</v>
      </c>
      <c r="B1334" t="s">
        <v>6686</v>
      </c>
      <c r="C1334" t="s">
        <v>6687</v>
      </c>
      <c r="D1334" t="s">
        <v>2990</v>
      </c>
      <c r="E1334">
        <v>741</v>
      </c>
      <c r="F1334" s="128">
        <v>40702</v>
      </c>
      <c r="H1334" t="s">
        <v>2991</v>
      </c>
    </row>
    <row r="1335" spans="1:8" hidden="1">
      <c r="A1335" t="s">
        <v>6688</v>
      </c>
      <c r="B1335" t="s">
        <v>6689</v>
      </c>
      <c r="C1335" t="s">
        <v>6690</v>
      </c>
      <c r="D1335" t="s">
        <v>2990</v>
      </c>
      <c r="F1335" s="128">
        <v>40702</v>
      </c>
      <c r="H1335" t="s">
        <v>2991</v>
      </c>
    </row>
    <row r="1336" spans="1:8" hidden="1">
      <c r="A1336" t="s">
        <v>6691</v>
      </c>
      <c r="B1336" t="s">
        <v>6692</v>
      </c>
      <c r="C1336" t="s">
        <v>6693</v>
      </c>
      <c r="D1336" t="s">
        <v>2990</v>
      </c>
      <c r="F1336" s="128">
        <v>40702</v>
      </c>
      <c r="H1336" t="s">
        <v>2991</v>
      </c>
    </row>
    <row r="1337" spans="1:8" hidden="1">
      <c r="A1337" t="s">
        <v>6694</v>
      </c>
      <c r="B1337" t="s">
        <v>6695</v>
      </c>
      <c r="C1337" t="s">
        <v>6696</v>
      </c>
      <c r="D1337" t="s">
        <v>2990</v>
      </c>
      <c r="F1337" s="128">
        <v>40702</v>
      </c>
      <c r="H1337" t="s">
        <v>2991</v>
      </c>
    </row>
    <row r="1338" spans="1:8" hidden="1">
      <c r="A1338" t="s">
        <v>6697</v>
      </c>
      <c r="B1338" t="s">
        <v>6698</v>
      </c>
      <c r="C1338" t="s">
        <v>6699</v>
      </c>
      <c r="D1338" t="s">
        <v>2990</v>
      </c>
      <c r="F1338" s="128">
        <v>40702</v>
      </c>
      <c r="H1338" t="s">
        <v>2991</v>
      </c>
    </row>
    <row r="1339" spans="1:8" hidden="1">
      <c r="A1339" t="s">
        <v>6700</v>
      </c>
      <c r="B1339" t="s">
        <v>6701</v>
      </c>
      <c r="C1339" t="s">
        <v>6702</v>
      </c>
      <c r="D1339" t="s">
        <v>2990</v>
      </c>
      <c r="E1339">
        <v>2435</v>
      </c>
      <c r="F1339" s="128">
        <v>40702</v>
      </c>
      <c r="H1339" t="s">
        <v>2991</v>
      </c>
    </row>
    <row r="1340" spans="1:8" hidden="1">
      <c r="A1340" t="s">
        <v>6703</v>
      </c>
      <c r="B1340" t="s">
        <v>6704</v>
      </c>
      <c r="C1340" t="s">
        <v>6705</v>
      </c>
      <c r="D1340" t="s">
        <v>2990</v>
      </c>
      <c r="F1340" s="128">
        <v>40702</v>
      </c>
      <c r="H1340" t="s">
        <v>2991</v>
      </c>
    </row>
    <row r="1341" spans="1:8" hidden="1">
      <c r="A1341" t="s">
        <v>6706</v>
      </c>
      <c r="B1341" t="s">
        <v>6707</v>
      </c>
      <c r="C1341" t="s">
        <v>6708</v>
      </c>
      <c r="D1341" t="s">
        <v>2990</v>
      </c>
      <c r="E1341">
        <v>1375</v>
      </c>
      <c r="F1341" s="128">
        <v>40702</v>
      </c>
      <c r="H1341" t="s">
        <v>2991</v>
      </c>
    </row>
    <row r="1342" spans="1:8" hidden="1">
      <c r="A1342" t="s">
        <v>6709</v>
      </c>
      <c r="B1342" t="s">
        <v>6710</v>
      </c>
      <c r="C1342" t="s">
        <v>6711</v>
      </c>
      <c r="D1342" t="s">
        <v>2990</v>
      </c>
      <c r="E1342">
        <v>1378</v>
      </c>
      <c r="F1342" s="128">
        <v>40702</v>
      </c>
      <c r="H1342" t="s">
        <v>2991</v>
      </c>
    </row>
    <row r="1343" spans="1:8" hidden="1">
      <c r="A1343" t="s">
        <v>6712</v>
      </c>
      <c r="B1343" t="s">
        <v>6713</v>
      </c>
      <c r="C1343" t="s">
        <v>6714</v>
      </c>
      <c r="D1343" t="s">
        <v>2990</v>
      </c>
      <c r="F1343" s="128">
        <v>40702</v>
      </c>
      <c r="H1343" t="s">
        <v>2991</v>
      </c>
    </row>
    <row r="1344" spans="1:8" hidden="1">
      <c r="A1344" t="s">
        <v>6715</v>
      </c>
      <c r="B1344" t="s">
        <v>6716</v>
      </c>
      <c r="C1344" t="s">
        <v>6717</v>
      </c>
      <c r="D1344" t="s">
        <v>2990</v>
      </c>
      <c r="F1344" s="128">
        <v>40702</v>
      </c>
      <c r="H1344" t="s">
        <v>2991</v>
      </c>
    </row>
    <row r="1345" spans="1:8" hidden="1">
      <c r="A1345" t="s">
        <v>6718</v>
      </c>
      <c r="B1345" t="s">
        <v>6719</v>
      </c>
      <c r="C1345" t="s">
        <v>6720</v>
      </c>
      <c r="D1345" t="s">
        <v>2990</v>
      </c>
      <c r="F1345" s="128">
        <v>40702</v>
      </c>
      <c r="H1345" t="s">
        <v>2991</v>
      </c>
    </row>
    <row r="1346" spans="1:8" hidden="1">
      <c r="A1346" t="s">
        <v>6721</v>
      </c>
      <c r="B1346" t="s">
        <v>6722</v>
      </c>
      <c r="C1346" t="s">
        <v>6723</v>
      </c>
      <c r="D1346" t="s">
        <v>2990</v>
      </c>
      <c r="F1346" s="128">
        <v>40702</v>
      </c>
      <c r="H1346" t="s">
        <v>2991</v>
      </c>
    </row>
    <row r="1347" spans="1:8" hidden="1">
      <c r="A1347" t="s">
        <v>6724</v>
      </c>
      <c r="B1347" t="s">
        <v>6725</v>
      </c>
      <c r="C1347" t="s">
        <v>6726</v>
      </c>
      <c r="D1347" t="s">
        <v>2990</v>
      </c>
      <c r="F1347" s="128">
        <v>40702</v>
      </c>
      <c r="H1347" t="s">
        <v>2991</v>
      </c>
    </row>
    <row r="1348" spans="1:8" hidden="1">
      <c r="A1348" t="s">
        <v>6727</v>
      </c>
      <c r="B1348" t="s">
        <v>6728</v>
      </c>
      <c r="C1348" t="s">
        <v>6729</v>
      </c>
      <c r="D1348" t="s">
        <v>2990</v>
      </c>
      <c r="F1348" s="128">
        <v>40702</v>
      </c>
      <c r="H1348" t="s">
        <v>2991</v>
      </c>
    </row>
    <row r="1349" spans="1:8" hidden="1">
      <c r="A1349" t="s">
        <v>6730</v>
      </c>
      <c r="B1349" t="s">
        <v>6731</v>
      </c>
      <c r="C1349" t="s">
        <v>6732</v>
      </c>
      <c r="D1349" t="s">
        <v>2990</v>
      </c>
      <c r="F1349" s="128">
        <v>40702</v>
      </c>
      <c r="H1349" t="s">
        <v>2991</v>
      </c>
    </row>
    <row r="1350" spans="1:8" hidden="1">
      <c r="A1350" t="s">
        <v>6733</v>
      </c>
      <c r="B1350" t="s">
        <v>6734</v>
      </c>
      <c r="C1350" t="s">
        <v>6735</v>
      </c>
      <c r="D1350" t="s">
        <v>2990</v>
      </c>
      <c r="E1350">
        <v>1290</v>
      </c>
      <c r="F1350" s="128">
        <v>40702</v>
      </c>
      <c r="H1350" t="s">
        <v>2991</v>
      </c>
    </row>
    <row r="1351" spans="1:8" hidden="1">
      <c r="A1351" t="s">
        <v>1282</v>
      </c>
      <c r="B1351" t="s">
        <v>1280</v>
      </c>
      <c r="C1351" t="s">
        <v>1281</v>
      </c>
      <c r="D1351" t="s">
        <v>2990</v>
      </c>
      <c r="F1351" s="128">
        <v>40856</v>
      </c>
      <c r="H1351" t="s">
        <v>2991</v>
      </c>
    </row>
    <row r="1352" spans="1:8" hidden="1">
      <c r="A1352" t="s">
        <v>6736</v>
      </c>
      <c r="B1352" t="s">
        <v>6737</v>
      </c>
      <c r="C1352" t="s">
        <v>6738</v>
      </c>
      <c r="D1352" t="s">
        <v>2990</v>
      </c>
      <c r="F1352" s="128">
        <v>40702</v>
      </c>
      <c r="H1352" t="s">
        <v>2991</v>
      </c>
    </row>
    <row r="1353" spans="1:8" hidden="1">
      <c r="A1353" t="s">
        <v>2761</v>
      </c>
      <c r="B1353" t="s">
        <v>2759</v>
      </c>
      <c r="C1353" t="s">
        <v>2760</v>
      </c>
      <c r="D1353" t="s">
        <v>2990</v>
      </c>
      <c r="E1353">
        <v>1560</v>
      </c>
      <c r="F1353" s="128">
        <v>40702</v>
      </c>
      <c r="H1353" t="s">
        <v>2991</v>
      </c>
    </row>
    <row r="1354" spans="1:8" hidden="1">
      <c r="A1354" t="s">
        <v>6739</v>
      </c>
      <c r="B1354" t="s">
        <v>6740</v>
      </c>
      <c r="C1354" t="s">
        <v>6741</v>
      </c>
      <c r="D1354" t="s">
        <v>2990</v>
      </c>
      <c r="E1354">
        <v>1559</v>
      </c>
      <c r="F1354" s="128">
        <v>40702</v>
      </c>
      <c r="H1354" t="s">
        <v>2991</v>
      </c>
    </row>
    <row r="1355" spans="1:8" hidden="1">
      <c r="A1355" t="s">
        <v>6742</v>
      </c>
      <c r="B1355" t="s">
        <v>6743</v>
      </c>
      <c r="C1355" t="s">
        <v>6744</v>
      </c>
      <c r="D1355" t="s">
        <v>2990</v>
      </c>
      <c r="E1355">
        <v>1558</v>
      </c>
      <c r="F1355" s="128">
        <v>40702</v>
      </c>
      <c r="H1355" t="s">
        <v>2991</v>
      </c>
    </row>
    <row r="1356" spans="1:8" hidden="1">
      <c r="A1356" t="s">
        <v>6745</v>
      </c>
      <c r="B1356" t="s">
        <v>6746</v>
      </c>
      <c r="C1356" t="s">
        <v>6747</v>
      </c>
      <c r="D1356" t="s">
        <v>2990</v>
      </c>
      <c r="E1356">
        <v>14</v>
      </c>
      <c r="F1356" s="128">
        <v>40702</v>
      </c>
      <c r="H1356" t="s">
        <v>2991</v>
      </c>
    </row>
    <row r="1357" spans="1:8" hidden="1">
      <c r="A1357" t="s">
        <v>6748</v>
      </c>
      <c r="B1357" t="s">
        <v>6749</v>
      </c>
      <c r="C1357" t="s">
        <v>6750</v>
      </c>
      <c r="D1357" t="s">
        <v>2990</v>
      </c>
      <c r="F1357" s="128">
        <v>40702</v>
      </c>
      <c r="H1357" t="s">
        <v>2991</v>
      </c>
    </row>
    <row r="1358" spans="1:8" hidden="1">
      <c r="A1358" t="s">
        <v>6751</v>
      </c>
      <c r="B1358" t="s">
        <v>6752</v>
      </c>
      <c r="C1358" t="s">
        <v>6753</v>
      </c>
      <c r="D1358" t="s">
        <v>2990</v>
      </c>
      <c r="F1358" s="128">
        <v>40702</v>
      </c>
      <c r="H1358" t="s">
        <v>2991</v>
      </c>
    </row>
    <row r="1359" spans="1:8" hidden="1">
      <c r="A1359" t="s">
        <v>6754</v>
      </c>
      <c r="B1359" t="s">
        <v>6755</v>
      </c>
      <c r="C1359" t="s">
        <v>6756</v>
      </c>
      <c r="D1359" t="s">
        <v>2990</v>
      </c>
      <c r="F1359" s="128">
        <v>40702</v>
      </c>
      <c r="H1359" t="s">
        <v>2991</v>
      </c>
    </row>
    <row r="1360" spans="1:8" hidden="1">
      <c r="A1360" t="s">
        <v>6757</v>
      </c>
      <c r="B1360" t="s">
        <v>6758</v>
      </c>
      <c r="C1360" t="s">
        <v>6759</v>
      </c>
      <c r="D1360" t="s">
        <v>2990</v>
      </c>
      <c r="F1360" s="128">
        <v>40702</v>
      </c>
      <c r="H1360" t="s">
        <v>2991</v>
      </c>
    </row>
    <row r="1361" spans="1:8" hidden="1">
      <c r="A1361" s="132" t="s">
        <v>6760</v>
      </c>
      <c r="B1361" s="132" t="s">
        <v>6761</v>
      </c>
      <c r="C1361" s="132" t="s">
        <v>6762</v>
      </c>
      <c r="D1361" s="132" t="s">
        <v>2990</v>
      </c>
      <c r="E1361" s="132">
        <v>2721</v>
      </c>
      <c r="F1361" s="134">
        <v>40702</v>
      </c>
      <c r="G1361" s="132"/>
      <c r="H1361" s="132" t="s">
        <v>6763</v>
      </c>
    </row>
    <row r="1362" spans="1:8" hidden="1">
      <c r="A1362" t="s">
        <v>6764</v>
      </c>
      <c r="B1362" t="s">
        <v>6765</v>
      </c>
      <c r="C1362" t="s">
        <v>6766</v>
      </c>
      <c r="D1362" t="s">
        <v>2990</v>
      </c>
      <c r="F1362" s="128">
        <v>40702</v>
      </c>
      <c r="H1362" t="s">
        <v>2991</v>
      </c>
    </row>
    <row r="1363" spans="1:8" hidden="1">
      <c r="A1363" t="s">
        <v>6767</v>
      </c>
      <c r="B1363" t="s">
        <v>6768</v>
      </c>
      <c r="C1363" t="s">
        <v>6769</v>
      </c>
      <c r="D1363" t="s">
        <v>2990</v>
      </c>
      <c r="F1363" s="128">
        <v>40702</v>
      </c>
      <c r="H1363" t="s">
        <v>2991</v>
      </c>
    </row>
    <row r="1364" spans="1:8" hidden="1">
      <c r="A1364" t="s">
        <v>6770</v>
      </c>
      <c r="B1364" t="s">
        <v>6771</v>
      </c>
      <c r="C1364" t="s">
        <v>6772</v>
      </c>
      <c r="D1364" t="s">
        <v>2990</v>
      </c>
      <c r="F1364" s="128">
        <v>40702</v>
      </c>
      <c r="H1364" t="s">
        <v>2991</v>
      </c>
    </row>
    <row r="1365" spans="1:8" hidden="1">
      <c r="A1365" t="s">
        <v>6773</v>
      </c>
      <c r="B1365" t="s">
        <v>6774</v>
      </c>
      <c r="C1365" t="s">
        <v>6775</v>
      </c>
      <c r="D1365" t="s">
        <v>2990</v>
      </c>
      <c r="F1365" s="128">
        <v>40702</v>
      </c>
      <c r="H1365" t="s">
        <v>2991</v>
      </c>
    </row>
    <row r="1366" spans="1:8" hidden="1">
      <c r="A1366" t="s">
        <v>6776</v>
      </c>
      <c r="B1366" t="s">
        <v>6777</v>
      </c>
      <c r="C1366" t="s">
        <v>6778</v>
      </c>
      <c r="D1366" t="s">
        <v>2990</v>
      </c>
      <c r="E1366">
        <v>2439</v>
      </c>
      <c r="F1366" s="128">
        <v>40702</v>
      </c>
      <c r="H1366" t="s">
        <v>2991</v>
      </c>
    </row>
    <row r="1367" spans="1:8" hidden="1">
      <c r="A1367" t="s">
        <v>6779</v>
      </c>
      <c r="B1367" t="s">
        <v>6780</v>
      </c>
      <c r="C1367" t="s">
        <v>6781</v>
      </c>
      <c r="D1367" t="s">
        <v>2990</v>
      </c>
      <c r="E1367">
        <v>24</v>
      </c>
      <c r="F1367" s="128">
        <v>40702</v>
      </c>
      <c r="H1367" t="s">
        <v>2991</v>
      </c>
    </row>
    <row r="1368" spans="1:8" hidden="1">
      <c r="A1368" t="s">
        <v>6782</v>
      </c>
      <c r="B1368" t="s">
        <v>6783</v>
      </c>
      <c r="C1368" t="s">
        <v>6784</v>
      </c>
      <c r="D1368" t="s">
        <v>2990</v>
      </c>
      <c r="F1368" s="128">
        <v>40702</v>
      </c>
      <c r="H1368" t="s">
        <v>2991</v>
      </c>
    </row>
    <row r="1369" spans="1:8" hidden="1">
      <c r="A1369" t="s">
        <v>6785</v>
      </c>
      <c r="B1369" t="s">
        <v>6786</v>
      </c>
      <c r="C1369" t="s">
        <v>6787</v>
      </c>
      <c r="D1369" t="s">
        <v>2990</v>
      </c>
      <c r="E1369">
        <v>1971</v>
      </c>
      <c r="F1369" s="128">
        <v>40702</v>
      </c>
      <c r="H1369" t="s">
        <v>2991</v>
      </c>
    </row>
    <row r="1370" spans="1:8" hidden="1">
      <c r="A1370" t="s">
        <v>6788</v>
      </c>
      <c r="B1370" t="s">
        <v>6789</v>
      </c>
      <c r="C1370" t="s">
        <v>6790</v>
      </c>
      <c r="D1370" t="s">
        <v>2990</v>
      </c>
      <c r="F1370" s="128">
        <v>40702</v>
      </c>
      <c r="H1370" t="s">
        <v>2991</v>
      </c>
    </row>
    <row r="1371" spans="1:8" hidden="1">
      <c r="A1371" t="s">
        <v>6791</v>
      </c>
      <c r="B1371" t="s">
        <v>6792</v>
      </c>
      <c r="C1371" t="s">
        <v>6793</v>
      </c>
      <c r="D1371" t="s">
        <v>2990</v>
      </c>
      <c r="F1371" s="128">
        <v>40702</v>
      </c>
      <c r="H1371" t="s">
        <v>2991</v>
      </c>
    </row>
    <row r="1372" spans="1:8" hidden="1">
      <c r="A1372" t="s">
        <v>6794</v>
      </c>
      <c r="B1372" t="s">
        <v>6795</v>
      </c>
      <c r="C1372" t="s">
        <v>6796</v>
      </c>
      <c r="D1372" t="s">
        <v>2990</v>
      </c>
      <c r="F1372" s="128">
        <v>40702</v>
      </c>
      <c r="H1372" t="s">
        <v>2991</v>
      </c>
    </row>
    <row r="1373" spans="1:8" hidden="1">
      <c r="A1373" t="s">
        <v>6797</v>
      </c>
      <c r="B1373" t="s">
        <v>6798</v>
      </c>
      <c r="C1373" t="s">
        <v>6799</v>
      </c>
      <c r="D1373" t="s">
        <v>2990</v>
      </c>
      <c r="F1373" s="128">
        <v>40702</v>
      </c>
      <c r="H1373" t="s">
        <v>2991</v>
      </c>
    </row>
    <row r="1374" spans="1:8" hidden="1">
      <c r="A1374" t="s">
        <v>6800</v>
      </c>
      <c r="B1374" t="s">
        <v>6801</v>
      </c>
      <c r="C1374" t="s">
        <v>6802</v>
      </c>
      <c r="D1374" t="s">
        <v>2990</v>
      </c>
      <c r="E1374">
        <v>1419</v>
      </c>
      <c r="F1374" s="128">
        <v>40702</v>
      </c>
      <c r="H1374" t="s">
        <v>2991</v>
      </c>
    </row>
    <row r="1375" spans="1:8" hidden="1">
      <c r="A1375" t="s">
        <v>6803</v>
      </c>
      <c r="B1375" t="s">
        <v>6804</v>
      </c>
      <c r="C1375" t="s">
        <v>6805</v>
      </c>
      <c r="D1375" t="s">
        <v>2990</v>
      </c>
      <c r="E1375">
        <v>2315</v>
      </c>
      <c r="F1375" s="128">
        <v>40702</v>
      </c>
      <c r="H1375" t="s">
        <v>2991</v>
      </c>
    </row>
    <row r="1376" spans="1:8" hidden="1">
      <c r="A1376" t="s">
        <v>1689</v>
      </c>
      <c r="B1376" t="s">
        <v>1687</v>
      </c>
      <c r="C1376" t="s">
        <v>1688</v>
      </c>
      <c r="D1376" t="s">
        <v>2990</v>
      </c>
      <c r="E1376">
        <v>1151</v>
      </c>
      <c r="F1376" s="128">
        <v>40702</v>
      </c>
      <c r="H1376" t="s">
        <v>2991</v>
      </c>
    </row>
    <row r="1377" spans="1:8" hidden="1">
      <c r="A1377" t="s">
        <v>6806</v>
      </c>
      <c r="B1377" t="s">
        <v>6807</v>
      </c>
      <c r="C1377" t="s">
        <v>6808</v>
      </c>
      <c r="D1377" t="s">
        <v>2990</v>
      </c>
      <c r="F1377" s="128">
        <v>40702</v>
      </c>
      <c r="H1377" t="s">
        <v>2991</v>
      </c>
    </row>
    <row r="1378" spans="1:8" hidden="1">
      <c r="A1378" t="s">
        <v>6809</v>
      </c>
      <c r="B1378" t="s">
        <v>6810</v>
      </c>
      <c r="C1378" t="s">
        <v>6811</v>
      </c>
      <c r="D1378" t="s">
        <v>2990</v>
      </c>
      <c r="F1378" s="128">
        <v>40702</v>
      </c>
      <c r="H1378" t="s">
        <v>2991</v>
      </c>
    </row>
    <row r="1379" spans="1:8" hidden="1">
      <c r="A1379" t="s">
        <v>6812</v>
      </c>
      <c r="B1379" t="s">
        <v>6813</v>
      </c>
      <c r="C1379" t="s">
        <v>6814</v>
      </c>
      <c r="D1379" t="s">
        <v>2990</v>
      </c>
      <c r="F1379" s="128">
        <v>40702</v>
      </c>
      <c r="H1379" t="s">
        <v>2991</v>
      </c>
    </row>
    <row r="1380" spans="1:8" hidden="1">
      <c r="A1380" t="s">
        <v>6815</v>
      </c>
      <c r="B1380" t="s">
        <v>6816</v>
      </c>
      <c r="C1380" t="s">
        <v>6817</v>
      </c>
      <c r="D1380" t="s">
        <v>2990</v>
      </c>
      <c r="E1380">
        <v>2440</v>
      </c>
      <c r="F1380" s="128">
        <v>40702</v>
      </c>
      <c r="H1380" t="s">
        <v>2991</v>
      </c>
    </row>
    <row r="1381" spans="1:8" hidden="1">
      <c r="A1381" t="s">
        <v>6818</v>
      </c>
      <c r="B1381" t="s">
        <v>6819</v>
      </c>
      <c r="C1381" t="s">
        <v>6820</v>
      </c>
      <c r="D1381" t="s">
        <v>2990</v>
      </c>
      <c r="F1381" s="128">
        <v>40702</v>
      </c>
      <c r="H1381" t="s">
        <v>2991</v>
      </c>
    </row>
    <row r="1382" spans="1:8" hidden="1">
      <c r="A1382" t="s">
        <v>6821</v>
      </c>
      <c r="B1382" t="s">
        <v>6822</v>
      </c>
      <c r="C1382" t="s">
        <v>6823</v>
      </c>
      <c r="D1382" t="s">
        <v>2990</v>
      </c>
      <c r="F1382" s="128">
        <v>40702</v>
      </c>
      <c r="H1382" t="s">
        <v>2991</v>
      </c>
    </row>
    <row r="1383" spans="1:8" hidden="1">
      <c r="A1383" t="s">
        <v>6824</v>
      </c>
      <c r="B1383" t="s">
        <v>6825</v>
      </c>
      <c r="C1383" t="s">
        <v>6826</v>
      </c>
      <c r="D1383" t="s">
        <v>2990</v>
      </c>
      <c r="F1383" s="128">
        <v>40702</v>
      </c>
      <c r="H1383" t="s">
        <v>2991</v>
      </c>
    </row>
    <row r="1384" spans="1:8" hidden="1">
      <c r="A1384" t="s">
        <v>6827</v>
      </c>
      <c r="B1384" t="s">
        <v>6828</v>
      </c>
      <c r="C1384" t="s">
        <v>6829</v>
      </c>
      <c r="D1384" t="s">
        <v>2990</v>
      </c>
      <c r="F1384" s="128">
        <v>40702</v>
      </c>
      <c r="H1384" t="s">
        <v>2991</v>
      </c>
    </row>
    <row r="1385" spans="1:8" hidden="1">
      <c r="A1385" t="s">
        <v>6830</v>
      </c>
      <c r="B1385" t="s">
        <v>6831</v>
      </c>
      <c r="C1385" t="s">
        <v>6832</v>
      </c>
      <c r="D1385" t="s">
        <v>2990</v>
      </c>
      <c r="E1385">
        <v>403</v>
      </c>
      <c r="F1385" s="128">
        <v>40702</v>
      </c>
      <c r="H1385" t="s">
        <v>2991</v>
      </c>
    </row>
    <row r="1386" spans="1:8" hidden="1">
      <c r="A1386" t="s">
        <v>6833</v>
      </c>
      <c r="B1386" t="s">
        <v>6834</v>
      </c>
      <c r="C1386" t="s">
        <v>6835</v>
      </c>
      <c r="D1386" t="s">
        <v>2990</v>
      </c>
      <c r="F1386" s="128">
        <v>40702</v>
      </c>
      <c r="H1386" t="s">
        <v>2991</v>
      </c>
    </row>
    <row r="1387" spans="1:8" hidden="1">
      <c r="A1387" t="s">
        <v>6836</v>
      </c>
      <c r="B1387" t="s">
        <v>6837</v>
      </c>
      <c r="C1387" t="s">
        <v>6838</v>
      </c>
      <c r="D1387" t="s">
        <v>2990</v>
      </c>
      <c r="F1387" s="128">
        <v>40702</v>
      </c>
      <c r="H1387" t="s">
        <v>2991</v>
      </c>
    </row>
    <row r="1388" spans="1:8" hidden="1">
      <c r="A1388" t="s">
        <v>6839</v>
      </c>
      <c r="B1388" t="s">
        <v>6840</v>
      </c>
      <c r="C1388" t="s">
        <v>6841</v>
      </c>
      <c r="D1388" t="s">
        <v>2990</v>
      </c>
      <c r="F1388" s="128">
        <v>40702</v>
      </c>
      <c r="H1388" t="s">
        <v>2991</v>
      </c>
    </row>
    <row r="1389" spans="1:8" hidden="1">
      <c r="A1389" t="s">
        <v>6842</v>
      </c>
      <c r="B1389" t="s">
        <v>6843</v>
      </c>
      <c r="C1389" t="s">
        <v>6844</v>
      </c>
      <c r="D1389" t="s">
        <v>2990</v>
      </c>
      <c r="E1389">
        <v>2463</v>
      </c>
      <c r="F1389" s="128">
        <v>40702</v>
      </c>
      <c r="H1389" t="s">
        <v>2991</v>
      </c>
    </row>
    <row r="1390" spans="1:8" hidden="1">
      <c r="A1390" t="s">
        <v>6845</v>
      </c>
      <c r="B1390" t="s">
        <v>6846</v>
      </c>
      <c r="C1390" t="s">
        <v>6847</v>
      </c>
      <c r="D1390" t="s">
        <v>2990</v>
      </c>
      <c r="F1390" s="128">
        <v>40702</v>
      </c>
      <c r="H1390" t="s">
        <v>2991</v>
      </c>
    </row>
    <row r="1391" spans="1:8" hidden="1">
      <c r="A1391" t="s">
        <v>6848</v>
      </c>
      <c r="B1391" t="s">
        <v>6849</v>
      </c>
      <c r="C1391" t="s">
        <v>6850</v>
      </c>
      <c r="D1391" t="s">
        <v>2990</v>
      </c>
      <c r="F1391" s="128">
        <v>40702</v>
      </c>
      <c r="H1391" t="s">
        <v>2991</v>
      </c>
    </row>
    <row r="1392" spans="1:8" hidden="1">
      <c r="A1392" t="s">
        <v>6851</v>
      </c>
      <c r="B1392" t="s">
        <v>6852</v>
      </c>
      <c r="C1392" t="s">
        <v>6853</v>
      </c>
      <c r="D1392" t="s">
        <v>2990</v>
      </c>
      <c r="F1392" s="128">
        <v>40702</v>
      </c>
      <c r="H1392" t="s">
        <v>2991</v>
      </c>
    </row>
    <row r="1393" spans="1:8" hidden="1">
      <c r="A1393" t="s">
        <v>6854</v>
      </c>
      <c r="B1393" t="s">
        <v>6855</v>
      </c>
      <c r="C1393" t="s">
        <v>6856</v>
      </c>
      <c r="D1393" t="s">
        <v>2990</v>
      </c>
      <c r="F1393" s="128">
        <v>40702</v>
      </c>
      <c r="H1393" t="s">
        <v>2991</v>
      </c>
    </row>
    <row r="1394" spans="1:8" hidden="1">
      <c r="A1394" t="s">
        <v>6857</v>
      </c>
      <c r="B1394" t="s">
        <v>6858</v>
      </c>
      <c r="C1394" t="s">
        <v>6859</v>
      </c>
      <c r="D1394" t="s">
        <v>2990</v>
      </c>
      <c r="F1394" s="128">
        <v>40702</v>
      </c>
      <c r="H1394" t="s">
        <v>2991</v>
      </c>
    </row>
    <row r="1395" spans="1:8" hidden="1">
      <c r="A1395" t="s">
        <v>6860</v>
      </c>
      <c r="B1395" t="s">
        <v>6861</v>
      </c>
      <c r="C1395" t="s">
        <v>6862</v>
      </c>
      <c r="D1395" t="s">
        <v>2990</v>
      </c>
      <c r="F1395" s="128">
        <v>40736</v>
      </c>
      <c r="H1395" t="s">
        <v>2991</v>
      </c>
    </row>
    <row r="1396" spans="1:8" hidden="1">
      <c r="A1396" t="s">
        <v>6863</v>
      </c>
      <c r="B1396" t="s">
        <v>6864</v>
      </c>
      <c r="C1396" t="s">
        <v>6865</v>
      </c>
      <c r="D1396" t="s">
        <v>2990</v>
      </c>
      <c r="F1396" s="128">
        <v>40702</v>
      </c>
      <c r="H1396" t="s">
        <v>2991</v>
      </c>
    </row>
    <row r="1397" spans="1:8" hidden="1">
      <c r="A1397" t="s">
        <v>6866</v>
      </c>
      <c r="B1397" t="s">
        <v>6867</v>
      </c>
      <c r="C1397" t="s">
        <v>6868</v>
      </c>
      <c r="D1397" t="s">
        <v>2990</v>
      </c>
      <c r="F1397" s="128">
        <v>41230</v>
      </c>
      <c r="H1397" t="s">
        <v>2991</v>
      </c>
    </row>
    <row r="1398" spans="1:8" hidden="1">
      <c r="A1398" t="s">
        <v>6869</v>
      </c>
      <c r="B1398" t="s">
        <v>6870</v>
      </c>
      <c r="C1398" t="s">
        <v>6871</v>
      </c>
      <c r="D1398" t="s">
        <v>2990</v>
      </c>
      <c r="F1398" s="128">
        <v>40702</v>
      </c>
      <c r="H1398" t="s">
        <v>2991</v>
      </c>
    </row>
    <row r="1399" spans="1:8" hidden="1">
      <c r="A1399" t="s">
        <v>6872</v>
      </c>
      <c r="B1399" t="s">
        <v>6873</v>
      </c>
      <c r="C1399" t="s">
        <v>6874</v>
      </c>
      <c r="D1399" t="s">
        <v>2990</v>
      </c>
      <c r="E1399">
        <v>375</v>
      </c>
      <c r="F1399" s="128">
        <v>40702</v>
      </c>
      <c r="H1399" t="s">
        <v>2991</v>
      </c>
    </row>
    <row r="1400" spans="1:8" hidden="1">
      <c r="A1400" t="s">
        <v>6875</v>
      </c>
      <c r="B1400" t="s">
        <v>6876</v>
      </c>
      <c r="C1400" t="s">
        <v>6877</v>
      </c>
      <c r="D1400" t="s">
        <v>2990</v>
      </c>
      <c r="F1400" s="128">
        <v>40702</v>
      </c>
      <c r="H1400" t="s">
        <v>2991</v>
      </c>
    </row>
    <row r="1401" spans="1:8" hidden="1">
      <c r="A1401" t="s">
        <v>6878</v>
      </c>
      <c r="B1401" t="s">
        <v>6879</v>
      </c>
      <c r="C1401" t="s">
        <v>6880</v>
      </c>
      <c r="D1401" t="s">
        <v>2990</v>
      </c>
      <c r="F1401" s="128">
        <v>40702</v>
      </c>
      <c r="H1401" t="s">
        <v>2991</v>
      </c>
    </row>
    <row r="1402" spans="1:8" hidden="1">
      <c r="A1402" t="s">
        <v>6881</v>
      </c>
      <c r="B1402" t="s">
        <v>6882</v>
      </c>
      <c r="C1402" t="s">
        <v>6883</v>
      </c>
      <c r="D1402" t="s">
        <v>2990</v>
      </c>
      <c r="F1402" s="128">
        <v>40702</v>
      </c>
      <c r="H1402" t="s">
        <v>2991</v>
      </c>
    </row>
    <row r="1403" spans="1:8" hidden="1">
      <c r="A1403" t="s">
        <v>6884</v>
      </c>
      <c r="B1403" t="s">
        <v>6885</v>
      </c>
      <c r="C1403" t="s">
        <v>6886</v>
      </c>
      <c r="D1403" t="s">
        <v>2990</v>
      </c>
      <c r="F1403" s="128">
        <v>40702</v>
      </c>
      <c r="H1403" t="s">
        <v>2991</v>
      </c>
    </row>
    <row r="1404" spans="1:8" hidden="1">
      <c r="A1404" t="s">
        <v>6887</v>
      </c>
      <c r="B1404" t="s">
        <v>6888</v>
      </c>
      <c r="C1404" t="s">
        <v>6889</v>
      </c>
      <c r="D1404" t="s">
        <v>2990</v>
      </c>
      <c r="F1404" s="128">
        <v>40702</v>
      </c>
      <c r="H1404" t="s">
        <v>2991</v>
      </c>
    </row>
    <row r="1405" spans="1:8" hidden="1">
      <c r="A1405" t="s">
        <v>6890</v>
      </c>
      <c r="B1405" t="s">
        <v>6891</v>
      </c>
      <c r="C1405" t="s">
        <v>6892</v>
      </c>
      <c r="D1405" t="s">
        <v>2990</v>
      </c>
      <c r="E1405">
        <v>1586</v>
      </c>
      <c r="F1405" s="128">
        <v>40702</v>
      </c>
      <c r="H1405" t="s">
        <v>2991</v>
      </c>
    </row>
    <row r="1406" spans="1:8" hidden="1">
      <c r="A1406" t="s">
        <v>6893</v>
      </c>
      <c r="B1406" t="s">
        <v>6894</v>
      </c>
      <c r="C1406" t="s">
        <v>6895</v>
      </c>
      <c r="D1406" t="s">
        <v>2990</v>
      </c>
      <c r="F1406" s="128">
        <v>40702</v>
      </c>
      <c r="H1406" t="s">
        <v>2991</v>
      </c>
    </row>
    <row r="1407" spans="1:8" hidden="1">
      <c r="A1407" t="s">
        <v>6896</v>
      </c>
      <c r="B1407" t="s">
        <v>6897</v>
      </c>
      <c r="C1407" t="s">
        <v>6898</v>
      </c>
      <c r="D1407" t="s">
        <v>2990</v>
      </c>
      <c r="F1407" s="128">
        <v>41230</v>
      </c>
      <c r="H1407" t="s">
        <v>2991</v>
      </c>
    </row>
    <row r="1408" spans="1:8" hidden="1">
      <c r="A1408" t="s">
        <v>6899</v>
      </c>
      <c r="B1408" t="s">
        <v>6900</v>
      </c>
      <c r="C1408" t="s">
        <v>6901</v>
      </c>
      <c r="D1408" t="s">
        <v>2990</v>
      </c>
      <c r="F1408" s="128">
        <v>40702</v>
      </c>
      <c r="H1408" t="s">
        <v>2991</v>
      </c>
    </row>
    <row r="1409" spans="1:8" hidden="1">
      <c r="A1409" t="s">
        <v>6902</v>
      </c>
      <c r="B1409" t="s">
        <v>6903</v>
      </c>
      <c r="C1409" t="s">
        <v>6904</v>
      </c>
      <c r="D1409" t="s">
        <v>2990</v>
      </c>
      <c r="F1409" s="128">
        <v>40702</v>
      </c>
      <c r="H1409" t="s">
        <v>2991</v>
      </c>
    </row>
    <row r="1410" spans="1:8" hidden="1">
      <c r="A1410" t="s">
        <v>6905</v>
      </c>
      <c r="B1410" t="s">
        <v>6906</v>
      </c>
      <c r="C1410" t="s">
        <v>6907</v>
      </c>
      <c r="D1410" t="s">
        <v>2990</v>
      </c>
      <c r="F1410" s="128">
        <v>41230</v>
      </c>
      <c r="H1410" t="s">
        <v>2991</v>
      </c>
    </row>
    <row r="1411" spans="1:8" hidden="1">
      <c r="A1411" t="s">
        <v>6908</v>
      </c>
      <c r="B1411" t="s">
        <v>6909</v>
      </c>
      <c r="C1411" t="s">
        <v>6910</v>
      </c>
      <c r="D1411" t="s">
        <v>2990</v>
      </c>
      <c r="F1411" s="128">
        <v>40702</v>
      </c>
      <c r="H1411" t="s">
        <v>2991</v>
      </c>
    </row>
    <row r="1412" spans="1:8" hidden="1">
      <c r="A1412" t="s">
        <v>6911</v>
      </c>
      <c r="B1412" t="s">
        <v>6912</v>
      </c>
      <c r="C1412" t="s">
        <v>6913</v>
      </c>
      <c r="D1412" t="s">
        <v>2990</v>
      </c>
      <c r="F1412" s="128">
        <v>40702</v>
      </c>
      <c r="H1412" t="s">
        <v>2991</v>
      </c>
    </row>
    <row r="1413" spans="1:8" hidden="1">
      <c r="A1413" t="s">
        <v>6914</v>
      </c>
      <c r="B1413" t="s">
        <v>6915</v>
      </c>
      <c r="C1413" t="s">
        <v>6916</v>
      </c>
      <c r="D1413" t="s">
        <v>2990</v>
      </c>
      <c r="F1413" s="128">
        <v>40702</v>
      </c>
      <c r="H1413" t="s">
        <v>2991</v>
      </c>
    </row>
    <row r="1414" spans="1:8" hidden="1">
      <c r="A1414" t="s">
        <v>6917</v>
      </c>
      <c r="B1414" t="s">
        <v>6918</v>
      </c>
      <c r="C1414" t="s">
        <v>6919</v>
      </c>
      <c r="D1414" t="s">
        <v>2990</v>
      </c>
      <c r="F1414" s="128">
        <v>40702</v>
      </c>
      <c r="H1414" t="s">
        <v>2991</v>
      </c>
    </row>
    <row r="1415" spans="1:8" hidden="1">
      <c r="A1415" t="s">
        <v>6920</v>
      </c>
      <c r="B1415" t="s">
        <v>6921</v>
      </c>
      <c r="C1415" t="s">
        <v>6922</v>
      </c>
      <c r="D1415" t="s">
        <v>2990</v>
      </c>
      <c r="F1415" s="128">
        <v>40702</v>
      </c>
      <c r="H1415" t="s">
        <v>2991</v>
      </c>
    </row>
    <row r="1416" spans="1:8" hidden="1">
      <c r="A1416" t="s">
        <v>6923</v>
      </c>
      <c r="B1416" t="s">
        <v>6924</v>
      </c>
      <c r="C1416" t="s">
        <v>6925</v>
      </c>
      <c r="D1416" t="s">
        <v>2990</v>
      </c>
      <c r="F1416" s="128">
        <v>40702</v>
      </c>
      <c r="H1416" t="s">
        <v>2991</v>
      </c>
    </row>
    <row r="1417" spans="1:8" hidden="1">
      <c r="A1417" t="s">
        <v>6926</v>
      </c>
      <c r="B1417" t="s">
        <v>6927</v>
      </c>
      <c r="C1417" t="s">
        <v>6928</v>
      </c>
      <c r="D1417" t="s">
        <v>2990</v>
      </c>
      <c r="F1417" s="128">
        <v>40702</v>
      </c>
      <c r="H1417" t="s">
        <v>2991</v>
      </c>
    </row>
    <row r="1418" spans="1:8" hidden="1">
      <c r="A1418" t="s">
        <v>1752</v>
      </c>
      <c r="B1418" t="s">
        <v>1753</v>
      </c>
      <c r="C1418" t="s">
        <v>1751</v>
      </c>
      <c r="D1418" t="s">
        <v>2990</v>
      </c>
      <c r="F1418" s="128">
        <v>40782</v>
      </c>
      <c r="H1418" t="s">
        <v>2991</v>
      </c>
    </row>
    <row r="1419" spans="1:8" hidden="1">
      <c r="A1419" t="s">
        <v>6929</v>
      </c>
      <c r="B1419" t="s">
        <v>6930</v>
      </c>
      <c r="C1419" t="s">
        <v>6931</v>
      </c>
      <c r="D1419" t="s">
        <v>2990</v>
      </c>
      <c r="F1419" s="128">
        <v>40702</v>
      </c>
      <c r="H1419" t="s">
        <v>2991</v>
      </c>
    </row>
    <row r="1420" spans="1:8" hidden="1">
      <c r="A1420" t="s">
        <v>6932</v>
      </c>
      <c r="B1420" t="s">
        <v>6933</v>
      </c>
      <c r="C1420" t="s">
        <v>6934</v>
      </c>
      <c r="D1420" t="s">
        <v>2990</v>
      </c>
      <c r="F1420" s="128">
        <v>40702</v>
      </c>
      <c r="H1420" t="s">
        <v>2991</v>
      </c>
    </row>
    <row r="1421" spans="1:8" hidden="1">
      <c r="A1421" t="s">
        <v>6935</v>
      </c>
      <c r="B1421" t="s">
        <v>6936</v>
      </c>
      <c r="C1421" t="s">
        <v>6937</v>
      </c>
      <c r="D1421" t="s">
        <v>2990</v>
      </c>
      <c r="F1421" s="128">
        <v>40702</v>
      </c>
      <c r="H1421" t="s">
        <v>2991</v>
      </c>
    </row>
    <row r="1422" spans="1:8" hidden="1">
      <c r="A1422" t="s">
        <v>6938</v>
      </c>
      <c r="B1422" t="s">
        <v>6939</v>
      </c>
      <c r="C1422" t="s">
        <v>6940</v>
      </c>
      <c r="D1422" t="s">
        <v>2990</v>
      </c>
      <c r="F1422" s="128">
        <v>40702</v>
      </c>
      <c r="H1422" t="s">
        <v>2991</v>
      </c>
    </row>
    <row r="1423" spans="1:8" hidden="1">
      <c r="A1423" t="s">
        <v>6941</v>
      </c>
      <c r="B1423" t="s">
        <v>6942</v>
      </c>
      <c r="C1423" t="s">
        <v>6943</v>
      </c>
      <c r="D1423" t="s">
        <v>2990</v>
      </c>
      <c r="E1423">
        <v>907</v>
      </c>
      <c r="F1423" s="128">
        <v>40702</v>
      </c>
      <c r="H1423" t="s">
        <v>2991</v>
      </c>
    </row>
    <row r="1424" spans="1:8" hidden="1">
      <c r="A1424" t="s">
        <v>6944</v>
      </c>
      <c r="B1424" t="s">
        <v>6945</v>
      </c>
      <c r="C1424" t="s">
        <v>6946</v>
      </c>
      <c r="D1424" t="s">
        <v>2990</v>
      </c>
      <c r="F1424" s="128">
        <v>40702</v>
      </c>
      <c r="H1424" t="s">
        <v>2991</v>
      </c>
    </row>
    <row r="1425" spans="1:8" hidden="1">
      <c r="A1425" t="s">
        <v>6947</v>
      </c>
      <c r="B1425" t="s">
        <v>6948</v>
      </c>
      <c r="C1425" t="s">
        <v>6949</v>
      </c>
      <c r="D1425" t="s">
        <v>2990</v>
      </c>
      <c r="F1425" s="128">
        <v>40702</v>
      </c>
      <c r="H1425" t="s">
        <v>2991</v>
      </c>
    </row>
    <row r="1426" spans="1:8" hidden="1">
      <c r="A1426" t="s">
        <v>6950</v>
      </c>
      <c r="B1426" t="s">
        <v>6951</v>
      </c>
      <c r="C1426" t="s">
        <v>6952</v>
      </c>
      <c r="D1426" t="s">
        <v>2990</v>
      </c>
      <c r="F1426" s="128">
        <v>40702</v>
      </c>
      <c r="H1426" t="s">
        <v>2991</v>
      </c>
    </row>
    <row r="1427" spans="1:8" hidden="1">
      <c r="A1427" t="s">
        <v>6953</v>
      </c>
      <c r="B1427" t="s">
        <v>6954</v>
      </c>
      <c r="C1427" t="s">
        <v>6955</v>
      </c>
      <c r="D1427" t="s">
        <v>2990</v>
      </c>
      <c r="F1427" s="128">
        <v>40702</v>
      </c>
      <c r="H1427" t="s">
        <v>2991</v>
      </c>
    </row>
    <row r="1428" spans="1:8" hidden="1">
      <c r="A1428" t="s">
        <v>6956</v>
      </c>
      <c r="B1428" t="s">
        <v>6957</v>
      </c>
      <c r="C1428" t="s">
        <v>6958</v>
      </c>
      <c r="D1428" t="s">
        <v>2990</v>
      </c>
      <c r="E1428">
        <v>487</v>
      </c>
      <c r="F1428" s="128">
        <v>40703</v>
      </c>
      <c r="H1428" t="s">
        <v>2991</v>
      </c>
    </row>
    <row r="1429" spans="1:8" hidden="1">
      <c r="A1429" s="129" t="s">
        <v>6959</v>
      </c>
      <c r="B1429" s="129" t="s">
        <v>6960</v>
      </c>
      <c r="C1429" s="129" t="s">
        <v>6961</v>
      </c>
      <c r="D1429" s="129" t="s">
        <v>2990</v>
      </c>
      <c r="E1429" s="130">
        <v>1796</v>
      </c>
      <c r="F1429" s="131">
        <v>40702</v>
      </c>
      <c r="G1429" s="129"/>
      <c r="H1429" s="129" t="s">
        <v>3280</v>
      </c>
    </row>
    <row r="1430" spans="1:8" hidden="1">
      <c r="A1430" t="s">
        <v>1965</v>
      </c>
      <c r="B1430" t="s">
        <v>1963</v>
      </c>
      <c r="C1430" t="s">
        <v>1964</v>
      </c>
      <c r="D1430" t="s">
        <v>2990</v>
      </c>
      <c r="F1430" s="128">
        <v>40702</v>
      </c>
      <c r="H1430" t="s">
        <v>2991</v>
      </c>
    </row>
    <row r="1431" spans="1:8" hidden="1">
      <c r="A1431" t="s">
        <v>6962</v>
      </c>
      <c r="B1431" t="s">
        <v>6963</v>
      </c>
      <c r="C1431" t="s">
        <v>6964</v>
      </c>
      <c r="D1431" t="s">
        <v>2990</v>
      </c>
      <c r="F1431" s="128">
        <v>40702</v>
      </c>
      <c r="H1431" t="s">
        <v>2991</v>
      </c>
    </row>
    <row r="1432" spans="1:8" hidden="1">
      <c r="A1432" t="s">
        <v>6965</v>
      </c>
      <c r="B1432" t="s">
        <v>6966</v>
      </c>
      <c r="C1432" t="s">
        <v>6967</v>
      </c>
      <c r="D1432" t="s">
        <v>2990</v>
      </c>
      <c r="F1432" s="128">
        <v>40702</v>
      </c>
      <c r="H1432" t="s">
        <v>2991</v>
      </c>
    </row>
    <row r="1433" spans="1:8" hidden="1">
      <c r="A1433" t="s">
        <v>6968</v>
      </c>
      <c r="B1433" t="s">
        <v>6969</v>
      </c>
      <c r="C1433" t="s">
        <v>6970</v>
      </c>
      <c r="D1433" t="s">
        <v>2990</v>
      </c>
      <c r="E1433">
        <v>392</v>
      </c>
      <c r="F1433" s="128">
        <v>40702</v>
      </c>
      <c r="H1433" t="s">
        <v>2991</v>
      </c>
    </row>
    <row r="1434" spans="1:8" hidden="1">
      <c r="A1434" t="s">
        <v>6971</v>
      </c>
      <c r="B1434" t="s">
        <v>6972</v>
      </c>
      <c r="C1434" t="s">
        <v>6973</v>
      </c>
      <c r="D1434" t="s">
        <v>2990</v>
      </c>
      <c r="F1434" s="128">
        <v>40702</v>
      </c>
      <c r="H1434" t="s">
        <v>2991</v>
      </c>
    </row>
    <row r="1435" spans="1:8" hidden="1">
      <c r="A1435" t="s">
        <v>6974</v>
      </c>
      <c r="B1435" t="s">
        <v>6975</v>
      </c>
      <c r="C1435" t="s">
        <v>6976</v>
      </c>
      <c r="D1435" t="s">
        <v>2990</v>
      </c>
      <c r="F1435" s="128">
        <v>40702</v>
      </c>
      <c r="H1435" t="s">
        <v>2991</v>
      </c>
    </row>
    <row r="1436" spans="1:8" hidden="1">
      <c r="A1436" t="s">
        <v>6977</v>
      </c>
      <c r="B1436" t="s">
        <v>6978</v>
      </c>
      <c r="C1436" t="s">
        <v>6979</v>
      </c>
      <c r="D1436" t="s">
        <v>2990</v>
      </c>
      <c r="F1436" s="128">
        <v>41230</v>
      </c>
      <c r="H1436" t="s">
        <v>2991</v>
      </c>
    </row>
    <row r="1437" spans="1:8" hidden="1">
      <c r="A1437" t="s">
        <v>6980</v>
      </c>
      <c r="B1437" t="s">
        <v>6981</v>
      </c>
      <c r="C1437" t="s">
        <v>6982</v>
      </c>
      <c r="D1437" t="s">
        <v>2990</v>
      </c>
      <c r="F1437" s="128">
        <v>40702</v>
      </c>
      <c r="H1437" t="s">
        <v>2991</v>
      </c>
    </row>
    <row r="1438" spans="1:8" hidden="1">
      <c r="A1438" t="s">
        <v>6983</v>
      </c>
      <c r="B1438" t="s">
        <v>6984</v>
      </c>
      <c r="C1438" t="s">
        <v>6985</v>
      </c>
      <c r="D1438" t="s">
        <v>2990</v>
      </c>
      <c r="E1438">
        <v>78</v>
      </c>
      <c r="F1438" s="128">
        <v>40702</v>
      </c>
      <c r="H1438" t="s">
        <v>2991</v>
      </c>
    </row>
    <row r="1439" spans="1:8" hidden="1">
      <c r="A1439" t="s">
        <v>339</v>
      </c>
      <c r="B1439" t="s">
        <v>340</v>
      </c>
      <c r="C1439" t="s">
        <v>338</v>
      </c>
      <c r="D1439" t="s">
        <v>2990</v>
      </c>
      <c r="F1439" s="128">
        <v>40702</v>
      </c>
      <c r="H1439" t="s">
        <v>2991</v>
      </c>
    </row>
    <row r="1440" spans="1:8" hidden="1">
      <c r="A1440" t="s">
        <v>6986</v>
      </c>
      <c r="B1440" t="s">
        <v>6987</v>
      </c>
      <c r="C1440" t="s">
        <v>6988</v>
      </c>
      <c r="D1440" t="s">
        <v>2990</v>
      </c>
      <c r="F1440" s="128">
        <v>40702</v>
      </c>
      <c r="H1440" t="s">
        <v>2991</v>
      </c>
    </row>
    <row r="1441" spans="1:8" hidden="1">
      <c r="A1441" t="s">
        <v>6989</v>
      </c>
      <c r="B1441" t="s">
        <v>6990</v>
      </c>
      <c r="C1441" t="s">
        <v>6991</v>
      </c>
      <c r="D1441" t="s">
        <v>2990</v>
      </c>
      <c r="E1441">
        <v>2482</v>
      </c>
      <c r="F1441" s="128">
        <v>40702</v>
      </c>
      <c r="H1441" t="s">
        <v>2991</v>
      </c>
    </row>
    <row r="1442" spans="1:8" hidden="1">
      <c r="A1442" t="s">
        <v>6992</v>
      </c>
      <c r="B1442" t="s">
        <v>6993</v>
      </c>
      <c r="C1442" t="s">
        <v>6994</v>
      </c>
      <c r="D1442" t="s">
        <v>2990</v>
      </c>
      <c r="E1442">
        <v>880</v>
      </c>
      <c r="F1442" s="128">
        <v>40702</v>
      </c>
      <c r="H1442" t="s">
        <v>2991</v>
      </c>
    </row>
    <row r="1443" spans="1:8" hidden="1">
      <c r="A1443" t="s">
        <v>6995</v>
      </c>
      <c r="B1443" t="s">
        <v>6996</v>
      </c>
      <c r="C1443" t="s">
        <v>6997</v>
      </c>
      <c r="D1443" t="s">
        <v>2990</v>
      </c>
      <c r="F1443" s="128">
        <v>40702</v>
      </c>
      <c r="H1443" t="s">
        <v>2991</v>
      </c>
    </row>
    <row r="1444" spans="1:8" hidden="1">
      <c r="A1444" t="s">
        <v>6998</v>
      </c>
      <c r="B1444" t="s">
        <v>6999</v>
      </c>
      <c r="C1444" t="s">
        <v>7000</v>
      </c>
      <c r="D1444" t="s">
        <v>2990</v>
      </c>
      <c r="F1444" s="128">
        <v>40702</v>
      </c>
      <c r="H1444" t="s">
        <v>2991</v>
      </c>
    </row>
    <row r="1445" spans="1:8" hidden="1">
      <c r="A1445" t="s">
        <v>7001</v>
      </c>
      <c r="B1445" t="s">
        <v>7002</v>
      </c>
      <c r="C1445" t="s">
        <v>7003</v>
      </c>
      <c r="D1445" t="s">
        <v>2990</v>
      </c>
      <c r="F1445" s="128">
        <v>40702</v>
      </c>
      <c r="H1445" t="s">
        <v>2991</v>
      </c>
    </row>
    <row r="1446" spans="1:8" hidden="1">
      <c r="A1446" t="s">
        <v>7004</v>
      </c>
      <c r="B1446" t="s">
        <v>7005</v>
      </c>
      <c r="C1446" t="s">
        <v>7006</v>
      </c>
      <c r="D1446" t="s">
        <v>2990</v>
      </c>
      <c r="F1446" s="128">
        <v>40702</v>
      </c>
      <c r="H1446" t="s">
        <v>2991</v>
      </c>
    </row>
    <row r="1447" spans="1:8" hidden="1">
      <c r="A1447" t="s">
        <v>7007</v>
      </c>
      <c r="B1447" t="s">
        <v>7008</v>
      </c>
      <c r="C1447" t="s">
        <v>7009</v>
      </c>
      <c r="D1447" t="s">
        <v>2990</v>
      </c>
      <c r="E1447">
        <v>785</v>
      </c>
      <c r="F1447" s="128">
        <v>40702</v>
      </c>
      <c r="H1447" t="s">
        <v>2991</v>
      </c>
    </row>
    <row r="1448" spans="1:8" hidden="1">
      <c r="A1448" t="s">
        <v>7010</v>
      </c>
      <c r="B1448" t="s">
        <v>7011</v>
      </c>
      <c r="C1448" t="s">
        <v>7012</v>
      </c>
      <c r="D1448" t="s">
        <v>2990</v>
      </c>
      <c r="F1448" s="128">
        <v>40702</v>
      </c>
      <c r="H1448" t="s">
        <v>2991</v>
      </c>
    </row>
    <row r="1449" spans="1:8" hidden="1">
      <c r="A1449" t="s">
        <v>7013</v>
      </c>
      <c r="B1449" t="s">
        <v>7014</v>
      </c>
      <c r="C1449" t="s">
        <v>7015</v>
      </c>
      <c r="D1449" t="s">
        <v>2990</v>
      </c>
      <c r="F1449" s="128">
        <v>40702</v>
      </c>
      <c r="H1449" t="s">
        <v>2991</v>
      </c>
    </row>
    <row r="1450" spans="1:8" hidden="1">
      <c r="A1450" t="s">
        <v>825</v>
      </c>
      <c r="B1450" t="s">
        <v>823</v>
      </c>
      <c r="C1450" t="s">
        <v>824</v>
      </c>
      <c r="D1450" t="s">
        <v>2990</v>
      </c>
      <c r="E1450">
        <v>2478</v>
      </c>
      <c r="F1450" s="128">
        <v>40702</v>
      </c>
      <c r="H1450" t="s">
        <v>2991</v>
      </c>
    </row>
    <row r="1451" spans="1:8" hidden="1">
      <c r="A1451" t="s">
        <v>7016</v>
      </c>
      <c r="B1451" t="s">
        <v>7017</v>
      </c>
      <c r="C1451" t="s">
        <v>7018</v>
      </c>
      <c r="D1451" t="s">
        <v>2990</v>
      </c>
      <c r="F1451" s="128">
        <v>40702</v>
      </c>
      <c r="H1451" t="s">
        <v>2991</v>
      </c>
    </row>
    <row r="1452" spans="1:8" hidden="1">
      <c r="A1452" t="s">
        <v>1191</v>
      </c>
      <c r="B1452" t="s">
        <v>1189</v>
      </c>
      <c r="C1452" t="s">
        <v>1190</v>
      </c>
      <c r="D1452" t="s">
        <v>2990</v>
      </c>
      <c r="E1452">
        <v>2295</v>
      </c>
      <c r="F1452" s="128">
        <v>40702</v>
      </c>
      <c r="H1452" t="s">
        <v>2991</v>
      </c>
    </row>
    <row r="1453" spans="1:8" hidden="1">
      <c r="A1453" t="s">
        <v>1185</v>
      </c>
      <c r="B1453" t="s">
        <v>1186</v>
      </c>
      <c r="C1453" t="s">
        <v>1184</v>
      </c>
      <c r="D1453" t="s">
        <v>2990</v>
      </c>
      <c r="E1453">
        <v>2314</v>
      </c>
      <c r="F1453" s="128">
        <v>40783</v>
      </c>
      <c r="H1453" t="s">
        <v>2991</v>
      </c>
    </row>
    <row r="1454" spans="1:8" hidden="1">
      <c r="A1454" t="s">
        <v>7019</v>
      </c>
      <c r="B1454" t="s">
        <v>7020</v>
      </c>
      <c r="C1454" t="s">
        <v>7021</v>
      </c>
      <c r="D1454" t="s">
        <v>2990</v>
      </c>
      <c r="E1454">
        <v>217</v>
      </c>
      <c r="F1454" s="128">
        <v>40702</v>
      </c>
      <c r="H1454" t="s">
        <v>2991</v>
      </c>
    </row>
    <row r="1455" spans="1:8" hidden="1">
      <c r="A1455" t="s">
        <v>7022</v>
      </c>
      <c r="B1455" t="s">
        <v>7023</v>
      </c>
      <c r="C1455" t="s">
        <v>7024</v>
      </c>
      <c r="D1455" t="s">
        <v>2990</v>
      </c>
      <c r="E1455">
        <v>346</v>
      </c>
      <c r="F1455" s="128">
        <v>40702</v>
      </c>
      <c r="H1455" t="s">
        <v>2991</v>
      </c>
    </row>
    <row r="1456" spans="1:8" hidden="1">
      <c r="A1456" t="s">
        <v>7025</v>
      </c>
      <c r="B1456" t="s">
        <v>7026</v>
      </c>
      <c r="C1456" t="s">
        <v>7027</v>
      </c>
      <c r="D1456" t="s">
        <v>2990</v>
      </c>
      <c r="F1456" s="128">
        <v>40702</v>
      </c>
      <c r="H1456" t="s">
        <v>2991</v>
      </c>
    </row>
    <row r="1457" spans="1:8" hidden="1">
      <c r="A1457" t="s">
        <v>7028</v>
      </c>
      <c r="B1457" t="s">
        <v>7029</v>
      </c>
      <c r="C1457" t="s">
        <v>7030</v>
      </c>
      <c r="D1457" t="s">
        <v>2990</v>
      </c>
      <c r="F1457" s="128">
        <v>40702</v>
      </c>
      <c r="H1457" t="s">
        <v>2991</v>
      </c>
    </row>
    <row r="1458" spans="1:8" hidden="1">
      <c r="A1458" t="s">
        <v>7031</v>
      </c>
      <c r="B1458" t="s">
        <v>7032</v>
      </c>
      <c r="C1458" t="s">
        <v>7033</v>
      </c>
      <c r="D1458" t="s">
        <v>2990</v>
      </c>
      <c r="E1458">
        <v>52</v>
      </c>
      <c r="F1458" s="128">
        <v>40702</v>
      </c>
      <c r="H1458" t="s">
        <v>2991</v>
      </c>
    </row>
    <row r="1459" spans="1:8" hidden="1">
      <c r="A1459" t="s">
        <v>7034</v>
      </c>
      <c r="B1459" t="s">
        <v>7035</v>
      </c>
      <c r="C1459" t="s">
        <v>7036</v>
      </c>
      <c r="D1459" t="s">
        <v>2990</v>
      </c>
      <c r="E1459">
        <v>1652</v>
      </c>
      <c r="F1459" s="128">
        <v>40702</v>
      </c>
      <c r="H1459" t="s">
        <v>2991</v>
      </c>
    </row>
    <row r="1460" spans="1:8" hidden="1">
      <c r="A1460" t="s">
        <v>7037</v>
      </c>
      <c r="B1460" t="s">
        <v>7038</v>
      </c>
      <c r="C1460" t="s">
        <v>7039</v>
      </c>
      <c r="D1460" t="s">
        <v>2990</v>
      </c>
      <c r="F1460" s="128">
        <v>41230</v>
      </c>
      <c r="H1460" t="s">
        <v>2991</v>
      </c>
    </row>
    <row r="1461" spans="1:8" hidden="1">
      <c r="A1461" t="s">
        <v>7040</v>
      </c>
      <c r="B1461" t="s">
        <v>7041</v>
      </c>
      <c r="C1461" t="s">
        <v>7042</v>
      </c>
      <c r="D1461" t="s">
        <v>2990</v>
      </c>
      <c r="F1461" s="128">
        <v>40702</v>
      </c>
      <c r="H1461" t="s">
        <v>2991</v>
      </c>
    </row>
    <row r="1462" spans="1:8" hidden="1">
      <c r="A1462" t="s">
        <v>7043</v>
      </c>
      <c r="B1462" t="s">
        <v>7044</v>
      </c>
      <c r="C1462" t="s">
        <v>7045</v>
      </c>
      <c r="D1462" t="s">
        <v>2990</v>
      </c>
      <c r="F1462" s="128">
        <v>40702</v>
      </c>
      <c r="H1462" t="s">
        <v>2991</v>
      </c>
    </row>
    <row r="1463" spans="1:8" hidden="1">
      <c r="A1463" t="s">
        <v>7046</v>
      </c>
      <c r="B1463" t="s">
        <v>7047</v>
      </c>
      <c r="C1463" t="s">
        <v>7048</v>
      </c>
      <c r="D1463" t="s">
        <v>2990</v>
      </c>
      <c r="F1463" s="128">
        <v>41230</v>
      </c>
      <c r="H1463" t="s">
        <v>2991</v>
      </c>
    </row>
    <row r="1464" spans="1:8" hidden="1">
      <c r="A1464" t="s">
        <v>7049</v>
      </c>
      <c r="B1464" t="s">
        <v>7050</v>
      </c>
      <c r="C1464" t="s">
        <v>7051</v>
      </c>
      <c r="D1464" t="s">
        <v>2990</v>
      </c>
      <c r="F1464" s="128">
        <v>40702</v>
      </c>
      <c r="H1464" t="s">
        <v>2991</v>
      </c>
    </row>
    <row r="1465" spans="1:8" hidden="1">
      <c r="A1465" t="s">
        <v>1080</v>
      </c>
      <c r="B1465" t="s">
        <v>1083</v>
      </c>
      <c r="C1465" t="s">
        <v>1082</v>
      </c>
      <c r="D1465" t="s">
        <v>2990</v>
      </c>
      <c r="F1465" s="128">
        <v>40702</v>
      </c>
      <c r="H1465" t="s">
        <v>2991</v>
      </c>
    </row>
    <row r="1466" spans="1:8" hidden="1">
      <c r="A1466" t="s">
        <v>1737</v>
      </c>
      <c r="B1466" t="s">
        <v>1738</v>
      </c>
      <c r="C1466" t="s">
        <v>1736</v>
      </c>
      <c r="D1466" t="s">
        <v>2990</v>
      </c>
      <c r="F1466" s="128">
        <v>40782</v>
      </c>
      <c r="H1466" t="s">
        <v>2991</v>
      </c>
    </row>
    <row r="1467" spans="1:8" hidden="1">
      <c r="A1467" t="s">
        <v>7052</v>
      </c>
      <c r="B1467" t="s">
        <v>7053</v>
      </c>
      <c r="C1467" t="s">
        <v>7054</v>
      </c>
      <c r="D1467" t="s">
        <v>2990</v>
      </c>
      <c r="E1467">
        <v>701</v>
      </c>
      <c r="F1467" s="128">
        <v>40702</v>
      </c>
      <c r="H1467" t="s">
        <v>2991</v>
      </c>
    </row>
    <row r="1468" spans="1:8" hidden="1">
      <c r="A1468" t="s">
        <v>7055</v>
      </c>
      <c r="B1468" t="s">
        <v>7056</v>
      </c>
      <c r="C1468" t="s">
        <v>7057</v>
      </c>
      <c r="D1468" t="s">
        <v>2990</v>
      </c>
      <c r="F1468" s="128">
        <v>40702</v>
      </c>
      <c r="H1468" t="s">
        <v>2991</v>
      </c>
    </row>
    <row r="1469" spans="1:8" hidden="1">
      <c r="A1469" t="s">
        <v>7058</v>
      </c>
      <c r="B1469" t="s">
        <v>7059</v>
      </c>
      <c r="C1469" t="s">
        <v>7060</v>
      </c>
      <c r="D1469" t="s">
        <v>2990</v>
      </c>
      <c r="F1469" s="128">
        <v>40702</v>
      </c>
      <c r="H1469" t="s">
        <v>2991</v>
      </c>
    </row>
    <row r="1470" spans="1:8" hidden="1">
      <c r="A1470" t="s">
        <v>7061</v>
      </c>
      <c r="B1470" t="s">
        <v>7062</v>
      </c>
      <c r="C1470" t="s">
        <v>7063</v>
      </c>
      <c r="D1470" t="s">
        <v>2990</v>
      </c>
      <c r="E1470">
        <v>388</v>
      </c>
      <c r="F1470" s="128">
        <v>40702</v>
      </c>
      <c r="H1470" t="s">
        <v>2991</v>
      </c>
    </row>
    <row r="1471" spans="1:8" hidden="1">
      <c r="A1471" t="s">
        <v>7064</v>
      </c>
      <c r="B1471" t="s">
        <v>7065</v>
      </c>
      <c r="C1471" t="s">
        <v>7066</v>
      </c>
      <c r="D1471" t="s">
        <v>2990</v>
      </c>
      <c r="F1471" s="128">
        <v>40702</v>
      </c>
      <c r="H1471" t="s">
        <v>2991</v>
      </c>
    </row>
    <row r="1472" spans="1:8" hidden="1">
      <c r="A1472" t="s">
        <v>7067</v>
      </c>
      <c r="B1472" t="s">
        <v>7068</v>
      </c>
      <c r="C1472" t="s">
        <v>7069</v>
      </c>
      <c r="D1472" t="s">
        <v>2990</v>
      </c>
      <c r="F1472" s="128">
        <v>40702</v>
      </c>
      <c r="H1472" t="s">
        <v>2991</v>
      </c>
    </row>
    <row r="1473" spans="1:8" hidden="1">
      <c r="A1473" t="s">
        <v>7070</v>
      </c>
      <c r="B1473" t="s">
        <v>7071</v>
      </c>
      <c r="C1473" t="s">
        <v>7072</v>
      </c>
      <c r="D1473" t="s">
        <v>2990</v>
      </c>
      <c r="E1473">
        <v>477</v>
      </c>
      <c r="F1473" s="128">
        <v>40702</v>
      </c>
      <c r="H1473" t="s">
        <v>2991</v>
      </c>
    </row>
    <row r="1474" spans="1:8" hidden="1">
      <c r="A1474" t="s">
        <v>7073</v>
      </c>
      <c r="B1474" t="s">
        <v>7074</v>
      </c>
      <c r="C1474" t="s">
        <v>7075</v>
      </c>
      <c r="D1474" t="s">
        <v>2990</v>
      </c>
      <c r="E1474">
        <v>1405</v>
      </c>
      <c r="F1474" s="128">
        <v>40702</v>
      </c>
      <c r="H1474" t="s">
        <v>2991</v>
      </c>
    </row>
    <row r="1475" spans="1:8" hidden="1">
      <c r="A1475" t="s">
        <v>7076</v>
      </c>
      <c r="B1475" t="s">
        <v>7077</v>
      </c>
      <c r="C1475" t="s">
        <v>7078</v>
      </c>
      <c r="D1475" t="s">
        <v>2990</v>
      </c>
      <c r="E1475">
        <v>522</v>
      </c>
      <c r="F1475" s="128">
        <v>40702</v>
      </c>
      <c r="H1475" t="s">
        <v>2991</v>
      </c>
    </row>
    <row r="1476" spans="1:8" hidden="1">
      <c r="A1476" t="s">
        <v>7079</v>
      </c>
      <c r="B1476" t="s">
        <v>7080</v>
      </c>
      <c r="C1476" t="s">
        <v>7081</v>
      </c>
      <c r="D1476" t="s">
        <v>2990</v>
      </c>
      <c r="E1476">
        <v>524</v>
      </c>
      <c r="F1476" s="128">
        <v>40702</v>
      </c>
      <c r="H1476" t="s">
        <v>2991</v>
      </c>
    </row>
    <row r="1477" spans="1:8" hidden="1">
      <c r="A1477" t="s">
        <v>7082</v>
      </c>
      <c r="B1477" t="s">
        <v>7083</v>
      </c>
      <c r="C1477" t="s">
        <v>7084</v>
      </c>
      <c r="D1477" t="s">
        <v>2990</v>
      </c>
      <c r="E1477">
        <v>1580</v>
      </c>
      <c r="F1477" s="128">
        <v>40703</v>
      </c>
      <c r="H1477" t="s">
        <v>2991</v>
      </c>
    </row>
    <row r="1478" spans="1:8" hidden="1">
      <c r="A1478" t="s">
        <v>7085</v>
      </c>
      <c r="B1478" t="s">
        <v>7086</v>
      </c>
      <c r="C1478" t="s">
        <v>7087</v>
      </c>
      <c r="D1478" t="s">
        <v>2990</v>
      </c>
      <c r="E1478">
        <v>2228</v>
      </c>
      <c r="F1478" s="128">
        <v>40702</v>
      </c>
      <c r="H1478" t="s">
        <v>2991</v>
      </c>
    </row>
    <row r="1479" spans="1:8" hidden="1">
      <c r="A1479" t="s">
        <v>7088</v>
      </c>
      <c r="B1479" t="s">
        <v>7089</v>
      </c>
      <c r="C1479" t="s">
        <v>7090</v>
      </c>
      <c r="D1479" t="s">
        <v>2990</v>
      </c>
      <c r="F1479" s="128">
        <v>40702</v>
      </c>
      <c r="H1479" t="s">
        <v>2991</v>
      </c>
    </row>
    <row r="1480" spans="1:8" hidden="1">
      <c r="A1480" t="s">
        <v>7091</v>
      </c>
      <c r="B1480" t="s">
        <v>7092</v>
      </c>
      <c r="C1480" t="s">
        <v>7093</v>
      </c>
      <c r="D1480" t="s">
        <v>2990</v>
      </c>
      <c r="E1480">
        <v>1185</v>
      </c>
      <c r="F1480" s="128">
        <v>40702</v>
      </c>
      <c r="H1480" t="s">
        <v>2991</v>
      </c>
    </row>
    <row r="1481" spans="1:8" hidden="1">
      <c r="A1481" t="s">
        <v>7094</v>
      </c>
      <c r="B1481" t="s">
        <v>7095</v>
      </c>
      <c r="C1481" t="s">
        <v>7096</v>
      </c>
      <c r="D1481" t="s">
        <v>2990</v>
      </c>
      <c r="E1481">
        <v>871</v>
      </c>
      <c r="F1481" s="128">
        <v>40702</v>
      </c>
      <c r="H1481" t="s">
        <v>2991</v>
      </c>
    </row>
    <row r="1482" spans="1:8" hidden="1">
      <c r="A1482" t="s">
        <v>7097</v>
      </c>
      <c r="B1482" t="s">
        <v>7098</v>
      </c>
      <c r="C1482" t="s">
        <v>7099</v>
      </c>
      <c r="D1482" t="s">
        <v>2990</v>
      </c>
      <c r="F1482" s="128">
        <v>40702</v>
      </c>
      <c r="H1482" t="s">
        <v>2991</v>
      </c>
    </row>
    <row r="1483" spans="1:8" hidden="1">
      <c r="A1483" t="s">
        <v>7100</v>
      </c>
      <c r="B1483" t="s">
        <v>7101</v>
      </c>
      <c r="C1483" t="s">
        <v>7102</v>
      </c>
      <c r="D1483" t="s">
        <v>2990</v>
      </c>
      <c r="F1483" s="128">
        <v>40702</v>
      </c>
      <c r="H1483" t="s">
        <v>2991</v>
      </c>
    </row>
    <row r="1484" spans="1:8" hidden="1">
      <c r="A1484" t="s">
        <v>7103</v>
      </c>
      <c r="B1484" t="s">
        <v>7104</v>
      </c>
      <c r="C1484" t="s">
        <v>7105</v>
      </c>
      <c r="D1484" t="s">
        <v>2990</v>
      </c>
      <c r="F1484" s="128">
        <v>40702</v>
      </c>
      <c r="H1484" t="s">
        <v>2991</v>
      </c>
    </row>
    <row r="1485" spans="1:8" hidden="1">
      <c r="A1485" t="s">
        <v>7106</v>
      </c>
      <c r="B1485" t="s">
        <v>7107</v>
      </c>
      <c r="C1485" t="s">
        <v>7108</v>
      </c>
      <c r="D1485" t="s">
        <v>2990</v>
      </c>
      <c r="E1485">
        <v>669</v>
      </c>
      <c r="F1485" s="128">
        <v>40702</v>
      </c>
      <c r="H1485" t="s">
        <v>2991</v>
      </c>
    </row>
    <row r="1486" spans="1:8" hidden="1">
      <c r="A1486" t="s">
        <v>7109</v>
      </c>
      <c r="B1486" t="s">
        <v>7110</v>
      </c>
      <c r="C1486" t="s">
        <v>7111</v>
      </c>
      <c r="D1486" t="s">
        <v>2990</v>
      </c>
      <c r="F1486" s="128">
        <v>40702</v>
      </c>
      <c r="H1486" t="s">
        <v>2991</v>
      </c>
    </row>
    <row r="1487" spans="1:8" hidden="1">
      <c r="A1487" t="s">
        <v>7112</v>
      </c>
      <c r="B1487" t="s">
        <v>7113</v>
      </c>
      <c r="C1487" t="s">
        <v>7114</v>
      </c>
      <c r="D1487" t="s">
        <v>2990</v>
      </c>
      <c r="F1487" s="128">
        <v>40702</v>
      </c>
      <c r="H1487" t="s">
        <v>2991</v>
      </c>
    </row>
    <row r="1488" spans="1:8" hidden="1">
      <c r="A1488" t="s">
        <v>7115</v>
      </c>
      <c r="B1488" t="s">
        <v>7116</v>
      </c>
      <c r="C1488" t="s">
        <v>7117</v>
      </c>
      <c r="D1488" t="s">
        <v>2990</v>
      </c>
      <c r="F1488" s="128">
        <v>40702</v>
      </c>
      <c r="H1488" t="s">
        <v>2991</v>
      </c>
    </row>
    <row r="1489" spans="1:8" hidden="1">
      <c r="A1489" t="s">
        <v>7118</v>
      </c>
      <c r="B1489" t="s">
        <v>7119</v>
      </c>
      <c r="C1489" t="s">
        <v>7120</v>
      </c>
      <c r="D1489" t="s">
        <v>2990</v>
      </c>
      <c r="F1489" s="128">
        <v>40702</v>
      </c>
      <c r="H1489" t="s">
        <v>2991</v>
      </c>
    </row>
    <row r="1490" spans="1:8" hidden="1">
      <c r="A1490" t="s">
        <v>7121</v>
      </c>
      <c r="B1490" t="s">
        <v>7122</v>
      </c>
      <c r="C1490" t="s">
        <v>7123</v>
      </c>
      <c r="D1490" t="s">
        <v>2990</v>
      </c>
      <c r="F1490" s="128">
        <v>41230</v>
      </c>
      <c r="H1490" t="s">
        <v>2991</v>
      </c>
    </row>
    <row r="1491" spans="1:8" hidden="1">
      <c r="A1491" t="s">
        <v>7124</v>
      </c>
      <c r="B1491" t="s">
        <v>7125</v>
      </c>
      <c r="C1491" t="s">
        <v>7126</v>
      </c>
      <c r="D1491" t="s">
        <v>2990</v>
      </c>
      <c r="F1491" s="128">
        <v>40702</v>
      </c>
      <c r="H1491" t="s">
        <v>2991</v>
      </c>
    </row>
    <row r="1492" spans="1:8" hidden="1">
      <c r="A1492" t="s">
        <v>7127</v>
      </c>
      <c r="B1492" t="s">
        <v>7128</v>
      </c>
      <c r="C1492" t="s">
        <v>7129</v>
      </c>
      <c r="D1492" t="s">
        <v>2990</v>
      </c>
      <c r="F1492" s="128">
        <v>40702</v>
      </c>
      <c r="H1492" t="s">
        <v>2991</v>
      </c>
    </row>
    <row r="1493" spans="1:8" hidden="1">
      <c r="A1493" t="s">
        <v>7130</v>
      </c>
      <c r="B1493" t="s">
        <v>7131</v>
      </c>
      <c r="C1493" t="s">
        <v>7132</v>
      </c>
      <c r="D1493" t="s">
        <v>2990</v>
      </c>
      <c r="F1493" s="128">
        <v>40702</v>
      </c>
      <c r="H1493" t="s">
        <v>2991</v>
      </c>
    </row>
    <row r="1494" spans="1:8" hidden="1">
      <c r="A1494" t="s">
        <v>7133</v>
      </c>
      <c r="B1494" t="s">
        <v>7134</v>
      </c>
      <c r="C1494" t="s">
        <v>7135</v>
      </c>
      <c r="D1494" t="s">
        <v>2990</v>
      </c>
      <c r="E1494">
        <v>762</v>
      </c>
      <c r="F1494" s="128">
        <v>40702</v>
      </c>
      <c r="H1494" t="s">
        <v>2991</v>
      </c>
    </row>
    <row r="1495" spans="1:8" hidden="1">
      <c r="A1495" t="s">
        <v>589</v>
      </c>
      <c r="B1495" t="s">
        <v>590</v>
      </c>
      <c r="C1495" t="s">
        <v>588</v>
      </c>
      <c r="D1495" t="s">
        <v>2990</v>
      </c>
      <c r="F1495" s="128">
        <v>40702</v>
      </c>
      <c r="H1495" t="s">
        <v>2991</v>
      </c>
    </row>
    <row r="1496" spans="1:8" hidden="1">
      <c r="A1496" t="s">
        <v>284</v>
      </c>
      <c r="B1496" t="s">
        <v>285</v>
      </c>
      <c r="C1496" t="s">
        <v>283</v>
      </c>
      <c r="D1496" t="s">
        <v>2990</v>
      </c>
      <c r="F1496" s="128">
        <v>40782</v>
      </c>
      <c r="H1496" t="s">
        <v>2991</v>
      </c>
    </row>
    <row r="1497" spans="1:8" hidden="1">
      <c r="A1497" t="s">
        <v>7136</v>
      </c>
      <c r="B1497" t="s">
        <v>7137</v>
      </c>
      <c r="C1497" t="s">
        <v>7138</v>
      </c>
      <c r="D1497" t="s">
        <v>2990</v>
      </c>
      <c r="F1497" s="128">
        <v>40702</v>
      </c>
      <c r="H1497" t="s">
        <v>2991</v>
      </c>
    </row>
    <row r="1498" spans="1:8" hidden="1">
      <c r="A1498" t="s">
        <v>7139</v>
      </c>
      <c r="B1498" t="s">
        <v>7140</v>
      </c>
      <c r="C1498" t="s">
        <v>7141</v>
      </c>
      <c r="D1498" t="s">
        <v>2990</v>
      </c>
      <c r="F1498" s="128">
        <v>40702</v>
      </c>
      <c r="H1498" t="s">
        <v>2991</v>
      </c>
    </row>
    <row r="1499" spans="1:8" hidden="1">
      <c r="A1499" t="s">
        <v>7142</v>
      </c>
      <c r="B1499" t="s">
        <v>7143</v>
      </c>
      <c r="C1499" t="s">
        <v>7144</v>
      </c>
      <c r="D1499" t="s">
        <v>2990</v>
      </c>
      <c r="F1499" s="128">
        <v>40702</v>
      </c>
      <c r="H1499" t="s">
        <v>2991</v>
      </c>
    </row>
    <row r="1500" spans="1:8" hidden="1">
      <c r="A1500" t="s">
        <v>7145</v>
      </c>
      <c r="B1500" t="s">
        <v>7146</v>
      </c>
      <c r="C1500" t="s">
        <v>7147</v>
      </c>
      <c r="D1500" t="s">
        <v>2990</v>
      </c>
      <c r="F1500" s="128">
        <v>40702</v>
      </c>
      <c r="H1500" t="s">
        <v>2991</v>
      </c>
    </row>
    <row r="1501" spans="1:8" hidden="1">
      <c r="A1501" t="s">
        <v>7148</v>
      </c>
      <c r="B1501" t="s">
        <v>7149</v>
      </c>
      <c r="C1501" t="s">
        <v>7150</v>
      </c>
      <c r="D1501" t="s">
        <v>2990</v>
      </c>
      <c r="F1501" s="128">
        <v>40702</v>
      </c>
      <c r="H1501" t="s">
        <v>2991</v>
      </c>
    </row>
    <row r="1502" spans="1:8" hidden="1">
      <c r="A1502" t="s">
        <v>7151</v>
      </c>
      <c r="B1502" t="s">
        <v>7152</v>
      </c>
      <c r="C1502" t="s">
        <v>7153</v>
      </c>
      <c r="D1502" t="s">
        <v>2990</v>
      </c>
      <c r="F1502" s="128">
        <v>40702</v>
      </c>
      <c r="H1502" t="s">
        <v>2991</v>
      </c>
    </row>
    <row r="1503" spans="1:8" hidden="1">
      <c r="A1503" t="s">
        <v>771</v>
      </c>
      <c r="B1503" t="s">
        <v>769</v>
      </c>
      <c r="C1503" t="s">
        <v>770</v>
      </c>
      <c r="D1503" t="s">
        <v>2990</v>
      </c>
      <c r="E1503">
        <v>465</v>
      </c>
      <c r="F1503" s="128">
        <v>40702</v>
      </c>
      <c r="H1503" t="s">
        <v>2991</v>
      </c>
    </row>
    <row r="1504" spans="1:8" hidden="1">
      <c r="A1504" t="s">
        <v>7154</v>
      </c>
      <c r="B1504" t="s">
        <v>7155</v>
      </c>
      <c r="C1504" t="s">
        <v>7156</v>
      </c>
      <c r="D1504" t="s">
        <v>2990</v>
      </c>
      <c r="F1504" s="128">
        <v>41230</v>
      </c>
      <c r="H1504" t="s">
        <v>2991</v>
      </c>
    </row>
    <row r="1505" spans="1:8" hidden="1">
      <c r="A1505" t="s">
        <v>7157</v>
      </c>
      <c r="B1505" t="s">
        <v>7158</v>
      </c>
      <c r="C1505" t="s">
        <v>7159</v>
      </c>
      <c r="D1505" t="s">
        <v>2990</v>
      </c>
      <c r="F1505" s="128">
        <v>40702</v>
      </c>
      <c r="H1505" t="s">
        <v>2991</v>
      </c>
    </row>
    <row r="1506" spans="1:8" hidden="1">
      <c r="A1506" t="s">
        <v>7160</v>
      </c>
      <c r="B1506" t="s">
        <v>7161</v>
      </c>
      <c r="C1506" t="s">
        <v>7162</v>
      </c>
      <c r="D1506" t="s">
        <v>2990</v>
      </c>
      <c r="F1506" s="128">
        <v>40702</v>
      </c>
      <c r="H1506" t="s">
        <v>2991</v>
      </c>
    </row>
    <row r="1507" spans="1:8" hidden="1">
      <c r="A1507" t="s">
        <v>7163</v>
      </c>
      <c r="B1507" t="s">
        <v>7164</v>
      </c>
      <c r="C1507" t="s">
        <v>7165</v>
      </c>
      <c r="D1507" t="s">
        <v>2990</v>
      </c>
      <c r="F1507" s="128">
        <v>41230</v>
      </c>
      <c r="H1507" t="s">
        <v>2991</v>
      </c>
    </row>
    <row r="1508" spans="1:8" hidden="1">
      <c r="A1508" t="s">
        <v>7166</v>
      </c>
      <c r="B1508" t="s">
        <v>7167</v>
      </c>
      <c r="C1508" t="s">
        <v>7168</v>
      </c>
      <c r="D1508" t="s">
        <v>2990</v>
      </c>
      <c r="F1508" s="128">
        <v>40702</v>
      </c>
      <c r="H1508" t="s">
        <v>2991</v>
      </c>
    </row>
    <row r="1509" spans="1:8" hidden="1">
      <c r="A1509" t="s">
        <v>7169</v>
      </c>
      <c r="B1509" t="s">
        <v>7170</v>
      </c>
      <c r="C1509" t="s">
        <v>7171</v>
      </c>
      <c r="D1509" t="s">
        <v>2990</v>
      </c>
      <c r="E1509">
        <v>2491</v>
      </c>
      <c r="F1509" s="128">
        <v>40702</v>
      </c>
      <c r="H1509" t="s">
        <v>2991</v>
      </c>
    </row>
    <row r="1510" spans="1:8" hidden="1">
      <c r="A1510" t="s">
        <v>7172</v>
      </c>
      <c r="B1510" t="s">
        <v>7173</v>
      </c>
      <c r="C1510" t="s">
        <v>7174</v>
      </c>
      <c r="D1510" t="s">
        <v>2990</v>
      </c>
      <c r="F1510" s="128">
        <v>40702</v>
      </c>
      <c r="H1510" t="s">
        <v>2991</v>
      </c>
    </row>
    <row r="1511" spans="1:8" hidden="1">
      <c r="A1511" t="s">
        <v>7175</v>
      </c>
      <c r="B1511" t="s">
        <v>7176</v>
      </c>
      <c r="C1511" t="s">
        <v>7177</v>
      </c>
      <c r="D1511" t="s">
        <v>2990</v>
      </c>
      <c r="F1511" s="128">
        <v>40702</v>
      </c>
      <c r="H1511" t="s">
        <v>2991</v>
      </c>
    </row>
    <row r="1512" spans="1:8" hidden="1">
      <c r="A1512" t="s">
        <v>7178</v>
      </c>
      <c r="B1512" t="s">
        <v>7179</v>
      </c>
      <c r="C1512" t="s">
        <v>7180</v>
      </c>
      <c r="D1512" t="s">
        <v>2990</v>
      </c>
      <c r="E1512">
        <v>1394</v>
      </c>
      <c r="F1512" s="128">
        <v>40702</v>
      </c>
      <c r="H1512" t="s">
        <v>2991</v>
      </c>
    </row>
    <row r="1513" spans="1:8" hidden="1">
      <c r="A1513" t="s">
        <v>7181</v>
      </c>
      <c r="B1513" t="s">
        <v>7182</v>
      </c>
      <c r="C1513" t="s">
        <v>7183</v>
      </c>
      <c r="D1513" t="s">
        <v>2990</v>
      </c>
      <c r="F1513" s="128">
        <v>40702</v>
      </c>
      <c r="H1513" t="s">
        <v>2991</v>
      </c>
    </row>
    <row r="1514" spans="1:8" hidden="1">
      <c r="A1514" t="s">
        <v>7184</v>
      </c>
      <c r="B1514" t="s">
        <v>7185</v>
      </c>
      <c r="C1514" t="s">
        <v>7186</v>
      </c>
      <c r="D1514" t="s">
        <v>2990</v>
      </c>
      <c r="F1514" s="128">
        <v>40702</v>
      </c>
      <c r="H1514" t="s">
        <v>2991</v>
      </c>
    </row>
    <row r="1515" spans="1:8" hidden="1">
      <c r="A1515" t="s">
        <v>7187</v>
      </c>
      <c r="B1515" t="s">
        <v>7188</v>
      </c>
      <c r="C1515" t="s">
        <v>7189</v>
      </c>
      <c r="D1515" t="s">
        <v>2990</v>
      </c>
      <c r="F1515" s="128">
        <v>40702</v>
      </c>
      <c r="H1515" t="s">
        <v>2991</v>
      </c>
    </row>
    <row r="1516" spans="1:8" hidden="1">
      <c r="A1516" t="s">
        <v>7190</v>
      </c>
      <c r="B1516" t="s">
        <v>7191</v>
      </c>
      <c r="C1516" t="s">
        <v>7192</v>
      </c>
      <c r="D1516" t="s">
        <v>2990</v>
      </c>
      <c r="F1516" s="128">
        <v>40702</v>
      </c>
      <c r="H1516" t="s">
        <v>2991</v>
      </c>
    </row>
    <row r="1517" spans="1:8" hidden="1">
      <c r="A1517" t="s">
        <v>7193</v>
      </c>
      <c r="B1517" t="s">
        <v>7194</v>
      </c>
      <c r="C1517" t="s">
        <v>7195</v>
      </c>
      <c r="D1517" t="s">
        <v>2990</v>
      </c>
      <c r="F1517" s="128">
        <v>40702</v>
      </c>
      <c r="H1517" t="s">
        <v>2991</v>
      </c>
    </row>
    <row r="1518" spans="1:8" hidden="1">
      <c r="A1518" t="s">
        <v>7196</v>
      </c>
      <c r="B1518" t="s">
        <v>7197</v>
      </c>
      <c r="C1518" t="s">
        <v>7198</v>
      </c>
      <c r="D1518" t="s">
        <v>2990</v>
      </c>
      <c r="E1518">
        <v>2437</v>
      </c>
      <c r="F1518" s="128">
        <v>40702</v>
      </c>
      <c r="H1518" t="s">
        <v>2991</v>
      </c>
    </row>
    <row r="1519" spans="1:8" hidden="1">
      <c r="A1519" t="s">
        <v>7199</v>
      </c>
      <c r="B1519" t="s">
        <v>7200</v>
      </c>
      <c r="C1519" t="s">
        <v>7201</v>
      </c>
      <c r="D1519" t="s">
        <v>2990</v>
      </c>
      <c r="F1519" s="128">
        <v>40702</v>
      </c>
      <c r="H1519" t="s">
        <v>2991</v>
      </c>
    </row>
    <row r="1520" spans="1:8" hidden="1">
      <c r="A1520" t="s">
        <v>7202</v>
      </c>
      <c r="B1520" t="s">
        <v>7203</v>
      </c>
      <c r="C1520" t="s">
        <v>7204</v>
      </c>
      <c r="D1520" t="s">
        <v>2990</v>
      </c>
      <c r="F1520" s="128">
        <v>40702</v>
      </c>
      <c r="H1520" t="s">
        <v>2991</v>
      </c>
    </row>
    <row r="1521" spans="1:8" hidden="1">
      <c r="A1521" t="s">
        <v>7205</v>
      </c>
      <c r="B1521" t="s">
        <v>7206</v>
      </c>
      <c r="C1521" t="s">
        <v>7207</v>
      </c>
      <c r="D1521" t="s">
        <v>2990</v>
      </c>
      <c r="F1521" s="128">
        <v>40702</v>
      </c>
      <c r="H1521" t="s">
        <v>2991</v>
      </c>
    </row>
    <row r="1522" spans="1:8" hidden="1">
      <c r="A1522" s="132" t="s">
        <v>7208</v>
      </c>
      <c r="B1522" s="132" t="s">
        <v>7209</v>
      </c>
      <c r="C1522" s="132" t="s">
        <v>7210</v>
      </c>
      <c r="D1522" s="132" t="s">
        <v>2990</v>
      </c>
      <c r="E1522" s="132">
        <v>2710</v>
      </c>
      <c r="F1522" s="134">
        <v>40702</v>
      </c>
      <c r="G1522" s="132"/>
      <c r="H1522" s="132" t="s">
        <v>7211</v>
      </c>
    </row>
    <row r="1523" spans="1:8" hidden="1">
      <c r="A1523" t="s">
        <v>7212</v>
      </c>
      <c r="B1523" t="s">
        <v>7213</v>
      </c>
      <c r="C1523" t="s">
        <v>7214</v>
      </c>
      <c r="D1523" t="s">
        <v>2990</v>
      </c>
      <c r="F1523" s="128">
        <v>40702</v>
      </c>
      <c r="H1523" t="s">
        <v>2991</v>
      </c>
    </row>
    <row r="1524" spans="1:8" hidden="1">
      <c r="A1524" t="s">
        <v>7215</v>
      </c>
      <c r="B1524" t="s">
        <v>7216</v>
      </c>
      <c r="C1524" t="s">
        <v>7217</v>
      </c>
      <c r="D1524" t="s">
        <v>2990</v>
      </c>
      <c r="F1524" s="128">
        <v>40702</v>
      </c>
      <c r="H1524" t="s">
        <v>2991</v>
      </c>
    </row>
    <row r="1525" spans="1:8" hidden="1">
      <c r="A1525" t="s">
        <v>7218</v>
      </c>
      <c r="B1525" t="s">
        <v>7219</v>
      </c>
      <c r="C1525" t="s">
        <v>7220</v>
      </c>
      <c r="D1525" t="s">
        <v>2990</v>
      </c>
      <c r="E1525">
        <v>2438</v>
      </c>
      <c r="F1525" s="128">
        <v>40702</v>
      </c>
      <c r="H1525" t="s">
        <v>2991</v>
      </c>
    </row>
    <row r="1526" spans="1:8" hidden="1">
      <c r="A1526" t="s">
        <v>7221</v>
      </c>
      <c r="B1526" t="s">
        <v>7222</v>
      </c>
      <c r="C1526" t="s">
        <v>7223</v>
      </c>
      <c r="D1526" t="s">
        <v>2990</v>
      </c>
      <c r="F1526" s="128">
        <v>40702</v>
      </c>
      <c r="H1526" t="s">
        <v>2991</v>
      </c>
    </row>
    <row r="1527" spans="1:8" hidden="1">
      <c r="A1527" t="s">
        <v>7224</v>
      </c>
      <c r="B1527" t="s">
        <v>7225</v>
      </c>
      <c r="C1527" t="s">
        <v>7226</v>
      </c>
      <c r="D1527" t="s">
        <v>2990</v>
      </c>
      <c r="E1527">
        <v>29</v>
      </c>
      <c r="F1527" s="128">
        <v>40702</v>
      </c>
      <c r="H1527" t="s">
        <v>2991</v>
      </c>
    </row>
    <row r="1528" spans="1:8" hidden="1">
      <c r="A1528" s="129" t="s">
        <v>7227</v>
      </c>
      <c r="B1528" s="129" t="s">
        <v>7228</v>
      </c>
      <c r="C1528" s="129" t="s">
        <v>7229</v>
      </c>
      <c r="D1528" s="129" t="s">
        <v>2990</v>
      </c>
      <c r="E1528" s="130">
        <v>97</v>
      </c>
      <c r="F1528" s="131">
        <v>40702</v>
      </c>
      <c r="G1528" s="129"/>
      <c r="H1528" s="129" t="s">
        <v>3280</v>
      </c>
    </row>
    <row r="1529" spans="1:8" hidden="1">
      <c r="A1529" t="s">
        <v>7230</v>
      </c>
      <c r="B1529" t="s">
        <v>7231</v>
      </c>
      <c r="C1529" t="s">
        <v>7232</v>
      </c>
      <c r="D1529" t="s">
        <v>2990</v>
      </c>
      <c r="E1529">
        <v>1601</v>
      </c>
      <c r="F1529" s="128">
        <v>40702</v>
      </c>
      <c r="H1529" t="s">
        <v>2991</v>
      </c>
    </row>
    <row r="1530" spans="1:8" hidden="1">
      <c r="A1530" t="s">
        <v>7233</v>
      </c>
      <c r="B1530" t="s">
        <v>7234</v>
      </c>
      <c r="C1530" t="s">
        <v>7235</v>
      </c>
      <c r="D1530" t="s">
        <v>2990</v>
      </c>
      <c r="F1530" s="128">
        <v>40702</v>
      </c>
      <c r="H1530" t="s">
        <v>2991</v>
      </c>
    </row>
    <row r="1531" spans="1:8" hidden="1">
      <c r="A1531" t="s">
        <v>7236</v>
      </c>
      <c r="B1531" t="s">
        <v>7237</v>
      </c>
      <c r="C1531" t="s">
        <v>7238</v>
      </c>
      <c r="D1531" t="s">
        <v>2990</v>
      </c>
      <c r="F1531" s="128">
        <v>40702</v>
      </c>
      <c r="H1531" t="s">
        <v>2991</v>
      </c>
    </row>
    <row r="1532" spans="1:8" hidden="1">
      <c r="A1532" t="s">
        <v>7239</v>
      </c>
      <c r="B1532" t="s">
        <v>7240</v>
      </c>
      <c r="C1532" t="s">
        <v>7241</v>
      </c>
      <c r="D1532" t="s">
        <v>2990</v>
      </c>
      <c r="E1532">
        <v>1385</v>
      </c>
      <c r="F1532" s="128">
        <v>40702</v>
      </c>
      <c r="H1532" t="s">
        <v>2991</v>
      </c>
    </row>
    <row r="1533" spans="1:8" hidden="1">
      <c r="A1533" t="s">
        <v>7242</v>
      </c>
      <c r="B1533" t="s">
        <v>7243</v>
      </c>
      <c r="C1533" t="s">
        <v>7244</v>
      </c>
      <c r="D1533" t="s">
        <v>2990</v>
      </c>
      <c r="E1533">
        <v>19</v>
      </c>
      <c r="F1533" s="128">
        <v>40702</v>
      </c>
      <c r="H1533" t="s">
        <v>2991</v>
      </c>
    </row>
    <row r="1534" spans="1:8" hidden="1">
      <c r="A1534" t="s">
        <v>7245</v>
      </c>
      <c r="B1534" t="s">
        <v>7246</v>
      </c>
      <c r="C1534" t="s">
        <v>7247</v>
      </c>
      <c r="D1534" t="s">
        <v>2990</v>
      </c>
      <c r="F1534" s="128">
        <v>40702</v>
      </c>
      <c r="H1534" t="s">
        <v>2991</v>
      </c>
    </row>
    <row r="1535" spans="1:8" hidden="1">
      <c r="A1535" t="s">
        <v>7248</v>
      </c>
      <c r="B1535" t="s">
        <v>7249</v>
      </c>
      <c r="C1535" t="s">
        <v>7250</v>
      </c>
      <c r="D1535" t="s">
        <v>2990</v>
      </c>
      <c r="F1535" s="128">
        <v>40702</v>
      </c>
      <c r="H1535" t="s">
        <v>2991</v>
      </c>
    </row>
    <row r="1536" spans="1:8" hidden="1">
      <c r="A1536" t="s">
        <v>7251</v>
      </c>
      <c r="B1536" t="s">
        <v>7252</v>
      </c>
      <c r="C1536" t="s">
        <v>7253</v>
      </c>
      <c r="D1536" t="s">
        <v>2990</v>
      </c>
      <c r="E1536">
        <v>107</v>
      </c>
      <c r="F1536" s="128">
        <v>40702</v>
      </c>
      <c r="H1536" t="s">
        <v>2991</v>
      </c>
    </row>
    <row r="1537" spans="1:8" hidden="1">
      <c r="A1537" t="s">
        <v>7254</v>
      </c>
      <c r="B1537" t="s">
        <v>7255</v>
      </c>
      <c r="C1537" t="s">
        <v>7256</v>
      </c>
      <c r="D1537" t="s">
        <v>2990</v>
      </c>
      <c r="F1537" s="128">
        <v>40702</v>
      </c>
      <c r="H1537" t="s">
        <v>2991</v>
      </c>
    </row>
    <row r="1538" spans="1:8" hidden="1">
      <c r="A1538" t="s">
        <v>7257</v>
      </c>
      <c r="B1538" t="s">
        <v>7258</v>
      </c>
      <c r="C1538" t="s">
        <v>7259</v>
      </c>
      <c r="D1538" t="s">
        <v>2990</v>
      </c>
      <c r="F1538" s="128">
        <v>40702</v>
      </c>
      <c r="H1538" t="s">
        <v>2991</v>
      </c>
    </row>
    <row r="1539" spans="1:8" hidden="1">
      <c r="A1539" t="s">
        <v>7260</v>
      </c>
      <c r="B1539" t="s">
        <v>7261</v>
      </c>
      <c r="C1539" t="s">
        <v>7262</v>
      </c>
      <c r="D1539" t="s">
        <v>2990</v>
      </c>
      <c r="F1539" s="128">
        <v>41230</v>
      </c>
      <c r="H1539" t="s">
        <v>2991</v>
      </c>
    </row>
    <row r="1540" spans="1:8" hidden="1">
      <c r="A1540" t="s">
        <v>7263</v>
      </c>
      <c r="B1540" t="s">
        <v>7264</v>
      </c>
      <c r="C1540" t="s">
        <v>7265</v>
      </c>
      <c r="D1540" t="s">
        <v>2990</v>
      </c>
      <c r="E1540">
        <v>2361</v>
      </c>
      <c r="F1540" s="128">
        <v>40702</v>
      </c>
      <c r="H1540" t="s">
        <v>2991</v>
      </c>
    </row>
    <row r="1541" spans="1:8" hidden="1">
      <c r="A1541" t="s">
        <v>7266</v>
      </c>
      <c r="B1541" t="s">
        <v>7267</v>
      </c>
      <c r="C1541" t="s">
        <v>7268</v>
      </c>
      <c r="D1541" t="s">
        <v>2990</v>
      </c>
      <c r="E1541">
        <v>563</v>
      </c>
      <c r="F1541" s="128">
        <v>40702</v>
      </c>
      <c r="H1541" t="s">
        <v>2991</v>
      </c>
    </row>
    <row r="1542" spans="1:8" hidden="1">
      <c r="A1542" t="s">
        <v>7269</v>
      </c>
      <c r="B1542" t="s">
        <v>7270</v>
      </c>
      <c r="C1542" t="s">
        <v>7271</v>
      </c>
      <c r="D1542" t="s">
        <v>2990</v>
      </c>
      <c r="F1542" s="128">
        <v>40702</v>
      </c>
      <c r="H1542" t="s">
        <v>2991</v>
      </c>
    </row>
    <row r="1543" spans="1:8" hidden="1">
      <c r="A1543" t="s">
        <v>7272</v>
      </c>
      <c r="B1543" t="s">
        <v>7273</v>
      </c>
      <c r="C1543" t="s">
        <v>7274</v>
      </c>
      <c r="D1543" t="s">
        <v>2990</v>
      </c>
      <c r="E1543">
        <v>2303</v>
      </c>
      <c r="F1543" s="128">
        <v>40702</v>
      </c>
      <c r="H1543" t="s">
        <v>2991</v>
      </c>
    </row>
    <row r="1544" spans="1:8" hidden="1">
      <c r="A1544" t="s">
        <v>7275</v>
      </c>
      <c r="B1544" t="s">
        <v>7276</v>
      </c>
      <c r="C1544" t="s">
        <v>7277</v>
      </c>
      <c r="D1544" t="s">
        <v>2990</v>
      </c>
      <c r="F1544" s="128">
        <v>40702</v>
      </c>
      <c r="H1544" t="s">
        <v>2991</v>
      </c>
    </row>
    <row r="1545" spans="1:8" hidden="1">
      <c r="A1545" t="s">
        <v>7278</v>
      </c>
      <c r="B1545" t="s">
        <v>7279</v>
      </c>
      <c r="C1545" t="s">
        <v>7280</v>
      </c>
      <c r="D1545" t="s">
        <v>2990</v>
      </c>
      <c r="E1545">
        <v>2313</v>
      </c>
      <c r="F1545" s="128">
        <v>40702</v>
      </c>
      <c r="H1545" t="s">
        <v>2991</v>
      </c>
    </row>
    <row r="1546" spans="1:8" hidden="1">
      <c r="A1546" t="s">
        <v>7281</v>
      </c>
      <c r="B1546" t="s">
        <v>7282</v>
      </c>
      <c r="C1546" t="s">
        <v>7283</v>
      </c>
      <c r="D1546" t="s">
        <v>2990</v>
      </c>
      <c r="F1546" s="128">
        <v>41230</v>
      </c>
      <c r="H1546" t="s">
        <v>2991</v>
      </c>
    </row>
    <row r="1547" spans="1:8" hidden="1">
      <c r="A1547" t="s">
        <v>7284</v>
      </c>
      <c r="B1547" t="s">
        <v>7285</v>
      </c>
      <c r="C1547" t="s">
        <v>7286</v>
      </c>
      <c r="D1547" t="s">
        <v>2990</v>
      </c>
      <c r="E1547">
        <v>111</v>
      </c>
      <c r="F1547" s="128">
        <v>40702</v>
      </c>
      <c r="H1547" t="s">
        <v>2991</v>
      </c>
    </row>
    <row r="1548" spans="1:8" hidden="1">
      <c r="A1548" t="s">
        <v>7287</v>
      </c>
      <c r="B1548" t="s">
        <v>7288</v>
      </c>
      <c r="C1548" t="s">
        <v>7289</v>
      </c>
      <c r="D1548" t="s">
        <v>2990</v>
      </c>
      <c r="F1548" s="128">
        <v>40702</v>
      </c>
      <c r="H1548" t="s">
        <v>2991</v>
      </c>
    </row>
    <row r="1549" spans="1:8" hidden="1">
      <c r="A1549" t="s">
        <v>7290</v>
      </c>
      <c r="B1549" t="s">
        <v>7291</v>
      </c>
      <c r="C1549" t="s">
        <v>7292</v>
      </c>
      <c r="D1549" t="s">
        <v>2990</v>
      </c>
      <c r="F1549" s="128">
        <v>40702</v>
      </c>
      <c r="H1549" t="s">
        <v>2991</v>
      </c>
    </row>
    <row r="1550" spans="1:8" hidden="1">
      <c r="A1550" t="s">
        <v>7293</v>
      </c>
      <c r="B1550" t="s">
        <v>7294</v>
      </c>
      <c r="C1550" t="s">
        <v>7295</v>
      </c>
      <c r="D1550" t="s">
        <v>2990</v>
      </c>
      <c r="F1550" s="128">
        <v>40702</v>
      </c>
      <c r="H1550" t="s">
        <v>2991</v>
      </c>
    </row>
    <row r="1551" spans="1:8" hidden="1">
      <c r="A1551" t="s">
        <v>1201</v>
      </c>
      <c r="B1551" t="s">
        <v>1199</v>
      </c>
      <c r="C1551" t="s">
        <v>1200</v>
      </c>
      <c r="D1551" t="s">
        <v>2990</v>
      </c>
      <c r="F1551" s="128">
        <v>40702</v>
      </c>
      <c r="H1551" t="s">
        <v>2991</v>
      </c>
    </row>
    <row r="1552" spans="1:8" hidden="1">
      <c r="A1552" t="s">
        <v>7296</v>
      </c>
      <c r="B1552" t="s">
        <v>7297</v>
      </c>
      <c r="C1552" t="s">
        <v>7298</v>
      </c>
      <c r="D1552" t="s">
        <v>2990</v>
      </c>
      <c r="F1552" s="128">
        <v>40702</v>
      </c>
      <c r="H1552" t="s">
        <v>2991</v>
      </c>
    </row>
    <row r="1553" spans="1:8" hidden="1">
      <c r="A1553" t="s">
        <v>7299</v>
      </c>
      <c r="B1553" t="s">
        <v>7300</v>
      </c>
      <c r="C1553" t="s">
        <v>7301</v>
      </c>
      <c r="D1553" t="s">
        <v>2990</v>
      </c>
      <c r="F1553" s="128">
        <v>40702</v>
      </c>
      <c r="H1553" t="s">
        <v>2991</v>
      </c>
    </row>
    <row r="1554" spans="1:8" hidden="1">
      <c r="A1554" t="s">
        <v>7302</v>
      </c>
      <c r="B1554" t="s">
        <v>7303</v>
      </c>
      <c r="C1554" t="s">
        <v>7304</v>
      </c>
      <c r="D1554" t="s">
        <v>2990</v>
      </c>
      <c r="F1554" s="128">
        <v>40702</v>
      </c>
      <c r="H1554" t="s">
        <v>2991</v>
      </c>
    </row>
    <row r="1555" spans="1:8" hidden="1">
      <c r="A1555" t="s">
        <v>7305</v>
      </c>
      <c r="B1555" t="s">
        <v>7306</v>
      </c>
      <c r="C1555" t="s">
        <v>7307</v>
      </c>
      <c r="D1555" t="s">
        <v>2990</v>
      </c>
      <c r="F1555" s="128">
        <v>40702</v>
      </c>
      <c r="H1555" t="s">
        <v>2991</v>
      </c>
    </row>
    <row r="1556" spans="1:8" hidden="1">
      <c r="A1556" t="s">
        <v>7308</v>
      </c>
      <c r="B1556" t="s">
        <v>7309</v>
      </c>
      <c r="C1556" t="s">
        <v>7310</v>
      </c>
      <c r="D1556" t="s">
        <v>2990</v>
      </c>
      <c r="F1556" s="128">
        <v>40702</v>
      </c>
      <c r="H1556" t="s">
        <v>2991</v>
      </c>
    </row>
    <row r="1557" spans="1:8" hidden="1">
      <c r="A1557" t="s">
        <v>1611</v>
      </c>
      <c r="B1557" t="s">
        <v>1612</v>
      </c>
      <c r="C1557" t="s">
        <v>1610</v>
      </c>
      <c r="D1557" t="s">
        <v>2990</v>
      </c>
      <c r="F1557" s="128">
        <v>40702</v>
      </c>
      <c r="H1557" t="s">
        <v>2991</v>
      </c>
    </row>
    <row r="1558" spans="1:8" hidden="1">
      <c r="A1558" t="s">
        <v>7311</v>
      </c>
      <c r="B1558" t="s">
        <v>7312</v>
      </c>
      <c r="C1558" t="s">
        <v>7313</v>
      </c>
      <c r="D1558" t="s">
        <v>2990</v>
      </c>
      <c r="F1558" s="128">
        <v>40702</v>
      </c>
      <c r="H1558" t="s">
        <v>2991</v>
      </c>
    </row>
    <row r="1559" spans="1:8" hidden="1">
      <c r="A1559" t="s">
        <v>7314</v>
      </c>
      <c r="B1559" t="s">
        <v>7315</v>
      </c>
      <c r="C1559" t="s">
        <v>7316</v>
      </c>
      <c r="D1559" t="s">
        <v>2990</v>
      </c>
      <c r="F1559" s="128">
        <v>40702</v>
      </c>
      <c r="H1559" t="s">
        <v>2991</v>
      </c>
    </row>
    <row r="1560" spans="1:8" hidden="1">
      <c r="A1560" t="s">
        <v>7317</v>
      </c>
      <c r="B1560" t="s">
        <v>7318</v>
      </c>
      <c r="C1560" t="s">
        <v>7319</v>
      </c>
      <c r="D1560" t="s">
        <v>2990</v>
      </c>
      <c r="E1560">
        <v>593</v>
      </c>
      <c r="F1560" s="128">
        <v>40702</v>
      </c>
      <c r="H1560" t="s">
        <v>2991</v>
      </c>
    </row>
    <row r="1561" spans="1:8" hidden="1">
      <c r="A1561" t="s">
        <v>2544</v>
      </c>
      <c r="B1561" t="s">
        <v>2542</v>
      </c>
      <c r="C1561" t="s">
        <v>2543</v>
      </c>
      <c r="D1561" t="s">
        <v>2990</v>
      </c>
      <c r="F1561" s="128">
        <v>40702</v>
      </c>
      <c r="H1561" t="s">
        <v>2991</v>
      </c>
    </row>
    <row r="1562" spans="1:8" hidden="1">
      <c r="A1562" t="s">
        <v>7320</v>
      </c>
      <c r="B1562" t="s">
        <v>7321</v>
      </c>
      <c r="C1562" t="s">
        <v>7322</v>
      </c>
      <c r="D1562" t="s">
        <v>2990</v>
      </c>
      <c r="F1562" s="128">
        <v>40702</v>
      </c>
      <c r="H1562" t="s">
        <v>2991</v>
      </c>
    </row>
    <row r="1563" spans="1:8" hidden="1">
      <c r="A1563" t="s">
        <v>7323</v>
      </c>
      <c r="B1563" t="s">
        <v>7324</v>
      </c>
      <c r="C1563" t="s">
        <v>7325</v>
      </c>
      <c r="D1563" t="s">
        <v>2990</v>
      </c>
      <c r="F1563" s="128">
        <v>40702</v>
      </c>
      <c r="H1563" t="s">
        <v>2991</v>
      </c>
    </row>
    <row r="1564" spans="1:8" hidden="1">
      <c r="A1564" t="s">
        <v>7326</v>
      </c>
      <c r="B1564" t="s">
        <v>7327</v>
      </c>
      <c r="C1564" t="s">
        <v>7328</v>
      </c>
      <c r="D1564" t="s">
        <v>2990</v>
      </c>
      <c r="F1564" s="128">
        <v>40915</v>
      </c>
      <c r="H1564" t="s">
        <v>2991</v>
      </c>
    </row>
    <row r="1565" spans="1:8" hidden="1">
      <c r="A1565" t="s">
        <v>7329</v>
      </c>
      <c r="B1565" t="s">
        <v>7330</v>
      </c>
      <c r="C1565" t="s">
        <v>7331</v>
      </c>
      <c r="D1565" t="s">
        <v>2990</v>
      </c>
      <c r="F1565" s="128">
        <v>40915</v>
      </c>
      <c r="H1565" t="s">
        <v>2991</v>
      </c>
    </row>
    <row r="1566" spans="1:8" hidden="1">
      <c r="A1566" t="s">
        <v>7332</v>
      </c>
      <c r="B1566" t="s">
        <v>7333</v>
      </c>
      <c r="C1566" t="s">
        <v>7334</v>
      </c>
      <c r="D1566" t="s">
        <v>2990</v>
      </c>
      <c r="E1566">
        <v>2471</v>
      </c>
      <c r="F1566" s="128">
        <v>40702</v>
      </c>
      <c r="H1566" t="s">
        <v>2991</v>
      </c>
    </row>
    <row r="1567" spans="1:8" hidden="1">
      <c r="A1567" t="s">
        <v>7335</v>
      </c>
      <c r="B1567" t="s">
        <v>7336</v>
      </c>
      <c r="C1567" t="s">
        <v>7337</v>
      </c>
      <c r="D1567" t="s">
        <v>2990</v>
      </c>
      <c r="F1567" s="128">
        <v>40702</v>
      </c>
      <c r="H1567" t="s">
        <v>2991</v>
      </c>
    </row>
    <row r="1568" spans="1:8" hidden="1">
      <c r="A1568" t="s">
        <v>7338</v>
      </c>
      <c r="B1568" t="s">
        <v>7339</v>
      </c>
      <c r="C1568" t="s">
        <v>7340</v>
      </c>
      <c r="D1568" t="s">
        <v>2990</v>
      </c>
      <c r="F1568" s="128">
        <v>40702</v>
      </c>
      <c r="H1568" t="s">
        <v>2991</v>
      </c>
    </row>
    <row r="1569" spans="1:8" hidden="1">
      <c r="A1569" t="s">
        <v>7341</v>
      </c>
      <c r="B1569" t="s">
        <v>7342</v>
      </c>
      <c r="C1569" t="s">
        <v>7343</v>
      </c>
      <c r="D1569" t="s">
        <v>2990</v>
      </c>
      <c r="F1569" s="128">
        <v>40702</v>
      </c>
      <c r="H1569" t="s">
        <v>2991</v>
      </c>
    </row>
    <row r="1570" spans="1:8" hidden="1">
      <c r="A1570" t="s">
        <v>7344</v>
      </c>
      <c r="B1570" t="s">
        <v>7345</v>
      </c>
      <c r="C1570" t="s">
        <v>7346</v>
      </c>
      <c r="D1570" t="s">
        <v>2990</v>
      </c>
      <c r="F1570" s="128">
        <v>40702</v>
      </c>
      <c r="H1570" t="s">
        <v>2991</v>
      </c>
    </row>
    <row r="1571" spans="1:8" hidden="1">
      <c r="A1571" t="s">
        <v>7347</v>
      </c>
      <c r="B1571" t="s">
        <v>7348</v>
      </c>
      <c r="C1571" t="s">
        <v>7349</v>
      </c>
      <c r="D1571" t="s">
        <v>2990</v>
      </c>
      <c r="F1571" s="128">
        <v>40915</v>
      </c>
      <c r="H1571" t="s">
        <v>2991</v>
      </c>
    </row>
    <row r="1572" spans="1:8" hidden="1">
      <c r="A1572" t="s">
        <v>7350</v>
      </c>
      <c r="B1572" t="s">
        <v>7351</v>
      </c>
      <c r="C1572" t="s">
        <v>7352</v>
      </c>
      <c r="D1572" t="s">
        <v>2990</v>
      </c>
      <c r="F1572" s="128">
        <v>40915</v>
      </c>
      <c r="H1572" t="s">
        <v>2991</v>
      </c>
    </row>
    <row r="1573" spans="1:8" hidden="1">
      <c r="A1573" t="s">
        <v>7353</v>
      </c>
      <c r="B1573" t="s">
        <v>7354</v>
      </c>
      <c r="C1573" t="s">
        <v>7355</v>
      </c>
      <c r="D1573" t="s">
        <v>2990</v>
      </c>
      <c r="F1573" s="128">
        <v>40915</v>
      </c>
      <c r="H1573" t="s">
        <v>2991</v>
      </c>
    </row>
    <row r="1574" spans="1:8" hidden="1">
      <c r="A1574" t="s">
        <v>7356</v>
      </c>
      <c r="B1574" t="s">
        <v>7357</v>
      </c>
      <c r="C1574" t="s">
        <v>7358</v>
      </c>
      <c r="D1574" t="s">
        <v>2990</v>
      </c>
      <c r="F1574" s="128">
        <v>40915</v>
      </c>
      <c r="H1574" t="s">
        <v>2991</v>
      </c>
    </row>
    <row r="1575" spans="1:8" hidden="1">
      <c r="A1575" t="s">
        <v>7359</v>
      </c>
      <c r="B1575" t="s">
        <v>7360</v>
      </c>
      <c r="C1575" t="s">
        <v>7361</v>
      </c>
      <c r="D1575" t="s">
        <v>2990</v>
      </c>
      <c r="F1575" s="128">
        <v>41230</v>
      </c>
      <c r="H1575" t="s">
        <v>2991</v>
      </c>
    </row>
    <row r="1576" spans="1:8" hidden="1">
      <c r="A1576" t="s">
        <v>7362</v>
      </c>
      <c r="B1576" t="s">
        <v>7363</v>
      </c>
      <c r="C1576" t="s">
        <v>7364</v>
      </c>
      <c r="D1576" t="s">
        <v>2990</v>
      </c>
      <c r="F1576" s="128">
        <v>40702</v>
      </c>
      <c r="H1576" t="s">
        <v>2991</v>
      </c>
    </row>
    <row r="1577" spans="1:8" hidden="1">
      <c r="A1577" t="s">
        <v>7365</v>
      </c>
      <c r="B1577" t="s">
        <v>7366</v>
      </c>
      <c r="C1577" t="s">
        <v>7367</v>
      </c>
      <c r="D1577" t="s">
        <v>2990</v>
      </c>
      <c r="F1577" s="128">
        <v>40702</v>
      </c>
      <c r="H1577" t="s">
        <v>2991</v>
      </c>
    </row>
    <row r="1578" spans="1:8" hidden="1">
      <c r="A1578" t="s">
        <v>7368</v>
      </c>
      <c r="B1578" t="s">
        <v>7369</v>
      </c>
      <c r="C1578" t="s">
        <v>7370</v>
      </c>
      <c r="D1578" t="s">
        <v>2990</v>
      </c>
      <c r="F1578" s="128">
        <v>40915</v>
      </c>
      <c r="H1578" t="s">
        <v>2991</v>
      </c>
    </row>
    <row r="1579" spans="1:8" hidden="1">
      <c r="A1579" t="s">
        <v>7371</v>
      </c>
      <c r="B1579" t="s">
        <v>7372</v>
      </c>
      <c r="C1579" t="s">
        <v>7373</v>
      </c>
      <c r="D1579" t="s">
        <v>2990</v>
      </c>
      <c r="E1579">
        <v>898</v>
      </c>
      <c r="F1579" s="128">
        <v>40702</v>
      </c>
      <c r="H1579" t="s">
        <v>2991</v>
      </c>
    </row>
    <row r="1580" spans="1:8" hidden="1">
      <c r="A1580" t="s">
        <v>7374</v>
      </c>
      <c r="B1580" t="s">
        <v>7375</v>
      </c>
      <c r="C1580" t="s">
        <v>7376</v>
      </c>
      <c r="D1580" t="s">
        <v>2990</v>
      </c>
      <c r="F1580" s="128">
        <v>40915</v>
      </c>
      <c r="H1580" t="s">
        <v>2991</v>
      </c>
    </row>
    <row r="1581" spans="1:8" hidden="1">
      <c r="A1581" t="s">
        <v>7377</v>
      </c>
      <c r="B1581" t="s">
        <v>7378</v>
      </c>
      <c r="C1581" t="s">
        <v>7379</v>
      </c>
      <c r="D1581" t="s">
        <v>2990</v>
      </c>
      <c r="F1581" s="128">
        <v>40915</v>
      </c>
      <c r="H1581" t="s">
        <v>2991</v>
      </c>
    </row>
    <row r="1582" spans="1:8" hidden="1">
      <c r="A1582" t="s">
        <v>7380</v>
      </c>
      <c r="B1582" t="s">
        <v>7381</v>
      </c>
      <c r="C1582" t="s">
        <v>7382</v>
      </c>
      <c r="D1582" t="s">
        <v>2990</v>
      </c>
      <c r="E1582">
        <v>1527</v>
      </c>
      <c r="F1582" s="128">
        <v>40702</v>
      </c>
      <c r="H1582" t="s">
        <v>2991</v>
      </c>
    </row>
    <row r="1583" spans="1:8" hidden="1">
      <c r="A1583" t="s">
        <v>7383</v>
      </c>
      <c r="B1583" t="s">
        <v>7384</v>
      </c>
      <c r="C1583" t="s">
        <v>7385</v>
      </c>
      <c r="D1583" t="s">
        <v>2990</v>
      </c>
      <c r="F1583" s="128">
        <v>40915</v>
      </c>
      <c r="H1583" t="s">
        <v>2991</v>
      </c>
    </row>
    <row r="1584" spans="1:8" hidden="1">
      <c r="A1584" t="s">
        <v>7386</v>
      </c>
      <c r="B1584" t="s">
        <v>7387</v>
      </c>
      <c r="C1584" t="s">
        <v>7388</v>
      </c>
      <c r="D1584" t="s">
        <v>2990</v>
      </c>
      <c r="E1584">
        <v>1934</v>
      </c>
      <c r="F1584" s="128">
        <v>40702</v>
      </c>
      <c r="H1584" t="s">
        <v>2991</v>
      </c>
    </row>
    <row r="1585" spans="1:8" hidden="1">
      <c r="A1585" t="s">
        <v>7389</v>
      </c>
      <c r="B1585" t="s">
        <v>7390</v>
      </c>
      <c r="C1585" t="s">
        <v>7391</v>
      </c>
      <c r="D1585" t="s">
        <v>2990</v>
      </c>
      <c r="F1585" s="128">
        <v>40702</v>
      </c>
      <c r="H1585" t="s">
        <v>2991</v>
      </c>
    </row>
    <row r="1586" spans="1:8" hidden="1">
      <c r="A1586" t="s">
        <v>7392</v>
      </c>
      <c r="B1586" t="s">
        <v>7393</v>
      </c>
      <c r="C1586" t="s">
        <v>7394</v>
      </c>
      <c r="D1586" t="s">
        <v>2990</v>
      </c>
      <c r="F1586" s="128">
        <v>41230</v>
      </c>
      <c r="H1586" t="s">
        <v>2991</v>
      </c>
    </row>
    <row r="1587" spans="1:8" hidden="1">
      <c r="A1587" t="s">
        <v>7395</v>
      </c>
      <c r="B1587" t="s">
        <v>7396</v>
      </c>
      <c r="C1587" t="s">
        <v>7397</v>
      </c>
      <c r="D1587" t="s">
        <v>2990</v>
      </c>
      <c r="F1587" s="128">
        <v>40702</v>
      </c>
      <c r="H1587" t="s">
        <v>2991</v>
      </c>
    </row>
    <row r="1588" spans="1:8" hidden="1">
      <c r="A1588" t="s">
        <v>7398</v>
      </c>
      <c r="B1588" t="s">
        <v>7399</v>
      </c>
      <c r="C1588" t="s">
        <v>7400</v>
      </c>
      <c r="D1588" t="s">
        <v>2990</v>
      </c>
      <c r="E1588">
        <v>47</v>
      </c>
      <c r="F1588" s="128">
        <v>40702</v>
      </c>
      <c r="H1588" t="s">
        <v>2991</v>
      </c>
    </row>
    <row r="1589" spans="1:8" hidden="1">
      <c r="A1589" t="s">
        <v>7401</v>
      </c>
      <c r="B1589" t="s">
        <v>7402</v>
      </c>
      <c r="C1589" t="s">
        <v>7403</v>
      </c>
      <c r="D1589" t="s">
        <v>2990</v>
      </c>
      <c r="F1589" s="128">
        <v>40702</v>
      </c>
      <c r="H1589" t="s">
        <v>2991</v>
      </c>
    </row>
    <row r="1590" spans="1:8" hidden="1">
      <c r="A1590" t="s">
        <v>7404</v>
      </c>
      <c r="B1590" t="s">
        <v>7405</v>
      </c>
      <c r="C1590" t="s">
        <v>7406</v>
      </c>
      <c r="D1590" t="s">
        <v>2990</v>
      </c>
      <c r="E1590">
        <v>49</v>
      </c>
      <c r="F1590" s="128">
        <v>40702</v>
      </c>
      <c r="H1590" t="s">
        <v>2991</v>
      </c>
    </row>
    <row r="1591" spans="1:8" hidden="1">
      <c r="A1591" t="s">
        <v>7407</v>
      </c>
      <c r="B1591" t="s">
        <v>7408</v>
      </c>
      <c r="C1591" t="s">
        <v>7409</v>
      </c>
      <c r="D1591" t="s">
        <v>2990</v>
      </c>
      <c r="F1591" s="128">
        <v>40702</v>
      </c>
      <c r="H1591" t="s">
        <v>2991</v>
      </c>
    </row>
    <row r="1592" spans="1:8" hidden="1">
      <c r="A1592" t="s">
        <v>7410</v>
      </c>
      <c r="B1592" t="s">
        <v>7411</v>
      </c>
      <c r="C1592" t="s">
        <v>7412</v>
      </c>
      <c r="D1592" t="s">
        <v>2990</v>
      </c>
      <c r="F1592" s="128">
        <v>40702</v>
      </c>
      <c r="H1592" t="s">
        <v>2991</v>
      </c>
    </row>
    <row r="1593" spans="1:8" hidden="1">
      <c r="A1593" t="s">
        <v>7413</v>
      </c>
      <c r="B1593" t="s">
        <v>7414</v>
      </c>
      <c r="C1593" t="s">
        <v>7415</v>
      </c>
      <c r="D1593" t="s">
        <v>2990</v>
      </c>
      <c r="E1593">
        <v>2316</v>
      </c>
      <c r="F1593" s="128">
        <v>40702</v>
      </c>
      <c r="H1593" t="s">
        <v>2991</v>
      </c>
    </row>
    <row r="1594" spans="1:8" hidden="1">
      <c r="A1594" t="s">
        <v>7416</v>
      </c>
      <c r="B1594" t="s">
        <v>7417</v>
      </c>
      <c r="C1594" t="s">
        <v>7418</v>
      </c>
      <c r="D1594" t="s">
        <v>2990</v>
      </c>
      <c r="F1594" s="128">
        <v>40915</v>
      </c>
      <c r="H1594" t="s">
        <v>2991</v>
      </c>
    </row>
    <row r="1595" spans="1:8" hidden="1">
      <c r="A1595" t="s">
        <v>7419</v>
      </c>
      <c r="B1595" t="s">
        <v>7420</v>
      </c>
      <c r="C1595" t="s">
        <v>7421</v>
      </c>
      <c r="D1595" t="s">
        <v>2990</v>
      </c>
      <c r="F1595" s="128">
        <v>40702</v>
      </c>
      <c r="H1595" t="s">
        <v>2991</v>
      </c>
    </row>
    <row r="1596" spans="1:8" hidden="1">
      <c r="A1596" t="s">
        <v>7422</v>
      </c>
      <c r="B1596" t="s">
        <v>7423</v>
      </c>
      <c r="C1596" t="s">
        <v>7424</v>
      </c>
      <c r="D1596" t="s">
        <v>2990</v>
      </c>
      <c r="F1596" s="128">
        <v>40702</v>
      </c>
      <c r="H1596" t="s">
        <v>2991</v>
      </c>
    </row>
    <row r="1597" spans="1:8" hidden="1">
      <c r="A1597" t="s">
        <v>1726</v>
      </c>
      <c r="B1597" t="s">
        <v>1727</v>
      </c>
      <c r="C1597" t="s">
        <v>1725</v>
      </c>
      <c r="D1597" t="s">
        <v>2990</v>
      </c>
      <c r="E1597">
        <v>1541</v>
      </c>
      <c r="F1597" s="128">
        <v>40783</v>
      </c>
      <c r="H1597" t="s">
        <v>2991</v>
      </c>
    </row>
    <row r="1598" spans="1:8" hidden="1">
      <c r="A1598" t="s">
        <v>7425</v>
      </c>
      <c r="B1598" t="s">
        <v>7426</v>
      </c>
      <c r="C1598" t="s">
        <v>7427</v>
      </c>
      <c r="D1598" t="s">
        <v>2990</v>
      </c>
      <c r="F1598" s="128">
        <v>40702</v>
      </c>
      <c r="H1598" t="s">
        <v>2991</v>
      </c>
    </row>
    <row r="1599" spans="1:8" hidden="1">
      <c r="A1599" t="s">
        <v>7428</v>
      </c>
      <c r="B1599" t="s">
        <v>7429</v>
      </c>
      <c r="C1599" t="s">
        <v>7430</v>
      </c>
      <c r="D1599" t="s">
        <v>2990</v>
      </c>
      <c r="F1599" s="128">
        <v>40702</v>
      </c>
      <c r="H1599" t="s">
        <v>2991</v>
      </c>
    </row>
    <row r="1600" spans="1:8" hidden="1">
      <c r="A1600" t="s">
        <v>7431</v>
      </c>
      <c r="B1600" t="s">
        <v>7432</v>
      </c>
      <c r="C1600" t="s">
        <v>7433</v>
      </c>
      <c r="D1600" t="s">
        <v>2990</v>
      </c>
      <c r="F1600" s="128">
        <v>40702</v>
      </c>
      <c r="H1600" t="s">
        <v>2991</v>
      </c>
    </row>
    <row r="1601" spans="1:8" hidden="1">
      <c r="A1601" t="s">
        <v>7434</v>
      </c>
      <c r="B1601" t="s">
        <v>7435</v>
      </c>
      <c r="C1601" t="s">
        <v>7436</v>
      </c>
      <c r="D1601" t="s">
        <v>2990</v>
      </c>
      <c r="F1601" s="128">
        <v>40702</v>
      </c>
      <c r="H1601" t="s">
        <v>2991</v>
      </c>
    </row>
    <row r="1602" spans="1:8" hidden="1">
      <c r="A1602" t="s">
        <v>7437</v>
      </c>
      <c r="B1602" t="s">
        <v>7438</v>
      </c>
      <c r="C1602" t="s">
        <v>7439</v>
      </c>
      <c r="D1602" t="s">
        <v>2990</v>
      </c>
      <c r="E1602">
        <v>724</v>
      </c>
      <c r="F1602" s="128">
        <v>40702</v>
      </c>
      <c r="H1602" t="s">
        <v>2991</v>
      </c>
    </row>
    <row r="1603" spans="1:8" hidden="1">
      <c r="A1603" t="s">
        <v>7440</v>
      </c>
      <c r="B1603" t="s">
        <v>7441</v>
      </c>
      <c r="C1603" t="s">
        <v>7442</v>
      </c>
      <c r="D1603" t="s">
        <v>2990</v>
      </c>
      <c r="F1603" s="128">
        <v>41230</v>
      </c>
      <c r="H1603" t="s">
        <v>2991</v>
      </c>
    </row>
    <row r="1604" spans="1:8" hidden="1">
      <c r="A1604" t="s">
        <v>7443</v>
      </c>
      <c r="B1604" t="s">
        <v>7444</v>
      </c>
      <c r="C1604" t="s">
        <v>7445</v>
      </c>
      <c r="D1604" t="s">
        <v>2990</v>
      </c>
      <c r="F1604" s="128">
        <v>40702</v>
      </c>
      <c r="H1604" t="s">
        <v>2991</v>
      </c>
    </row>
    <row r="1605" spans="1:8" hidden="1">
      <c r="A1605" t="s">
        <v>7446</v>
      </c>
      <c r="B1605" t="s">
        <v>7447</v>
      </c>
      <c r="C1605" t="s">
        <v>7448</v>
      </c>
      <c r="D1605" t="s">
        <v>2990</v>
      </c>
      <c r="F1605" s="128">
        <v>40702</v>
      </c>
      <c r="H1605" t="s">
        <v>2991</v>
      </c>
    </row>
    <row r="1606" spans="1:8" hidden="1">
      <c r="A1606" t="s">
        <v>1869</v>
      </c>
      <c r="B1606" t="s">
        <v>1870</v>
      </c>
      <c r="C1606" t="s">
        <v>1868</v>
      </c>
      <c r="D1606" t="s">
        <v>2990</v>
      </c>
      <c r="E1606">
        <v>2429</v>
      </c>
      <c r="F1606" s="128">
        <v>40782</v>
      </c>
      <c r="H1606" t="s">
        <v>2991</v>
      </c>
    </row>
    <row r="1607" spans="1:8" hidden="1">
      <c r="A1607" t="s">
        <v>1064</v>
      </c>
      <c r="B1607" t="s">
        <v>1062</v>
      </c>
      <c r="C1607" t="s">
        <v>1063</v>
      </c>
      <c r="D1607" t="s">
        <v>2990</v>
      </c>
      <c r="F1607" s="128">
        <v>40702</v>
      </c>
      <c r="H1607" t="s">
        <v>2991</v>
      </c>
    </row>
    <row r="1608" spans="1:8" hidden="1">
      <c r="A1608" t="s">
        <v>7449</v>
      </c>
      <c r="B1608" t="s">
        <v>7450</v>
      </c>
      <c r="C1608" t="s">
        <v>7451</v>
      </c>
      <c r="D1608" t="s">
        <v>2990</v>
      </c>
      <c r="F1608" s="128">
        <v>40702</v>
      </c>
      <c r="H1608" t="s">
        <v>2991</v>
      </c>
    </row>
    <row r="1609" spans="1:8" hidden="1">
      <c r="A1609" t="s">
        <v>7452</v>
      </c>
      <c r="B1609" t="s">
        <v>7453</v>
      </c>
      <c r="C1609" t="s">
        <v>7454</v>
      </c>
      <c r="D1609" t="s">
        <v>2990</v>
      </c>
      <c r="F1609" s="128">
        <v>40702</v>
      </c>
      <c r="H1609" t="s">
        <v>2991</v>
      </c>
    </row>
    <row r="1610" spans="1:8" hidden="1">
      <c r="A1610" t="s">
        <v>7455</v>
      </c>
      <c r="B1610" t="s">
        <v>7456</v>
      </c>
      <c r="C1610" t="s">
        <v>7457</v>
      </c>
      <c r="D1610" t="s">
        <v>2990</v>
      </c>
      <c r="E1610">
        <v>2297</v>
      </c>
      <c r="F1610" s="128">
        <v>40702</v>
      </c>
      <c r="H1610" t="s">
        <v>2991</v>
      </c>
    </row>
    <row r="1611" spans="1:8" hidden="1">
      <c r="A1611" t="s">
        <v>7458</v>
      </c>
      <c r="B1611" t="s">
        <v>7459</v>
      </c>
      <c r="C1611" t="s">
        <v>7460</v>
      </c>
      <c r="D1611" t="s">
        <v>2990</v>
      </c>
      <c r="F1611" s="128">
        <v>40702</v>
      </c>
      <c r="H1611" t="s">
        <v>2991</v>
      </c>
    </row>
    <row r="1612" spans="1:8" hidden="1">
      <c r="A1612" t="s">
        <v>7461</v>
      </c>
      <c r="B1612" t="s">
        <v>7462</v>
      </c>
      <c r="C1612" t="s">
        <v>7463</v>
      </c>
      <c r="D1612" t="s">
        <v>2990</v>
      </c>
      <c r="F1612" s="128">
        <v>40702</v>
      </c>
      <c r="H1612" t="s">
        <v>2991</v>
      </c>
    </row>
    <row r="1613" spans="1:8" hidden="1">
      <c r="A1613" t="s">
        <v>7464</v>
      </c>
      <c r="B1613" t="s">
        <v>7465</v>
      </c>
      <c r="C1613" t="s">
        <v>7466</v>
      </c>
      <c r="D1613" t="s">
        <v>2990</v>
      </c>
      <c r="F1613" s="128">
        <v>40702</v>
      </c>
      <c r="H1613" t="s">
        <v>2991</v>
      </c>
    </row>
    <row r="1614" spans="1:8" hidden="1">
      <c r="A1614" t="s">
        <v>7467</v>
      </c>
      <c r="B1614" t="s">
        <v>7468</v>
      </c>
      <c r="C1614" t="s">
        <v>7469</v>
      </c>
      <c r="D1614" t="s">
        <v>2990</v>
      </c>
      <c r="E1614">
        <v>2495</v>
      </c>
      <c r="F1614" s="128">
        <v>40702</v>
      </c>
      <c r="H1614" t="s">
        <v>2991</v>
      </c>
    </row>
    <row r="1615" spans="1:8" hidden="1">
      <c r="A1615" t="s">
        <v>7470</v>
      </c>
      <c r="B1615" t="s">
        <v>7471</v>
      </c>
      <c r="C1615" t="s">
        <v>7472</v>
      </c>
      <c r="D1615" t="s">
        <v>2990</v>
      </c>
      <c r="E1615">
        <v>2450</v>
      </c>
      <c r="F1615" s="128">
        <v>40702</v>
      </c>
      <c r="H1615" t="s">
        <v>2991</v>
      </c>
    </row>
    <row r="1616" spans="1:8" hidden="1">
      <c r="A1616" t="s">
        <v>7473</v>
      </c>
      <c r="B1616" t="s">
        <v>7474</v>
      </c>
      <c r="C1616" t="s">
        <v>7475</v>
      </c>
      <c r="D1616" t="s">
        <v>2990</v>
      </c>
      <c r="E1616">
        <v>760</v>
      </c>
      <c r="F1616" s="128">
        <v>40702</v>
      </c>
      <c r="H1616" t="s">
        <v>2991</v>
      </c>
    </row>
    <row r="1617" spans="1:8" hidden="1">
      <c r="A1617" t="s">
        <v>7476</v>
      </c>
      <c r="B1617" t="s">
        <v>7477</v>
      </c>
      <c r="C1617" t="s">
        <v>7478</v>
      </c>
      <c r="D1617" t="s">
        <v>2990</v>
      </c>
      <c r="F1617" s="128">
        <v>40702</v>
      </c>
      <c r="H1617" t="s">
        <v>2991</v>
      </c>
    </row>
    <row r="1618" spans="1:8" hidden="1">
      <c r="A1618" t="s">
        <v>7479</v>
      </c>
      <c r="B1618" t="s">
        <v>7480</v>
      </c>
      <c r="C1618" t="s">
        <v>7481</v>
      </c>
      <c r="D1618" t="s">
        <v>2990</v>
      </c>
      <c r="E1618">
        <v>114</v>
      </c>
      <c r="F1618" s="128">
        <v>40702</v>
      </c>
      <c r="H1618" t="s">
        <v>2991</v>
      </c>
    </row>
    <row r="1619" spans="1:8" hidden="1">
      <c r="A1619" t="s">
        <v>7482</v>
      </c>
      <c r="B1619" t="s">
        <v>7483</v>
      </c>
      <c r="C1619" t="s">
        <v>7484</v>
      </c>
      <c r="D1619" t="s">
        <v>2990</v>
      </c>
      <c r="F1619" s="128">
        <v>40702</v>
      </c>
      <c r="H1619" t="s">
        <v>2991</v>
      </c>
    </row>
    <row r="1620" spans="1:8" hidden="1">
      <c r="A1620" t="s">
        <v>7485</v>
      </c>
      <c r="B1620" t="s">
        <v>7486</v>
      </c>
      <c r="C1620" t="s">
        <v>7487</v>
      </c>
      <c r="D1620" t="s">
        <v>2990</v>
      </c>
      <c r="E1620">
        <v>1918</v>
      </c>
      <c r="F1620" s="128">
        <v>40702</v>
      </c>
      <c r="H1620" t="s">
        <v>2991</v>
      </c>
    </row>
    <row r="1621" spans="1:8" hidden="1">
      <c r="A1621" t="s">
        <v>7488</v>
      </c>
      <c r="B1621" t="s">
        <v>7489</v>
      </c>
      <c r="C1621" t="s">
        <v>7490</v>
      </c>
      <c r="D1621" t="s">
        <v>2990</v>
      </c>
      <c r="F1621" s="128">
        <v>40702</v>
      </c>
      <c r="H1621" t="s">
        <v>2991</v>
      </c>
    </row>
    <row r="1622" spans="1:8" hidden="1">
      <c r="A1622" t="s">
        <v>7491</v>
      </c>
      <c r="B1622" t="s">
        <v>7492</v>
      </c>
      <c r="C1622" t="s">
        <v>7493</v>
      </c>
      <c r="D1622" t="s">
        <v>2990</v>
      </c>
      <c r="E1622">
        <v>213</v>
      </c>
      <c r="F1622" s="128">
        <v>40702</v>
      </c>
      <c r="H1622" t="s">
        <v>2991</v>
      </c>
    </row>
    <row r="1623" spans="1:8" hidden="1">
      <c r="A1623" t="s">
        <v>7494</v>
      </c>
      <c r="B1623" t="s">
        <v>7495</v>
      </c>
      <c r="C1623" t="s">
        <v>7496</v>
      </c>
      <c r="D1623" t="s">
        <v>2990</v>
      </c>
      <c r="F1623" s="128">
        <v>40702</v>
      </c>
      <c r="H1623" t="s">
        <v>2991</v>
      </c>
    </row>
    <row r="1624" spans="1:8" hidden="1">
      <c r="A1624" t="s">
        <v>7497</v>
      </c>
      <c r="B1624" t="s">
        <v>7498</v>
      </c>
      <c r="C1624" t="s">
        <v>7499</v>
      </c>
      <c r="D1624" t="s">
        <v>2990</v>
      </c>
      <c r="F1624" s="128">
        <v>41006</v>
      </c>
      <c r="H1624" t="s">
        <v>2991</v>
      </c>
    </row>
    <row r="1625" spans="1:8" hidden="1">
      <c r="A1625" t="s">
        <v>7500</v>
      </c>
      <c r="B1625" t="s">
        <v>7501</v>
      </c>
      <c r="C1625" t="s">
        <v>7502</v>
      </c>
      <c r="D1625" t="s">
        <v>2990</v>
      </c>
      <c r="F1625" s="128">
        <v>40702</v>
      </c>
      <c r="H1625" t="s">
        <v>2991</v>
      </c>
    </row>
    <row r="1626" spans="1:8" hidden="1">
      <c r="A1626" t="s">
        <v>7503</v>
      </c>
      <c r="B1626" t="s">
        <v>7504</v>
      </c>
      <c r="C1626" t="s">
        <v>7505</v>
      </c>
      <c r="D1626" t="s">
        <v>2990</v>
      </c>
      <c r="F1626" s="128">
        <v>41230</v>
      </c>
      <c r="H1626" t="s">
        <v>2991</v>
      </c>
    </row>
    <row r="1627" spans="1:8" hidden="1">
      <c r="A1627" t="s">
        <v>7506</v>
      </c>
      <c r="B1627" t="s">
        <v>7507</v>
      </c>
      <c r="C1627" t="s">
        <v>7508</v>
      </c>
      <c r="D1627" t="s">
        <v>2990</v>
      </c>
      <c r="E1627">
        <v>1942</v>
      </c>
      <c r="F1627" s="128">
        <v>40702</v>
      </c>
      <c r="H1627" t="s">
        <v>2991</v>
      </c>
    </row>
    <row r="1628" spans="1:8" hidden="1">
      <c r="A1628" t="s">
        <v>7509</v>
      </c>
      <c r="B1628" t="s">
        <v>7510</v>
      </c>
      <c r="C1628" t="s">
        <v>7511</v>
      </c>
      <c r="D1628" t="s">
        <v>2990</v>
      </c>
      <c r="F1628" s="128">
        <v>40702</v>
      </c>
      <c r="H1628" t="s">
        <v>2991</v>
      </c>
    </row>
    <row r="1629" spans="1:8" hidden="1">
      <c r="A1629" t="s">
        <v>7512</v>
      </c>
      <c r="B1629" t="s">
        <v>7513</v>
      </c>
      <c r="C1629" t="s">
        <v>7514</v>
      </c>
      <c r="D1629" t="s">
        <v>2990</v>
      </c>
      <c r="E1629">
        <v>2263</v>
      </c>
      <c r="F1629" s="128">
        <v>40702</v>
      </c>
      <c r="H1629" t="s">
        <v>2991</v>
      </c>
    </row>
    <row r="1630" spans="1:8">
      <c r="A1630" t="s">
        <v>7515</v>
      </c>
      <c r="B1630" t="s">
        <v>7516</v>
      </c>
      <c r="C1630" t="s">
        <v>7517</v>
      </c>
      <c r="D1630" t="s">
        <v>2990</v>
      </c>
      <c r="E1630">
        <v>1176</v>
      </c>
      <c r="F1630" s="128">
        <v>40702</v>
      </c>
      <c r="H1630" t="s">
        <v>2991</v>
      </c>
    </row>
    <row r="1631" spans="1:8" hidden="1">
      <c r="A1631" t="s">
        <v>7518</v>
      </c>
      <c r="B1631" t="s">
        <v>7519</v>
      </c>
      <c r="C1631" t="s">
        <v>7520</v>
      </c>
      <c r="D1631" t="s">
        <v>2990</v>
      </c>
      <c r="E1631">
        <v>13</v>
      </c>
      <c r="F1631" s="128">
        <v>40702</v>
      </c>
      <c r="H1631" t="s">
        <v>2991</v>
      </c>
    </row>
    <row r="1632" spans="1:8" hidden="1">
      <c r="A1632" t="s">
        <v>7521</v>
      </c>
      <c r="B1632" t="s">
        <v>7522</v>
      </c>
      <c r="C1632" t="s">
        <v>7523</v>
      </c>
      <c r="D1632" t="s">
        <v>2990</v>
      </c>
      <c r="F1632" s="128">
        <v>40702</v>
      </c>
      <c r="H1632" t="s">
        <v>2991</v>
      </c>
    </row>
    <row r="1633" spans="1:8" hidden="1">
      <c r="A1633" t="s">
        <v>7524</v>
      </c>
      <c r="B1633" t="s">
        <v>7525</v>
      </c>
      <c r="C1633" t="s">
        <v>7526</v>
      </c>
      <c r="D1633" t="s">
        <v>2990</v>
      </c>
      <c r="F1633" s="128">
        <v>40702</v>
      </c>
      <c r="H1633" t="s">
        <v>2991</v>
      </c>
    </row>
    <row r="1634" spans="1:8" hidden="1">
      <c r="A1634" t="s">
        <v>7527</v>
      </c>
      <c r="B1634" t="s">
        <v>7528</v>
      </c>
      <c r="C1634" t="s">
        <v>7529</v>
      </c>
      <c r="D1634" t="s">
        <v>2990</v>
      </c>
      <c r="F1634" s="128">
        <v>40702</v>
      </c>
      <c r="H1634" t="s">
        <v>2991</v>
      </c>
    </row>
    <row r="1635" spans="1:8" hidden="1">
      <c r="A1635" t="s">
        <v>7530</v>
      </c>
      <c r="B1635" t="s">
        <v>7531</v>
      </c>
      <c r="C1635" t="s">
        <v>7532</v>
      </c>
      <c r="D1635" t="s">
        <v>2990</v>
      </c>
      <c r="F1635" s="128">
        <v>40702</v>
      </c>
      <c r="H1635" t="s">
        <v>2991</v>
      </c>
    </row>
    <row r="1636" spans="1:8" hidden="1">
      <c r="A1636" t="s">
        <v>7533</v>
      </c>
      <c r="B1636" t="s">
        <v>7534</v>
      </c>
      <c r="C1636" t="s">
        <v>7535</v>
      </c>
      <c r="D1636" t="s">
        <v>2990</v>
      </c>
      <c r="F1636" s="128">
        <v>40702</v>
      </c>
      <c r="H1636" t="s">
        <v>2991</v>
      </c>
    </row>
    <row r="1637" spans="1:8" hidden="1">
      <c r="A1637" s="129" t="s">
        <v>7536</v>
      </c>
      <c r="B1637" s="129" t="s">
        <v>7537</v>
      </c>
      <c r="C1637" s="129" t="s">
        <v>7538</v>
      </c>
      <c r="D1637" s="129" t="s">
        <v>2990</v>
      </c>
      <c r="E1637" s="130">
        <v>496</v>
      </c>
      <c r="F1637" s="131">
        <v>40702</v>
      </c>
      <c r="G1637" s="129"/>
      <c r="H1637" s="129" t="s">
        <v>3280</v>
      </c>
    </row>
    <row r="1638" spans="1:8" hidden="1">
      <c r="A1638" t="s">
        <v>7539</v>
      </c>
      <c r="B1638" t="s">
        <v>7540</v>
      </c>
      <c r="C1638" t="s">
        <v>7541</v>
      </c>
      <c r="D1638" t="s">
        <v>2990</v>
      </c>
      <c r="F1638" s="128">
        <v>41230</v>
      </c>
      <c r="H1638" t="s">
        <v>2991</v>
      </c>
    </row>
    <row r="1639" spans="1:8" hidden="1">
      <c r="A1639" t="s">
        <v>7542</v>
      </c>
      <c r="B1639" t="s">
        <v>7543</v>
      </c>
      <c r="C1639" t="s">
        <v>7544</v>
      </c>
      <c r="D1639" t="s">
        <v>2990</v>
      </c>
      <c r="F1639" s="128">
        <v>40702</v>
      </c>
      <c r="H1639" t="s">
        <v>2991</v>
      </c>
    </row>
    <row r="1640" spans="1:8" hidden="1">
      <c r="A1640" t="s">
        <v>7545</v>
      </c>
      <c r="B1640" t="s">
        <v>7546</v>
      </c>
      <c r="C1640" t="s">
        <v>7547</v>
      </c>
      <c r="D1640" t="s">
        <v>2990</v>
      </c>
      <c r="F1640" s="128">
        <v>40702</v>
      </c>
      <c r="H1640" t="s">
        <v>2991</v>
      </c>
    </row>
    <row r="1641" spans="1:8" hidden="1">
      <c r="A1641" t="s">
        <v>7548</v>
      </c>
      <c r="B1641" t="s">
        <v>7549</v>
      </c>
      <c r="C1641" t="s">
        <v>7550</v>
      </c>
      <c r="D1641" t="s">
        <v>2990</v>
      </c>
      <c r="E1641">
        <v>1538</v>
      </c>
      <c r="F1641" s="128">
        <v>40702</v>
      </c>
      <c r="H1641" t="s">
        <v>2991</v>
      </c>
    </row>
    <row r="1642" spans="1:8" hidden="1">
      <c r="A1642" t="s">
        <v>7551</v>
      </c>
      <c r="B1642" t="s">
        <v>7552</v>
      </c>
      <c r="C1642" t="s">
        <v>7553</v>
      </c>
      <c r="D1642" t="s">
        <v>2990</v>
      </c>
      <c r="E1642">
        <v>719</v>
      </c>
      <c r="F1642" s="128">
        <v>40702</v>
      </c>
      <c r="H1642" t="s">
        <v>2991</v>
      </c>
    </row>
    <row r="1643" spans="1:8" hidden="1">
      <c r="A1643" t="s">
        <v>7554</v>
      </c>
      <c r="B1643" t="s">
        <v>7555</v>
      </c>
      <c r="C1643" t="s">
        <v>7556</v>
      </c>
      <c r="D1643" t="s">
        <v>2990</v>
      </c>
      <c r="F1643" s="128">
        <v>40702</v>
      </c>
      <c r="H1643" t="s">
        <v>2991</v>
      </c>
    </row>
    <row r="1644" spans="1:8" hidden="1">
      <c r="A1644" t="s">
        <v>7557</v>
      </c>
      <c r="B1644" t="s">
        <v>7558</v>
      </c>
      <c r="C1644" t="s">
        <v>7559</v>
      </c>
      <c r="D1644" t="s">
        <v>2990</v>
      </c>
      <c r="E1644">
        <v>2066</v>
      </c>
      <c r="F1644" s="128">
        <v>40702</v>
      </c>
      <c r="H1644" t="s">
        <v>2991</v>
      </c>
    </row>
    <row r="1645" spans="1:8" hidden="1">
      <c r="A1645" t="s">
        <v>7560</v>
      </c>
      <c r="B1645" t="s">
        <v>7561</v>
      </c>
      <c r="C1645" t="s">
        <v>7562</v>
      </c>
      <c r="D1645" t="s">
        <v>2990</v>
      </c>
      <c r="F1645" s="128">
        <v>40702</v>
      </c>
      <c r="H1645" t="s">
        <v>2991</v>
      </c>
    </row>
    <row r="1646" spans="1:8" hidden="1">
      <c r="A1646" t="s">
        <v>725</v>
      </c>
      <c r="B1646" t="s">
        <v>723</v>
      </c>
      <c r="C1646" t="s">
        <v>724</v>
      </c>
      <c r="D1646" t="s">
        <v>2990</v>
      </c>
      <c r="E1646">
        <v>738</v>
      </c>
      <c r="F1646" s="128">
        <v>40702</v>
      </c>
      <c r="H1646" t="s">
        <v>2991</v>
      </c>
    </row>
    <row r="1647" spans="1:8" hidden="1">
      <c r="A1647" t="s">
        <v>7563</v>
      </c>
      <c r="B1647" t="s">
        <v>7564</v>
      </c>
      <c r="C1647" t="s">
        <v>7565</v>
      </c>
      <c r="D1647" t="s">
        <v>2990</v>
      </c>
      <c r="F1647" s="128">
        <v>40702</v>
      </c>
      <c r="H1647" t="s">
        <v>2991</v>
      </c>
    </row>
    <row r="1648" spans="1:8" hidden="1">
      <c r="A1648" t="s">
        <v>7566</v>
      </c>
      <c r="B1648" t="s">
        <v>7567</v>
      </c>
      <c r="C1648" t="s">
        <v>7568</v>
      </c>
      <c r="D1648" t="s">
        <v>2990</v>
      </c>
      <c r="F1648" s="128">
        <v>40702</v>
      </c>
      <c r="H1648" t="s">
        <v>2991</v>
      </c>
    </row>
    <row r="1649" spans="1:8" hidden="1">
      <c r="A1649" t="s">
        <v>7569</v>
      </c>
      <c r="B1649" t="s">
        <v>7570</v>
      </c>
      <c r="C1649" t="s">
        <v>7571</v>
      </c>
      <c r="D1649" t="s">
        <v>2990</v>
      </c>
      <c r="E1649">
        <v>345</v>
      </c>
      <c r="F1649" s="128">
        <v>40702</v>
      </c>
      <c r="H1649" t="s">
        <v>2991</v>
      </c>
    </row>
    <row r="1650" spans="1:8" hidden="1">
      <c r="A1650" t="s">
        <v>7572</v>
      </c>
      <c r="B1650" t="s">
        <v>7573</v>
      </c>
      <c r="C1650" t="s">
        <v>7574</v>
      </c>
      <c r="D1650" t="s">
        <v>2990</v>
      </c>
      <c r="F1650" s="128">
        <v>40702</v>
      </c>
      <c r="H1650" t="s">
        <v>2991</v>
      </c>
    </row>
    <row r="1651" spans="1:8" hidden="1">
      <c r="A1651" t="s">
        <v>7575</v>
      </c>
      <c r="B1651" t="s">
        <v>7576</v>
      </c>
      <c r="C1651" t="s">
        <v>7577</v>
      </c>
      <c r="D1651" t="s">
        <v>2990</v>
      </c>
      <c r="F1651" s="128">
        <v>40702</v>
      </c>
      <c r="H1651" t="s">
        <v>2991</v>
      </c>
    </row>
    <row r="1652" spans="1:8" hidden="1">
      <c r="A1652" t="s">
        <v>815</v>
      </c>
      <c r="B1652" t="s">
        <v>816</v>
      </c>
      <c r="C1652" t="s">
        <v>814</v>
      </c>
      <c r="D1652" t="s">
        <v>2990</v>
      </c>
      <c r="E1652">
        <v>530</v>
      </c>
      <c r="F1652" s="128">
        <v>40702</v>
      </c>
      <c r="H1652" t="s">
        <v>2991</v>
      </c>
    </row>
    <row r="1653" spans="1:8" hidden="1">
      <c r="A1653" t="s">
        <v>7578</v>
      </c>
      <c r="B1653" t="s">
        <v>7579</v>
      </c>
      <c r="C1653" t="s">
        <v>7580</v>
      </c>
      <c r="D1653" t="s">
        <v>2990</v>
      </c>
      <c r="E1653">
        <v>2497</v>
      </c>
      <c r="F1653" s="128">
        <v>40702</v>
      </c>
      <c r="H1653" t="s">
        <v>2991</v>
      </c>
    </row>
    <row r="1654" spans="1:8" hidden="1">
      <c r="A1654" t="s">
        <v>7581</v>
      </c>
      <c r="B1654" t="s">
        <v>7582</v>
      </c>
      <c r="C1654" t="s">
        <v>7583</v>
      </c>
      <c r="D1654" t="s">
        <v>2990</v>
      </c>
      <c r="F1654" s="128">
        <v>40702</v>
      </c>
      <c r="H1654" t="s">
        <v>2991</v>
      </c>
    </row>
    <row r="1655" spans="1:8" hidden="1">
      <c r="A1655" t="s">
        <v>7584</v>
      </c>
      <c r="B1655" t="s">
        <v>7585</v>
      </c>
      <c r="C1655" t="s">
        <v>7586</v>
      </c>
      <c r="D1655" t="s">
        <v>2990</v>
      </c>
      <c r="F1655" s="128">
        <v>40702</v>
      </c>
      <c r="H1655" t="s">
        <v>2991</v>
      </c>
    </row>
    <row r="1656" spans="1:8" hidden="1">
      <c r="A1656" t="s">
        <v>7587</v>
      </c>
      <c r="B1656" t="s">
        <v>7588</v>
      </c>
      <c r="C1656" t="s">
        <v>7589</v>
      </c>
      <c r="D1656" t="s">
        <v>2990</v>
      </c>
      <c r="F1656" s="128">
        <v>40702</v>
      </c>
      <c r="H1656" t="s">
        <v>2991</v>
      </c>
    </row>
    <row r="1657" spans="1:8" hidden="1">
      <c r="A1657" t="s">
        <v>7590</v>
      </c>
      <c r="B1657" t="s">
        <v>7591</v>
      </c>
      <c r="C1657" t="s">
        <v>7592</v>
      </c>
      <c r="D1657" t="s">
        <v>2990</v>
      </c>
      <c r="F1657" s="128">
        <v>41230</v>
      </c>
      <c r="H1657" t="s">
        <v>2991</v>
      </c>
    </row>
    <row r="1658" spans="1:8" hidden="1">
      <c r="A1658" t="s">
        <v>7593</v>
      </c>
      <c r="B1658" t="s">
        <v>7594</v>
      </c>
      <c r="C1658" t="s">
        <v>7595</v>
      </c>
      <c r="D1658" t="s">
        <v>2990</v>
      </c>
      <c r="F1658" s="128">
        <v>40702</v>
      </c>
      <c r="H1658" t="s">
        <v>2991</v>
      </c>
    </row>
    <row r="1659" spans="1:8" hidden="1">
      <c r="A1659" t="s">
        <v>7596</v>
      </c>
      <c r="B1659" t="s">
        <v>7597</v>
      </c>
      <c r="C1659" t="s">
        <v>7598</v>
      </c>
      <c r="D1659" t="s">
        <v>2990</v>
      </c>
      <c r="F1659" s="128">
        <v>40702</v>
      </c>
      <c r="H1659" t="s">
        <v>2991</v>
      </c>
    </row>
    <row r="1660" spans="1:8" hidden="1">
      <c r="A1660" t="s">
        <v>2459</v>
      </c>
      <c r="B1660" t="s">
        <v>7599</v>
      </c>
      <c r="C1660" t="s">
        <v>2458</v>
      </c>
      <c r="D1660" t="s">
        <v>2990</v>
      </c>
      <c r="E1660">
        <v>1291</v>
      </c>
      <c r="F1660" s="128">
        <v>40702</v>
      </c>
      <c r="H1660" t="s">
        <v>2991</v>
      </c>
    </row>
    <row r="1661" spans="1:8" hidden="1">
      <c r="A1661" t="s">
        <v>7600</v>
      </c>
      <c r="B1661" t="s">
        <v>7601</v>
      </c>
      <c r="C1661" t="s">
        <v>7602</v>
      </c>
      <c r="D1661" t="s">
        <v>2990</v>
      </c>
      <c r="E1661">
        <v>81</v>
      </c>
      <c r="F1661" s="128">
        <v>40702</v>
      </c>
      <c r="H1661" t="s">
        <v>2991</v>
      </c>
    </row>
    <row r="1662" spans="1:8" hidden="1">
      <c r="A1662" t="s">
        <v>7603</v>
      </c>
      <c r="B1662" t="s">
        <v>7604</v>
      </c>
      <c r="C1662" t="s">
        <v>7605</v>
      </c>
      <c r="D1662" t="s">
        <v>2990</v>
      </c>
      <c r="E1662">
        <v>25</v>
      </c>
      <c r="F1662" s="128">
        <v>40702</v>
      </c>
      <c r="H1662" t="s">
        <v>2991</v>
      </c>
    </row>
    <row r="1663" spans="1:8" hidden="1">
      <c r="A1663" s="129" t="s">
        <v>7606</v>
      </c>
      <c r="B1663" s="129" t="s">
        <v>7607</v>
      </c>
      <c r="C1663" s="129" t="s">
        <v>7608</v>
      </c>
      <c r="D1663" s="129" t="s">
        <v>2990</v>
      </c>
      <c r="E1663" s="129">
        <v>21</v>
      </c>
      <c r="F1663" s="131">
        <v>40702</v>
      </c>
      <c r="G1663" s="129"/>
      <c r="H1663" s="129" t="s">
        <v>3280</v>
      </c>
    </row>
    <row r="1664" spans="1:8" hidden="1">
      <c r="A1664" s="129" t="s">
        <v>7609</v>
      </c>
      <c r="B1664" s="129" t="s">
        <v>7610</v>
      </c>
      <c r="C1664" s="129" t="s">
        <v>7611</v>
      </c>
      <c r="D1664" s="129" t="s">
        <v>2990</v>
      </c>
      <c r="E1664" s="129">
        <v>536</v>
      </c>
      <c r="F1664" s="131">
        <v>40702</v>
      </c>
      <c r="G1664" s="129"/>
      <c r="H1664" s="129" t="s">
        <v>3280</v>
      </c>
    </row>
    <row r="1665" spans="1:8" hidden="1">
      <c r="A1665" t="s">
        <v>7612</v>
      </c>
      <c r="B1665" t="s">
        <v>7613</v>
      </c>
      <c r="C1665" t="s">
        <v>7614</v>
      </c>
      <c r="D1665" t="s">
        <v>2990</v>
      </c>
      <c r="E1665">
        <v>1638</v>
      </c>
      <c r="F1665" s="128">
        <v>40702</v>
      </c>
      <c r="H1665" t="s">
        <v>2991</v>
      </c>
    </row>
    <row r="1666" spans="1:8" hidden="1">
      <c r="A1666" t="s">
        <v>7615</v>
      </c>
      <c r="B1666" t="s">
        <v>7616</v>
      </c>
      <c r="C1666" t="s">
        <v>7617</v>
      </c>
      <c r="D1666" t="s">
        <v>2990</v>
      </c>
      <c r="F1666" s="128">
        <v>40702</v>
      </c>
      <c r="H1666" t="s">
        <v>2991</v>
      </c>
    </row>
    <row r="1667" spans="1:8" hidden="1">
      <c r="A1667" t="s">
        <v>7618</v>
      </c>
      <c r="B1667" t="s">
        <v>7619</v>
      </c>
      <c r="C1667" t="s">
        <v>7620</v>
      </c>
      <c r="D1667" t="s">
        <v>2990</v>
      </c>
      <c r="F1667" s="128">
        <v>40702</v>
      </c>
      <c r="H1667" t="s">
        <v>2991</v>
      </c>
    </row>
    <row r="1668" spans="1:8" hidden="1">
      <c r="A1668" t="s">
        <v>7621</v>
      </c>
      <c r="B1668" t="s">
        <v>7622</v>
      </c>
      <c r="C1668" t="s">
        <v>7623</v>
      </c>
      <c r="D1668" t="s">
        <v>2990</v>
      </c>
      <c r="F1668" s="128">
        <v>40702</v>
      </c>
      <c r="H1668" t="s">
        <v>2991</v>
      </c>
    </row>
    <row r="1669" spans="1:8" hidden="1">
      <c r="A1669" t="s">
        <v>7624</v>
      </c>
      <c r="B1669" t="s">
        <v>7625</v>
      </c>
      <c r="C1669" t="s">
        <v>7626</v>
      </c>
      <c r="D1669" t="s">
        <v>2990</v>
      </c>
      <c r="F1669" s="128">
        <v>40702</v>
      </c>
      <c r="H1669" t="s">
        <v>2991</v>
      </c>
    </row>
    <row r="1670" spans="1:8" hidden="1">
      <c r="A1670" t="s">
        <v>7627</v>
      </c>
      <c r="B1670" t="s">
        <v>7628</v>
      </c>
      <c r="C1670" t="s">
        <v>7629</v>
      </c>
      <c r="D1670" t="s">
        <v>2990</v>
      </c>
      <c r="E1670">
        <v>138</v>
      </c>
      <c r="F1670" s="128">
        <v>40702</v>
      </c>
      <c r="H1670" t="s">
        <v>2991</v>
      </c>
    </row>
    <row r="1671" spans="1:8" hidden="1">
      <c r="A1671" t="s">
        <v>7630</v>
      </c>
      <c r="B1671" t="s">
        <v>7631</v>
      </c>
      <c r="C1671" t="s">
        <v>7632</v>
      </c>
      <c r="D1671" t="s">
        <v>2990</v>
      </c>
      <c r="F1671" s="128">
        <v>40702</v>
      </c>
      <c r="H1671" t="s">
        <v>2991</v>
      </c>
    </row>
    <row r="1672" spans="1:8" hidden="1">
      <c r="A1672" t="s">
        <v>7633</v>
      </c>
      <c r="B1672" t="s">
        <v>7634</v>
      </c>
      <c r="C1672" t="s">
        <v>7635</v>
      </c>
      <c r="D1672" t="s">
        <v>2990</v>
      </c>
      <c r="E1672">
        <v>1967</v>
      </c>
      <c r="F1672" s="128">
        <v>40702</v>
      </c>
      <c r="H1672" t="s">
        <v>2991</v>
      </c>
    </row>
    <row r="1673" spans="1:8" hidden="1">
      <c r="A1673" t="s">
        <v>7636</v>
      </c>
      <c r="B1673" t="s">
        <v>7637</v>
      </c>
      <c r="C1673" t="s">
        <v>7638</v>
      </c>
      <c r="D1673" t="s">
        <v>2990</v>
      </c>
      <c r="F1673" s="128">
        <v>40702</v>
      </c>
      <c r="H1673" t="s">
        <v>2991</v>
      </c>
    </row>
    <row r="1674" spans="1:8" hidden="1">
      <c r="A1674" t="s">
        <v>7639</v>
      </c>
      <c r="B1674" t="s">
        <v>7640</v>
      </c>
      <c r="C1674" t="s">
        <v>7641</v>
      </c>
      <c r="D1674" t="s">
        <v>2990</v>
      </c>
      <c r="F1674" s="128">
        <v>40702</v>
      </c>
      <c r="H1674" t="s">
        <v>2991</v>
      </c>
    </row>
    <row r="1675" spans="1:8" hidden="1">
      <c r="A1675" s="129" t="s">
        <v>269</v>
      </c>
      <c r="B1675" s="129" t="s">
        <v>272</v>
      </c>
      <c r="C1675" s="129" t="s">
        <v>271</v>
      </c>
      <c r="D1675" s="129" t="s">
        <v>2990</v>
      </c>
      <c r="E1675" s="130">
        <v>1435</v>
      </c>
      <c r="F1675" s="131">
        <v>40702</v>
      </c>
      <c r="G1675" s="129"/>
      <c r="H1675" s="129" t="s">
        <v>3280</v>
      </c>
    </row>
    <row r="1676" spans="1:8" hidden="1">
      <c r="A1676" t="s">
        <v>7642</v>
      </c>
      <c r="B1676" t="s">
        <v>7643</v>
      </c>
      <c r="C1676" t="s">
        <v>7644</v>
      </c>
      <c r="D1676" t="s">
        <v>2990</v>
      </c>
      <c r="F1676" s="128">
        <v>40702</v>
      </c>
      <c r="H1676" t="s">
        <v>2991</v>
      </c>
    </row>
    <row r="1677" spans="1:8" hidden="1">
      <c r="A1677" t="s">
        <v>7645</v>
      </c>
      <c r="B1677" t="s">
        <v>7646</v>
      </c>
      <c r="C1677" t="s">
        <v>7647</v>
      </c>
      <c r="D1677" t="s">
        <v>2990</v>
      </c>
      <c r="F1677" s="128">
        <v>40702</v>
      </c>
      <c r="H1677" t="s">
        <v>2991</v>
      </c>
    </row>
    <row r="1678" spans="1:8" hidden="1">
      <c r="A1678" t="s">
        <v>7648</v>
      </c>
      <c r="B1678" t="s">
        <v>7649</v>
      </c>
      <c r="C1678" t="s">
        <v>7650</v>
      </c>
      <c r="D1678" t="s">
        <v>2990</v>
      </c>
      <c r="E1678">
        <v>94</v>
      </c>
      <c r="F1678" s="128">
        <v>40702</v>
      </c>
      <c r="H1678" t="s">
        <v>2991</v>
      </c>
    </row>
    <row r="1679" spans="1:8" hidden="1">
      <c r="A1679" t="s">
        <v>7651</v>
      </c>
      <c r="B1679" t="s">
        <v>7652</v>
      </c>
      <c r="C1679" t="s">
        <v>7653</v>
      </c>
      <c r="D1679" t="s">
        <v>2990</v>
      </c>
      <c r="F1679" s="128">
        <v>40702</v>
      </c>
      <c r="H1679" t="s">
        <v>2991</v>
      </c>
    </row>
    <row r="1680" spans="1:8" hidden="1">
      <c r="A1680" s="129" t="s">
        <v>7654</v>
      </c>
      <c r="B1680" s="129" t="s">
        <v>7655</v>
      </c>
      <c r="C1680" s="129" t="s">
        <v>7656</v>
      </c>
      <c r="D1680" s="129" t="s">
        <v>2990</v>
      </c>
      <c r="E1680" s="130">
        <v>137</v>
      </c>
      <c r="F1680" s="131">
        <v>40702</v>
      </c>
      <c r="G1680" s="129"/>
      <c r="H1680" s="129" t="s">
        <v>3280</v>
      </c>
    </row>
    <row r="1681" spans="1:8" hidden="1">
      <c r="A1681" t="s">
        <v>1196</v>
      </c>
      <c r="B1681" t="s">
        <v>1197</v>
      </c>
      <c r="C1681" t="s">
        <v>1195</v>
      </c>
      <c r="D1681" t="s">
        <v>2990</v>
      </c>
      <c r="E1681">
        <v>2294</v>
      </c>
      <c r="F1681" s="128">
        <v>40702</v>
      </c>
      <c r="H1681" t="s">
        <v>2991</v>
      </c>
    </row>
    <row r="1682" spans="1:8" hidden="1">
      <c r="A1682" t="s">
        <v>7657</v>
      </c>
      <c r="B1682" t="s">
        <v>7658</v>
      </c>
      <c r="C1682" t="s">
        <v>7659</v>
      </c>
      <c r="D1682" t="s">
        <v>2990</v>
      </c>
      <c r="E1682">
        <v>809</v>
      </c>
      <c r="F1682" s="128">
        <v>40702</v>
      </c>
      <c r="H1682" t="s">
        <v>2991</v>
      </c>
    </row>
    <row r="1683" spans="1:8" hidden="1">
      <c r="A1683" t="s">
        <v>7660</v>
      </c>
      <c r="B1683" t="s">
        <v>7661</v>
      </c>
      <c r="C1683" t="s">
        <v>7662</v>
      </c>
      <c r="D1683" t="s">
        <v>2990</v>
      </c>
      <c r="E1683">
        <v>20</v>
      </c>
      <c r="F1683" s="128">
        <v>40702</v>
      </c>
      <c r="H1683" t="s">
        <v>2991</v>
      </c>
    </row>
    <row r="1684" spans="1:8" hidden="1">
      <c r="A1684" t="s">
        <v>7663</v>
      </c>
      <c r="B1684" t="s">
        <v>7664</v>
      </c>
      <c r="C1684" t="s">
        <v>7665</v>
      </c>
      <c r="D1684" t="s">
        <v>2990</v>
      </c>
      <c r="E1684">
        <v>2494</v>
      </c>
      <c r="F1684" s="128">
        <v>40702</v>
      </c>
      <c r="H1684" t="s">
        <v>2991</v>
      </c>
    </row>
    <row r="1685" spans="1:8" hidden="1">
      <c r="A1685" t="s">
        <v>7666</v>
      </c>
      <c r="B1685" t="s">
        <v>7667</v>
      </c>
      <c r="C1685" t="s">
        <v>7668</v>
      </c>
      <c r="D1685" t="s">
        <v>2990</v>
      </c>
      <c r="E1685">
        <v>2220</v>
      </c>
      <c r="F1685" s="128">
        <v>40702</v>
      </c>
      <c r="H1685" t="s">
        <v>2991</v>
      </c>
    </row>
    <row r="1686" spans="1:8" hidden="1">
      <c r="A1686" t="s">
        <v>7669</v>
      </c>
      <c r="B1686" t="s">
        <v>7670</v>
      </c>
      <c r="C1686" t="s">
        <v>7671</v>
      </c>
      <c r="D1686" t="s">
        <v>2990</v>
      </c>
      <c r="E1686">
        <v>182</v>
      </c>
      <c r="F1686" s="128">
        <v>40702</v>
      </c>
      <c r="H1686" t="s">
        <v>2991</v>
      </c>
    </row>
    <row r="1687" spans="1:8" hidden="1">
      <c r="A1687" t="s">
        <v>7672</v>
      </c>
      <c r="B1687" t="s">
        <v>7673</v>
      </c>
      <c r="C1687" t="s">
        <v>7674</v>
      </c>
      <c r="D1687" t="s">
        <v>2990</v>
      </c>
      <c r="E1687">
        <v>2490</v>
      </c>
      <c r="F1687" s="128">
        <v>40702</v>
      </c>
      <c r="H1687" t="s">
        <v>2991</v>
      </c>
    </row>
    <row r="1688" spans="1:8" hidden="1">
      <c r="A1688" t="s">
        <v>7675</v>
      </c>
      <c r="B1688" t="s">
        <v>7676</v>
      </c>
      <c r="C1688" t="s">
        <v>7677</v>
      </c>
      <c r="D1688" t="s">
        <v>2990</v>
      </c>
      <c r="E1688">
        <v>1149</v>
      </c>
      <c r="F1688" s="128">
        <v>40702</v>
      </c>
      <c r="H1688" t="s">
        <v>2991</v>
      </c>
    </row>
    <row r="1689" spans="1:8" hidden="1">
      <c r="A1689" t="s">
        <v>7678</v>
      </c>
      <c r="B1689" t="s">
        <v>7679</v>
      </c>
      <c r="C1689" t="s">
        <v>7680</v>
      </c>
      <c r="D1689" t="s">
        <v>2990</v>
      </c>
      <c r="F1689" s="128">
        <v>40702</v>
      </c>
      <c r="H1689" t="s">
        <v>2991</v>
      </c>
    </row>
    <row r="1690" spans="1:8" hidden="1">
      <c r="A1690" t="s">
        <v>7681</v>
      </c>
      <c r="B1690" t="s">
        <v>7682</v>
      </c>
      <c r="C1690" t="s">
        <v>7683</v>
      </c>
      <c r="D1690" t="s">
        <v>2990</v>
      </c>
      <c r="F1690" s="128">
        <v>40702</v>
      </c>
      <c r="H1690" t="s">
        <v>2991</v>
      </c>
    </row>
    <row r="1691" spans="1:8" hidden="1">
      <c r="A1691" t="s">
        <v>1924</v>
      </c>
      <c r="B1691" t="s">
        <v>1925</v>
      </c>
      <c r="C1691" t="s">
        <v>1923</v>
      </c>
      <c r="D1691" t="s">
        <v>2990</v>
      </c>
      <c r="E1691">
        <v>2312</v>
      </c>
      <c r="F1691" s="128">
        <v>40702</v>
      </c>
      <c r="H1691" t="s">
        <v>2991</v>
      </c>
    </row>
    <row r="1692" spans="1:8" hidden="1">
      <c r="A1692" t="s">
        <v>7684</v>
      </c>
      <c r="B1692" t="s">
        <v>7685</v>
      </c>
      <c r="C1692" t="s">
        <v>7686</v>
      </c>
      <c r="D1692" t="s">
        <v>2990</v>
      </c>
      <c r="F1692" s="128">
        <v>40702</v>
      </c>
      <c r="H1692" t="s">
        <v>2991</v>
      </c>
    </row>
    <row r="1693" spans="1:8" hidden="1">
      <c r="A1693" t="s">
        <v>7687</v>
      </c>
      <c r="B1693" t="s">
        <v>7688</v>
      </c>
      <c r="C1693" t="s">
        <v>7689</v>
      </c>
      <c r="D1693" t="s">
        <v>2990</v>
      </c>
      <c r="F1693" s="128">
        <v>40702</v>
      </c>
      <c r="H1693" t="s">
        <v>2991</v>
      </c>
    </row>
    <row r="1694" spans="1:8" hidden="1">
      <c r="A1694" t="s">
        <v>7690</v>
      </c>
      <c r="B1694" t="s">
        <v>7691</v>
      </c>
      <c r="C1694" t="s">
        <v>7692</v>
      </c>
      <c r="D1694" t="s">
        <v>2990</v>
      </c>
      <c r="F1694" s="128">
        <v>40702</v>
      </c>
      <c r="H1694" t="s">
        <v>2991</v>
      </c>
    </row>
    <row r="1695" spans="1:8" hidden="1">
      <c r="A1695" t="s">
        <v>7693</v>
      </c>
      <c r="B1695" t="s">
        <v>7694</v>
      </c>
      <c r="C1695" t="s">
        <v>7695</v>
      </c>
      <c r="D1695" t="s">
        <v>2990</v>
      </c>
      <c r="F1695" s="128">
        <v>40702</v>
      </c>
      <c r="H1695" t="s">
        <v>2991</v>
      </c>
    </row>
    <row r="1696" spans="1:8" hidden="1">
      <c r="A1696" t="s">
        <v>7696</v>
      </c>
      <c r="B1696" t="s">
        <v>7697</v>
      </c>
      <c r="C1696" t="s">
        <v>7698</v>
      </c>
      <c r="D1696" t="s">
        <v>2990</v>
      </c>
      <c r="E1696">
        <v>442</v>
      </c>
      <c r="F1696" s="128">
        <v>40702</v>
      </c>
      <c r="H1696" t="s">
        <v>2991</v>
      </c>
    </row>
    <row r="1697" spans="1:8" hidden="1">
      <c r="A1697" t="s">
        <v>7699</v>
      </c>
      <c r="B1697" t="s">
        <v>7700</v>
      </c>
      <c r="C1697" t="s">
        <v>7701</v>
      </c>
      <c r="D1697" t="s">
        <v>2990</v>
      </c>
      <c r="E1697">
        <v>2499</v>
      </c>
      <c r="F1697" s="128">
        <v>40702</v>
      </c>
      <c r="H1697" t="s">
        <v>2991</v>
      </c>
    </row>
    <row r="1698" spans="1:8" hidden="1">
      <c r="A1698" t="s">
        <v>7702</v>
      </c>
      <c r="B1698" t="s">
        <v>7703</v>
      </c>
      <c r="C1698" t="s">
        <v>7704</v>
      </c>
      <c r="D1698" t="s">
        <v>2990</v>
      </c>
      <c r="F1698" s="128">
        <v>40702</v>
      </c>
      <c r="H1698" t="s">
        <v>2991</v>
      </c>
    </row>
    <row r="1699" spans="1:8" hidden="1">
      <c r="A1699" t="s">
        <v>316</v>
      </c>
      <c r="B1699" t="s">
        <v>314</v>
      </c>
      <c r="C1699" t="s">
        <v>315</v>
      </c>
      <c r="D1699" t="s">
        <v>2990</v>
      </c>
      <c r="F1699" s="128">
        <v>40702</v>
      </c>
      <c r="H1699" t="s">
        <v>2991</v>
      </c>
    </row>
    <row r="1700" spans="1:8" hidden="1">
      <c r="A1700" t="s">
        <v>290</v>
      </c>
      <c r="B1700" t="s">
        <v>288</v>
      </c>
      <c r="C1700" t="s">
        <v>289</v>
      </c>
      <c r="D1700" t="s">
        <v>2990</v>
      </c>
      <c r="F1700" s="128">
        <v>40702</v>
      </c>
      <c r="H1700" t="s">
        <v>2991</v>
      </c>
    </row>
    <row r="1701" spans="1:8" hidden="1">
      <c r="A1701" t="s">
        <v>7705</v>
      </c>
      <c r="B1701" t="s">
        <v>7706</v>
      </c>
      <c r="C1701" t="s">
        <v>7707</v>
      </c>
      <c r="D1701" t="s">
        <v>2990</v>
      </c>
      <c r="E1701">
        <v>1802</v>
      </c>
      <c r="F1701" s="128">
        <v>40702</v>
      </c>
      <c r="H1701" t="s">
        <v>2991</v>
      </c>
    </row>
    <row r="1702" spans="1:8" hidden="1">
      <c r="A1702" t="s">
        <v>7708</v>
      </c>
      <c r="B1702" t="s">
        <v>7709</v>
      </c>
      <c r="C1702" t="s">
        <v>7710</v>
      </c>
      <c r="D1702" t="s">
        <v>2990</v>
      </c>
      <c r="E1702">
        <v>127</v>
      </c>
      <c r="F1702" s="128">
        <v>40702</v>
      </c>
      <c r="H1702" t="s">
        <v>2991</v>
      </c>
    </row>
    <row r="1703" spans="1:8" hidden="1">
      <c r="A1703" t="s">
        <v>7711</v>
      </c>
      <c r="B1703" t="s">
        <v>7712</v>
      </c>
      <c r="C1703" t="s">
        <v>7713</v>
      </c>
      <c r="D1703" t="s">
        <v>2990</v>
      </c>
      <c r="F1703" s="128">
        <v>41230</v>
      </c>
      <c r="H1703" t="s">
        <v>2991</v>
      </c>
    </row>
    <row r="1704" spans="1:8" hidden="1">
      <c r="A1704" t="s">
        <v>7714</v>
      </c>
      <c r="B1704" t="s">
        <v>7715</v>
      </c>
      <c r="C1704" t="s">
        <v>7716</v>
      </c>
      <c r="D1704" t="s">
        <v>2990</v>
      </c>
      <c r="F1704" s="128">
        <v>40702</v>
      </c>
      <c r="H1704" t="s">
        <v>2991</v>
      </c>
    </row>
    <row r="1705" spans="1:8" hidden="1">
      <c r="A1705" t="s">
        <v>7717</v>
      </c>
      <c r="B1705" t="s">
        <v>7718</v>
      </c>
      <c r="C1705" t="s">
        <v>7719</v>
      </c>
      <c r="D1705" t="s">
        <v>2990</v>
      </c>
      <c r="F1705" s="128">
        <v>40702</v>
      </c>
      <c r="H1705" t="s">
        <v>2991</v>
      </c>
    </row>
    <row r="1706" spans="1:8" hidden="1">
      <c r="A1706" t="s">
        <v>7720</v>
      </c>
      <c r="B1706" t="s">
        <v>7721</v>
      </c>
      <c r="C1706" t="s">
        <v>7722</v>
      </c>
      <c r="D1706" t="s">
        <v>2990</v>
      </c>
      <c r="F1706" s="128">
        <v>40702</v>
      </c>
      <c r="H1706" t="s">
        <v>2991</v>
      </c>
    </row>
    <row r="1707" spans="1:8" hidden="1">
      <c r="A1707" t="s">
        <v>7723</v>
      </c>
      <c r="B1707" t="s">
        <v>7724</v>
      </c>
      <c r="C1707" t="s">
        <v>7725</v>
      </c>
      <c r="D1707" t="s">
        <v>2990</v>
      </c>
      <c r="F1707" s="128">
        <v>40702</v>
      </c>
      <c r="H1707" t="s">
        <v>2991</v>
      </c>
    </row>
    <row r="1708" spans="1:8" hidden="1">
      <c r="A1708" t="s">
        <v>7726</v>
      </c>
      <c r="B1708" t="s">
        <v>7727</v>
      </c>
      <c r="C1708" t="s">
        <v>7728</v>
      </c>
      <c r="D1708" t="s">
        <v>2990</v>
      </c>
      <c r="F1708" s="128">
        <v>41031</v>
      </c>
      <c r="H1708" t="s">
        <v>2991</v>
      </c>
    </row>
    <row r="1709" spans="1:8" hidden="1">
      <c r="A1709" t="s">
        <v>7729</v>
      </c>
      <c r="B1709" t="s">
        <v>7730</v>
      </c>
      <c r="C1709" t="s">
        <v>7731</v>
      </c>
      <c r="D1709" t="s">
        <v>2990</v>
      </c>
      <c r="F1709" s="128">
        <v>40702</v>
      </c>
      <c r="H1709" t="s">
        <v>2991</v>
      </c>
    </row>
    <row r="1710" spans="1:8" hidden="1">
      <c r="A1710" t="s">
        <v>7732</v>
      </c>
      <c r="B1710" t="s">
        <v>7733</v>
      </c>
      <c r="C1710" t="s">
        <v>7734</v>
      </c>
      <c r="D1710" t="s">
        <v>2990</v>
      </c>
      <c r="F1710" s="128">
        <v>41230</v>
      </c>
      <c r="H1710" t="s">
        <v>2991</v>
      </c>
    </row>
    <row r="1711" spans="1:8" hidden="1">
      <c r="A1711" t="s">
        <v>7735</v>
      </c>
      <c r="B1711" t="s">
        <v>7736</v>
      </c>
      <c r="C1711" t="s">
        <v>7737</v>
      </c>
      <c r="D1711" t="s">
        <v>2990</v>
      </c>
      <c r="F1711" s="128">
        <v>41230</v>
      </c>
      <c r="H1711" t="s">
        <v>2991</v>
      </c>
    </row>
    <row r="1712" spans="1:8" hidden="1">
      <c r="A1712" t="s">
        <v>7738</v>
      </c>
      <c r="B1712" t="s">
        <v>7739</v>
      </c>
      <c r="C1712" t="s">
        <v>7740</v>
      </c>
      <c r="D1712" t="s">
        <v>2990</v>
      </c>
      <c r="F1712" s="128">
        <v>40702</v>
      </c>
      <c r="H1712" t="s">
        <v>2991</v>
      </c>
    </row>
    <row r="1713" spans="1:8" hidden="1">
      <c r="A1713" t="s">
        <v>7741</v>
      </c>
      <c r="B1713" t="s">
        <v>7742</v>
      </c>
      <c r="C1713" t="s">
        <v>7743</v>
      </c>
      <c r="D1713" t="s">
        <v>2990</v>
      </c>
      <c r="E1713">
        <v>816</v>
      </c>
      <c r="F1713" s="128">
        <v>40702</v>
      </c>
      <c r="H1713" t="s">
        <v>2991</v>
      </c>
    </row>
    <row r="1714" spans="1:8" hidden="1">
      <c r="A1714" t="s">
        <v>7744</v>
      </c>
      <c r="B1714" t="s">
        <v>7745</v>
      </c>
      <c r="C1714" t="s">
        <v>7746</v>
      </c>
      <c r="D1714" t="s">
        <v>2990</v>
      </c>
      <c r="E1714">
        <v>80</v>
      </c>
      <c r="F1714" s="128">
        <v>40702</v>
      </c>
      <c r="H1714" t="s">
        <v>2991</v>
      </c>
    </row>
    <row r="1715" spans="1:8" hidden="1">
      <c r="A1715" t="s">
        <v>7747</v>
      </c>
      <c r="B1715" t="s">
        <v>7748</v>
      </c>
      <c r="C1715" t="s">
        <v>7749</v>
      </c>
      <c r="D1715" t="s">
        <v>2990</v>
      </c>
      <c r="F1715" s="128">
        <v>40702</v>
      </c>
      <c r="H1715" t="s">
        <v>2991</v>
      </c>
    </row>
    <row r="1716" spans="1:8" hidden="1">
      <c r="A1716" t="s">
        <v>7750</v>
      </c>
      <c r="B1716" t="s">
        <v>7751</v>
      </c>
      <c r="C1716" t="s">
        <v>7752</v>
      </c>
      <c r="D1716" t="s">
        <v>2990</v>
      </c>
      <c r="F1716" s="128">
        <v>40702</v>
      </c>
      <c r="H1716" t="s">
        <v>2991</v>
      </c>
    </row>
    <row r="1717" spans="1:8" hidden="1">
      <c r="A1717" t="s">
        <v>7753</v>
      </c>
      <c r="B1717" t="s">
        <v>7754</v>
      </c>
      <c r="C1717" t="s">
        <v>7755</v>
      </c>
      <c r="D1717" t="s">
        <v>2990</v>
      </c>
      <c r="F1717" s="128">
        <v>40702</v>
      </c>
      <c r="H1717" t="s">
        <v>2991</v>
      </c>
    </row>
    <row r="1718" spans="1:8" hidden="1">
      <c r="A1718" t="s">
        <v>7756</v>
      </c>
      <c r="B1718" t="s">
        <v>7757</v>
      </c>
      <c r="C1718" t="s">
        <v>7758</v>
      </c>
      <c r="D1718" t="s">
        <v>2990</v>
      </c>
      <c r="F1718" s="128">
        <v>40702</v>
      </c>
      <c r="H1718" t="s">
        <v>2991</v>
      </c>
    </row>
    <row r="1719" spans="1:8" hidden="1">
      <c r="A1719" t="s">
        <v>7759</v>
      </c>
      <c r="B1719" t="s">
        <v>7760</v>
      </c>
      <c r="C1719" t="s">
        <v>7761</v>
      </c>
      <c r="D1719" t="s">
        <v>2990</v>
      </c>
      <c r="F1719" s="128">
        <v>40702</v>
      </c>
      <c r="H1719" t="s">
        <v>2991</v>
      </c>
    </row>
    <row r="1720" spans="1:8" hidden="1">
      <c r="A1720" t="s">
        <v>326</v>
      </c>
      <c r="B1720" t="s">
        <v>324</v>
      </c>
      <c r="C1720" t="s">
        <v>325</v>
      </c>
      <c r="D1720" t="s">
        <v>2990</v>
      </c>
      <c r="F1720" s="128">
        <v>40702</v>
      </c>
      <c r="H1720" t="s">
        <v>2991</v>
      </c>
    </row>
    <row r="1721" spans="1:8" hidden="1">
      <c r="A1721" t="s">
        <v>7762</v>
      </c>
      <c r="B1721" t="s">
        <v>7763</v>
      </c>
      <c r="C1721" t="s">
        <v>7764</v>
      </c>
      <c r="D1721" t="s">
        <v>2990</v>
      </c>
      <c r="E1721">
        <v>186</v>
      </c>
      <c r="F1721" s="128">
        <v>40702</v>
      </c>
      <c r="H1721" t="s">
        <v>2991</v>
      </c>
    </row>
    <row r="1722" spans="1:8" hidden="1">
      <c r="A1722" t="s">
        <v>7765</v>
      </c>
      <c r="B1722" t="s">
        <v>7766</v>
      </c>
      <c r="C1722" t="s">
        <v>7767</v>
      </c>
      <c r="D1722" t="s">
        <v>2990</v>
      </c>
      <c r="E1722">
        <v>1525</v>
      </c>
      <c r="F1722" s="128">
        <v>40702</v>
      </c>
      <c r="H1722" t="s">
        <v>2991</v>
      </c>
    </row>
    <row r="1723" spans="1:8" hidden="1">
      <c r="A1723" t="s">
        <v>7768</v>
      </c>
      <c r="B1723" t="s">
        <v>7769</v>
      </c>
      <c r="C1723" t="s">
        <v>7770</v>
      </c>
      <c r="D1723" t="s">
        <v>2990</v>
      </c>
      <c r="E1723">
        <v>156</v>
      </c>
      <c r="F1723" s="128">
        <v>40702</v>
      </c>
      <c r="H1723" t="s">
        <v>2991</v>
      </c>
    </row>
    <row r="1724" spans="1:8" hidden="1">
      <c r="A1724" t="s">
        <v>7771</v>
      </c>
      <c r="B1724" t="s">
        <v>7772</v>
      </c>
      <c r="C1724" t="s">
        <v>7773</v>
      </c>
      <c r="D1724" t="s">
        <v>2990</v>
      </c>
      <c r="F1724" s="128">
        <v>40702</v>
      </c>
      <c r="H1724" t="s">
        <v>2991</v>
      </c>
    </row>
    <row r="1725" spans="1:8" hidden="1">
      <c r="A1725" t="s">
        <v>7774</v>
      </c>
      <c r="B1725" t="s">
        <v>7775</v>
      </c>
      <c r="C1725" t="s">
        <v>7776</v>
      </c>
      <c r="D1725" t="s">
        <v>2990</v>
      </c>
      <c r="F1725" s="128">
        <v>40702</v>
      </c>
      <c r="H1725" t="s">
        <v>2991</v>
      </c>
    </row>
    <row r="1726" spans="1:8" hidden="1">
      <c r="A1726" t="s">
        <v>7777</v>
      </c>
      <c r="B1726" t="s">
        <v>7778</v>
      </c>
      <c r="C1726" t="s">
        <v>7779</v>
      </c>
      <c r="D1726" t="s">
        <v>2990</v>
      </c>
      <c r="F1726" s="128">
        <v>40702</v>
      </c>
      <c r="H1726" t="s">
        <v>2991</v>
      </c>
    </row>
    <row r="1727" spans="1:8" hidden="1">
      <c r="A1727" t="s">
        <v>7780</v>
      </c>
      <c r="B1727" t="s">
        <v>7781</v>
      </c>
      <c r="C1727" t="s">
        <v>7782</v>
      </c>
      <c r="D1727" t="s">
        <v>2990</v>
      </c>
      <c r="F1727" s="128">
        <v>40702</v>
      </c>
      <c r="H1727" t="s">
        <v>2991</v>
      </c>
    </row>
    <row r="1728" spans="1:8" hidden="1">
      <c r="A1728" t="s">
        <v>7783</v>
      </c>
      <c r="B1728" t="s">
        <v>7784</v>
      </c>
      <c r="C1728" t="s">
        <v>7785</v>
      </c>
      <c r="D1728" t="s">
        <v>2990</v>
      </c>
      <c r="F1728" s="128">
        <v>40702</v>
      </c>
      <c r="H1728" t="s">
        <v>2991</v>
      </c>
    </row>
    <row r="1729" spans="1:8" hidden="1">
      <c r="A1729" t="s">
        <v>7786</v>
      </c>
      <c r="B1729" t="s">
        <v>7787</v>
      </c>
      <c r="C1729" t="s">
        <v>7788</v>
      </c>
      <c r="D1729" t="s">
        <v>2990</v>
      </c>
      <c r="E1729">
        <v>1729</v>
      </c>
      <c r="F1729" s="128">
        <v>40702</v>
      </c>
      <c r="H1729" t="s">
        <v>2991</v>
      </c>
    </row>
    <row r="1730" spans="1:8" hidden="1">
      <c r="A1730" t="s">
        <v>7789</v>
      </c>
      <c r="B1730" t="s">
        <v>7790</v>
      </c>
      <c r="C1730" t="s">
        <v>7791</v>
      </c>
      <c r="D1730" t="s">
        <v>2990</v>
      </c>
      <c r="F1730" s="128">
        <v>40702</v>
      </c>
      <c r="H1730" t="s">
        <v>2991</v>
      </c>
    </row>
    <row r="1731" spans="1:8" hidden="1">
      <c r="A1731" t="s">
        <v>7792</v>
      </c>
      <c r="B1731" t="s">
        <v>7793</v>
      </c>
      <c r="C1731" t="s">
        <v>7794</v>
      </c>
      <c r="D1731" t="s">
        <v>2990</v>
      </c>
      <c r="F1731" s="128">
        <v>40702</v>
      </c>
      <c r="H1731" t="s">
        <v>2991</v>
      </c>
    </row>
    <row r="1732" spans="1:8" hidden="1">
      <c r="A1732" t="s">
        <v>7795</v>
      </c>
      <c r="B1732" t="s">
        <v>7796</v>
      </c>
      <c r="C1732" t="s">
        <v>7797</v>
      </c>
      <c r="D1732" t="s">
        <v>2990</v>
      </c>
      <c r="F1732" s="128">
        <v>40702</v>
      </c>
      <c r="H1732" t="s">
        <v>2991</v>
      </c>
    </row>
    <row r="1733" spans="1:8" hidden="1">
      <c r="A1733" t="s">
        <v>7798</v>
      </c>
      <c r="B1733" t="s">
        <v>7799</v>
      </c>
      <c r="C1733" t="s">
        <v>7800</v>
      </c>
      <c r="D1733" t="s">
        <v>2990</v>
      </c>
      <c r="E1733">
        <v>227</v>
      </c>
      <c r="F1733" s="128">
        <v>40702</v>
      </c>
      <c r="H1733" t="s">
        <v>2991</v>
      </c>
    </row>
    <row r="1734" spans="1:8" hidden="1">
      <c r="A1734" t="s">
        <v>7801</v>
      </c>
      <c r="B1734" t="s">
        <v>7802</v>
      </c>
      <c r="C1734" t="s">
        <v>7803</v>
      </c>
      <c r="D1734" t="s">
        <v>2990</v>
      </c>
      <c r="F1734" s="128">
        <v>40702</v>
      </c>
      <c r="H1734" t="s">
        <v>2991</v>
      </c>
    </row>
    <row r="1735" spans="1:8" hidden="1">
      <c r="A1735" t="s">
        <v>7804</v>
      </c>
      <c r="B1735" t="s">
        <v>7805</v>
      </c>
      <c r="C1735" t="s">
        <v>7806</v>
      </c>
      <c r="D1735" t="s">
        <v>2990</v>
      </c>
      <c r="E1735">
        <v>2447</v>
      </c>
      <c r="F1735" s="128">
        <v>40702</v>
      </c>
      <c r="H1735" t="s">
        <v>2991</v>
      </c>
    </row>
    <row r="1736" spans="1:8" hidden="1">
      <c r="A1736" t="s">
        <v>7807</v>
      </c>
      <c r="B1736" t="s">
        <v>7808</v>
      </c>
      <c r="C1736" t="s">
        <v>7809</v>
      </c>
      <c r="D1736" t="s">
        <v>2990</v>
      </c>
      <c r="F1736" s="128">
        <v>41230</v>
      </c>
      <c r="H1736" t="s">
        <v>2991</v>
      </c>
    </row>
    <row r="1737" spans="1:8" hidden="1">
      <c r="A1737" t="s">
        <v>7810</v>
      </c>
      <c r="B1737" t="s">
        <v>7811</v>
      </c>
      <c r="C1737" t="s">
        <v>7812</v>
      </c>
      <c r="D1737" t="s">
        <v>2990</v>
      </c>
      <c r="F1737" s="128">
        <v>41041</v>
      </c>
      <c r="H1737" t="s">
        <v>2991</v>
      </c>
    </row>
    <row r="1738" spans="1:8" hidden="1">
      <c r="A1738" t="s">
        <v>7813</v>
      </c>
      <c r="B1738" t="s">
        <v>7814</v>
      </c>
      <c r="C1738" t="s">
        <v>7815</v>
      </c>
      <c r="D1738" t="s">
        <v>2990</v>
      </c>
      <c r="F1738" s="128">
        <v>40702</v>
      </c>
      <c r="H1738" t="s">
        <v>2991</v>
      </c>
    </row>
    <row r="1739" spans="1:8" hidden="1">
      <c r="A1739" t="s">
        <v>7816</v>
      </c>
      <c r="B1739" t="s">
        <v>7817</v>
      </c>
      <c r="C1739" t="s">
        <v>7818</v>
      </c>
      <c r="D1739" t="s">
        <v>2990</v>
      </c>
      <c r="F1739" s="128">
        <v>40702</v>
      </c>
      <c r="H1739" t="s">
        <v>2991</v>
      </c>
    </row>
    <row r="1740" spans="1:8" hidden="1">
      <c r="A1740" t="s">
        <v>7819</v>
      </c>
      <c r="B1740" t="s">
        <v>7820</v>
      </c>
      <c r="C1740" t="s">
        <v>7821</v>
      </c>
      <c r="D1740" t="s">
        <v>2990</v>
      </c>
      <c r="E1740">
        <v>2432</v>
      </c>
      <c r="F1740" s="128">
        <v>40702</v>
      </c>
      <c r="H1740" t="s">
        <v>2991</v>
      </c>
    </row>
    <row r="1741" spans="1:8" hidden="1">
      <c r="A1741" t="s">
        <v>7822</v>
      </c>
      <c r="B1741" t="s">
        <v>7823</v>
      </c>
      <c r="C1741" t="s">
        <v>7824</v>
      </c>
      <c r="D1741" t="s">
        <v>2990</v>
      </c>
      <c r="F1741" s="128">
        <v>40702</v>
      </c>
      <c r="H1741" t="s">
        <v>2991</v>
      </c>
    </row>
    <row r="1742" spans="1:8" hidden="1">
      <c r="A1742" t="s">
        <v>7825</v>
      </c>
      <c r="B1742" t="s">
        <v>7826</v>
      </c>
      <c r="C1742" t="s">
        <v>7827</v>
      </c>
      <c r="D1742" t="s">
        <v>2990</v>
      </c>
      <c r="E1742">
        <v>730</v>
      </c>
      <c r="F1742" s="128">
        <v>40702</v>
      </c>
      <c r="H1742" t="s">
        <v>2991</v>
      </c>
    </row>
    <row r="1743" spans="1:8" hidden="1">
      <c r="A1743" t="s">
        <v>7828</v>
      </c>
      <c r="B1743" t="s">
        <v>7829</v>
      </c>
      <c r="C1743" t="s">
        <v>7830</v>
      </c>
      <c r="D1743" t="s">
        <v>2990</v>
      </c>
      <c r="F1743" s="128">
        <v>40702</v>
      </c>
      <c r="H1743" t="s">
        <v>2991</v>
      </c>
    </row>
    <row r="1744" spans="1:8" hidden="1">
      <c r="A1744" t="s">
        <v>7831</v>
      </c>
      <c r="B1744" t="s">
        <v>7832</v>
      </c>
      <c r="C1744" t="s">
        <v>7833</v>
      </c>
      <c r="D1744" t="s">
        <v>2990</v>
      </c>
      <c r="F1744" s="128">
        <v>40702</v>
      </c>
      <c r="H1744" t="s">
        <v>2991</v>
      </c>
    </row>
    <row r="1745" spans="1:8" hidden="1">
      <c r="A1745" t="s">
        <v>7834</v>
      </c>
      <c r="B1745" t="s">
        <v>7835</v>
      </c>
      <c r="C1745" t="s">
        <v>7836</v>
      </c>
      <c r="D1745" t="s">
        <v>2990</v>
      </c>
      <c r="F1745" s="128">
        <v>40702</v>
      </c>
      <c r="H1745" t="s">
        <v>2991</v>
      </c>
    </row>
    <row r="1746" spans="1:8" hidden="1">
      <c r="A1746" t="s">
        <v>7837</v>
      </c>
      <c r="B1746" t="s">
        <v>7838</v>
      </c>
      <c r="C1746" t="s">
        <v>7839</v>
      </c>
      <c r="D1746" t="s">
        <v>2990</v>
      </c>
      <c r="E1746">
        <v>2423</v>
      </c>
      <c r="F1746" s="128">
        <v>40702</v>
      </c>
      <c r="H1746" t="s">
        <v>2991</v>
      </c>
    </row>
    <row r="1747" spans="1:8" hidden="1">
      <c r="A1747" t="s">
        <v>7840</v>
      </c>
      <c r="B1747" t="s">
        <v>7841</v>
      </c>
      <c r="C1747" t="s">
        <v>7842</v>
      </c>
      <c r="D1747" t="s">
        <v>2990</v>
      </c>
      <c r="E1747">
        <v>765</v>
      </c>
      <c r="F1747" s="128">
        <v>40702</v>
      </c>
      <c r="H1747" t="s">
        <v>2991</v>
      </c>
    </row>
    <row r="1748" spans="1:8" hidden="1">
      <c r="A1748" t="s">
        <v>7843</v>
      </c>
      <c r="B1748" t="s">
        <v>7844</v>
      </c>
      <c r="C1748" t="s">
        <v>7845</v>
      </c>
      <c r="D1748" t="s">
        <v>2990</v>
      </c>
      <c r="F1748" s="128">
        <v>40702</v>
      </c>
      <c r="H1748" t="s">
        <v>2991</v>
      </c>
    </row>
    <row r="1749" spans="1:8" hidden="1">
      <c r="A1749" t="s">
        <v>355</v>
      </c>
      <c r="B1749" t="s">
        <v>358</v>
      </c>
      <c r="C1749" t="s">
        <v>357</v>
      </c>
      <c r="D1749" t="s">
        <v>2990</v>
      </c>
      <c r="F1749" s="128">
        <v>40702</v>
      </c>
      <c r="H1749" t="s">
        <v>2991</v>
      </c>
    </row>
    <row r="1750" spans="1:8" hidden="1">
      <c r="A1750" t="s">
        <v>7846</v>
      </c>
      <c r="B1750" t="s">
        <v>7847</v>
      </c>
      <c r="C1750" t="s">
        <v>7848</v>
      </c>
      <c r="D1750" t="s">
        <v>2990</v>
      </c>
      <c r="E1750">
        <v>747</v>
      </c>
      <c r="F1750" s="128">
        <v>40702</v>
      </c>
      <c r="H1750" t="s">
        <v>2991</v>
      </c>
    </row>
    <row r="1751" spans="1:8" hidden="1">
      <c r="A1751" t="s">
        <v>7849</v>
      </c>
      <c r="B1751" t="s">
        <v>7850</v>
      </c>
      <c r="C1751" t="s">
        <v>7851</v>
      </c>
      <c r="D1751" t="s">
        <v>2990</v>
      </c>
      <c r="F1751" s="128">
        <v>40702</v>
      </c>
      <c r="H1751" t="s">
        <v>2991</v>
      </c>
    </row>
    <row r="1752" spans="1:8" hidden="1">
      <c r="A1752" t="s">
        <v>7852</v>
      </c>
      <c r="B1752" t="s">
        <v>7853</v>
      </c>
      <c r="C1752" t="s">
        <v>7854</v>
      </c>
      <c r="D1752" t="s">
        <v>2990</v>
      </c>
      <c r="E1752">
        <v>1429</v>
      </c>
      <c r="F1752" s="128">
        <v>40702</v>
      </c>
      <c r="H1752" t="s">
        <v>2991</v>
      </c>
    </row>
    <row r="1753" spans="1:8" hidden="1">
      <c r="A1753" t="s">
        <v>7855</v>
      </c>
      <c r="B1753" t="s">
        <v>7856</v>
      </c>
      <c r="C1753" t="s">
        <v>7857</v>
      </c>
      <c r="D1753" t="s">
        <v>2990</v>
      </c>
      <c r="F1753" s="128">
        <v>40702</v>
      </c>
      <c r="H1753" t="s">
        <v>2991</v>
      </c>
    </row>
    <row r="1754" spans="1:8" hidden="1">
      <c r="A1754" t="s">
        <v>7858</v>
      </c>
      <c r="B1754" t="s">
        <v>7859</v>
      </c>
      <c r="C1754" t="s">
        <v>7860</v>
      </c>
      <c r="D1754" t="s">
        <v>2990</v>
      </c>
      <c r="E1754">
        <v>2236</v>
      </c>
      <c r="F1754" s="128">
        <v>40702</v>
      </c>
      <c r="H1754" t="s">
        <v>2991</v>
      </c>
    </row>
    <row r="1755" spans="1:8" hidden="1">
      <c r="A1755" t="s">
        <v>7861</v>
      </c>
      <c r="B1755" t="s">
        <v>7862</v>
      </c>
      <c r="C1755" t="s">
        <v>7863</v>
      </c>
      <c r="D1755" t="s">
        <v>2990</v>
      </c>
      <c r="E1755">
        <v>641</v>
      </c>
      <c r="F1755" s="128">
        <v>40702</v>
      </c>
      <c r="H1755" t="s">
        <v>2991</v>
      </c>
    </row>
    <row r="1756" spans="1:8" hidden="1">
      <c r="A1756" t="s">
        <v>7864</v>
      </c>
      <c r="B1756" t="s">
        <v>7865</v>
      </c>
      <c r="C1756" t="s">
        <v>7866</v>
      </c>
      <c r="D1756" t="s">
        <v>2990</v>
      </c>
      <c r="F1756" s="128">
        <v>40702</v>
      </c>
      <c r="H1756" t="s">
        <v>2991</v>
      </c>
    </row>
    <row r="1757" spans="1:8" hidden="1">
      <c r="A1757" t="s">
        <v>7867</v>
      </c>
      <c r="B1757" t="s">
        <v>7868</v>
      </c>
      <c r="C1757" t="s">
        <v>7869</v>
      </c>
      <c r="D1757" t="s">
        <v>2990</v>
      </c>
      <c r="F1757" s="128">
        <v>40702</v>
      </c>
      <c r="H1757" t="s">
        <v>2991</v>
      </c>
    </row>
    <row r="1758" spans="1:8" hidden="1">
      <c r="A1758" t="s">
        <v>7870</v>
      </c>
      <c r="B1758" t="s">
        <v>7871</v>
      </c>
      <c r="C1758" t="s">
        <v>7872</v>
      </c>
      <c r="D1758" t="s">
        <v>2990</v>
      </c>
      <c r="E1758">
        <v>2317</v>
      </c>
      <c r="F1758" s="128">
        <v>40702</v>
      </c>
      <c r="H1758" t="s">
        <v>2991</v>
      </c>
    </row>
    <row r="1759" spans="1:8" hidden="1">
      <c r="A1759" t="s">
        <v>7873</v>
      </c>
      <c r="B1759" t="s">
        <v>7874</v>
      </c>
      <c r="C1759" t="s">
        <v>7875</v>
      </c>
      <c r="D1759" t="s">
        <v>2990</v>
      </c>
      <c r="F1759" s="128">
        <v>40702</v>
      </c>
      <c r="H1759" t="s">
        <v>2991</v>
      </c>
    </row>
    <row r="1760" spans="1:8" hidden="1">
      <c r="A1760" t="s">
        <v>7876</v>
      </c>
      <c r="B1760" t="s">
        <v>7877</v>
      </c>
      <c r="C1760" t="s">
        <v>7878</v>
      </c>
      <c r="D1760" t="s">
        <v>2990</v>
      </c>
      <c r="F1760" s="128">
        <v>40702</v>
      </c>
      <c r="H1760" t="s">
        <v>2991</v>
      </c>
    </row>
    <row r="1761" spans="1:8" hidden="1">
      <c r="A1761" t="s">
        <v>7879</v>
      </c>
      <c r="B1761" t="s">
        <v>7880</v>
      </c>
      <c r="C1761" t="s">
        <v>7881</v>
      </c>
      <c r="D1761" t="s">
        <v>2990</v>
      </c>
      <c r="E1761">
        <v>653</v>
      </c>
      <c r="F1761" s="128">
        <v>40702</v>
      </c>
      <c r="H1761" t="s">
        <v>2991</v>
      </c>
    </row>
    <row r="1762" spans="1:8" hidden="1">
      <c r="A1762" t="s">
        <v>7882</v>
      </c>
      <c r="B1762" t="s">
        <v>7883</v>
      </c>
      <c r="C1762" t="s">
        <v>7884</v>
      </c>
      <c r="D1762" t="s">
        <v>2990</v>
      </c>
      <c r="E1762">
        <v>584</v>
      </c>
      <c r="F1762" s="128">
        <v>40702</v>
      </c>
      <c r="H1762" t="s">
        <v>2991</v>
      </c>
    </row>
    <row r="1763" spans="1:8" hidden="1">
      <c r="A1763" t="s">
        <v>7885</v>
      </c>
      <c r="B1763" t="s">
        <v>7886</v>
      </c>
      <c r="C1763" t="s">
        <v>7887</v>
      </c>
      <c r="D1763" t="s">
        <v>2990</v>
      </c>
      <c r="F1763" s="128">
        <v>40702</v>
      </c>
      <c r="H1763" t="s">
        <v>2991</v>
      </c>
    </row>
    <row r="1764" spans="1:8" hidden="1">
      <c r="A1764" t="s">
        <v>7888</v>
      </c>
      <c r="B1764" t="s">
        <v>7889</v>
      </c>
      <c r="C1764" t="s">
        <v>7890</v>
      </c>
      <c r="D1764" t="s">
        <v>2990</v>
      </c>
      <c r="F1764" s="128">
        <v>40702</v>
      </c>
      <c r="H1764" t="s">
        <v>2991</v>
      </c>
    </row>
    <row r="1765" spans="1:8" hidden="1">
      <c r="A1765" t="s">
        <v>7891</v>
      </c>
      <c r="B1765" t="s">
        <v>7892</v>
      </c>
      <c r="C1765" t="s">
        <v>7893</v>
      </c>
      <c r="D1765" t="s">
        <v>2990</v>
      </c>
      <c r="E1765">
        <v>633</v>
      </c>
      <c r="F1765" s="128">
        <v>40702</v>
      </c>
      <c r="H1765" t="s">
        <v>2991</v>
      </c>
    </row>
    <row r="1766" spans="1:8" hidden="1">
      <c r="A1766" t="s">
        <v>1417</v>
      </c>
      <c r="B1766" t="s">
        <v>1415</v>
      </c>
      <c r="C1766" t="s">
        <v>1416</v>
      </c>
      <c r="D1766" t="s">
        <v>2990</v>
      </c>
      <c r="F1766" s="128">
        <v>40702</v>
      </c>
      <c r="H1766" t="s">
        <v>2991</v>
      </c>
    </row>
    <row r="1767" spans="1:8" hidden="1">
      <c r="A1767" s="129" t="s">
        <v>7894</v>
      </c>
      <c r="B1767" s="129" t="s">
        <v>7895</v>
      </c>
      <c r="C1767" s="129" t="s">
        <v>7896</v>
      </c>
      <c r="D1767" s="129" t="s">
        <v>2990</v>
      </c>
      <c r="E1767" s="130">
        <v>1736</v>
      </c>
      <c r="F1767" s="131">
        <v>40702</v>
      </c>
      <c r="G1767" s="129"/>
      <c r="H1767" s="129" t="s">
        <v>3280</v>
      </c>
    </row>
    <row r="1768" spans="1:8" hidden="1">
      <c r="A1768" t="s">
        <v>7897</v>
      </c>
      <c r="B1768" t="s">
        <v>7898</v>
      </c>
      <c r="C1768" t="s">
        <v>7899</v>
      </c>
      <c r="D1768" t="s">
        <v>2990</v>
      </c>
      <c r="F1768" s="128">
        <v>40702</v>
      </c>
      <c r="H1768" t="s">
        <v>2991</v>
      </c>
    </row>
    <row r="1769" spans="1:8" hidden="1">
      <c r="A1769" t="s">
        <v>7900</v>
      </c>
      <c r="B1769" t="s">
        <v>7901</v>
      </c>
      <c r="C1769" t="s">
        <v>7902</v>
      </c>
      <c r="D1769" t="s">
        <v>2990</v>
      </c>
      <c r="F1769" s="128">
        <v>40702</v>
      </c>
      <c r="H1769" t="s">
        <v>2991</v>
      </c>
    </row>
    <row r="1770" spans="1:8" hidden="1">
      <c r="A1770" t="s">
        <v>1262</v>
      </c>
      <c r="B1770" t="s">
        <v>1265</v>
      </c>
      <c r="C1770" t="s">
        <v>1264</v>
      </c>
      <c r="D1770" t="s">
        <v>2990</v>
      </c>
      <c r="E1770">
        <v>2481</v>
      </c>
      <c r="F1770" s="128">
        <v>40702</v>
      </c>
      <c r="H1770" t="s">
        <v>2991</v>
      </c>
    </row>
    <row r="1771" spans="1:8" hidden="1">
      <c r="A1771" t="s">
        <v>7903</v>
      </c>
      <c r="B1771" t="s">
        <v>7904</v>
      </c>
      <c r="C1771" t="s">
        <v>7905</v>
      </c>
      <c r="D1771" t="s">
        <v>2990</v>
      </c>
      <c r="E1771">
        <v>93</v>
      </c>
      <c r="F1771" s="128">
        <v>40702</v>
      </c>
      <c r="H1771" t="s">
        <v>2991</v>
      </c>
    </row>
    <row r="1772" spans="1:8" hidden="1">
      <c r="A1772" t="s">
        <v>7906</v>
      </c>
      <c r="B1772" t="s">
        <v>7907</v>
      </c>
      <c r="C1772" t="s">
        <v>7908</v>
      </c>
      <c r="D1772" t="s">
        <v>2990</v>
      </c>
      <c r="E1772">
        <v>134</v>
      </c>
      <c r="F1772" s="128">
        <v>40702</v>
      </c>
      <c r="H1772" t="s">
        <v>2991</v>
      </c>
    </row>
    <row r="1773" spans="1:8" hidden="1">
      <c r="A1773" t="s">
        <v>7909</v>
      </c>
      <c r="B1773" t="s">
        <v>7910</v>
      </c>
      <c r="C1773" t="s">
        <v>7911</v>
      </c>
      <c r="D1773" t="s">
        <v>2990</v>
      </c>
      <c r="E1773">
        <v>79</v>
      </c>
      <c r="F1773" s="128">
        <v>40703</v>
      </c>
      <c r="H1773" t="s">
        <v>2991</v>
      </c>
    </row>
    <row r="1774" spans="1:8" hidden="1">
      <c r="A1774" t="s">
        <v>7912</v>
      </c>
      <c r="B1774" t="s">
        <v>7913</v>
      </c>
      <c r="C1774" t="s">
        <v>7914</v>
      </c>
      <c r="D1774" t="s">
        <v>2990</v>
      </c>
      <c r="F1774" s="128">
        <v>40783</v>
      </c>
      <c r="H1774" t="s">
        <v>2991</v>
      </c>
    </row>
    <row r="1775" spans="1:8" hidden="1">
      <c r="A1775" t="s">
        <v>7915</v>
      </c>
      <c r="B1775" t="s">
        <v>7916</v>
      </c>
      <c r="C1775" t="s">
        <v>7917</v>
      </c>
      <c r="D1775" t="s">
        <v>2990</v>
      </c>
      <c r="F1775" s="128">
        <v>41230</v>
      </c>
      <c r="H1775" t="s">
        <v>2991</v>
      </c>
    </row>
    <row r="1776" spans="1:8" hidden="1">
      <c r="A1776" t="s">
        <v>7918</v>
      </c>
      <c r="B1776" t="s">
        <v>7919</v>
      </c>
      <c r="C1776" t="s">
        <v>7920</v>
      </c>
      <c r="D1776" t="s">
        <v>2990</v>
      </c>
      <c r="E1776">
        <v>1387</v>
      </c>
      <c r="F1776" s="128">
        <v>40702</v>
      </c>
      <c r="H1776" t="s">
        <v>2991</v>
      </c>
    </row>
    <row r="1777" spans="1:8" hidden="1">
      <c r="A1777" t="s">
        <v>7921</v>
      </c>
      <c r="B1777" t="s">
        <v>7922</v>
      </c>
      <c r="C1777" t="s">
        <v>7923</v>
      </c>
      <c r="D1777" t="s">
        <v>2990</v>
      </c>
      <c r="E1777">
        <v>177</v>
      </c>
      <c r="F1777" s="128">
        <v>40702</v>
      </c>
      <c r="H1777" t="s">
        <v>2991</v>
      </c>
    </row>
    <row r="1778" spans="1:8" hidden="1">
      <c r="A1778" t="s">
        <v>7924</v>
      </c>
      <c r="B1778" t="s">
        <v>7925</v>
      </c>
      <c r="C1778" t="s">
        <v>7926</v>
      </c>
      <c r="D1778" t="s">
        <v>2990</v>
      </c>
      <c r="F1778" s="128">
        <v>40702</v>
      </c>
      <c r="H1778" t="s">
        <v>2991</v>
      </c>
    </row>
    <row r="1779" spans="1:8" hidden="1">
      <c r="A1779" s="129" t="s">
        <v>7927</v>
      </c>
      <c r="B1779" s="129" t="s">
        <v>7928</v>
      </c>
      <c r="C1779" s="129" t="s">
        <v>7929</v>
      </c>
      <c r="D1779" s="129" t="s">
        <v>2990</v>
      </c>
      <c r="E1779" s="130">
        <v>118</v>
      </c>
      <c r="F1779" s="131">
        <v>40702</v>
      </c>
      <c r="G1779" s="129"/>
      <c r="H1779" s="129" t="s">
        <v>3280</v>
      </c>
    </row>
    <row r="1780" spans="1:8" hidden="1">
      <c r="A1780" t="s">
        <v>7930</v>
      </c>
      <c r="B1780" t="s">
        <v>7931</v>
      </c>
      <c r="C1780" t="s">
        <v>7932</v>
      </c>
      <c r="D1780" t="s">
        <v>2990</v>
      </c>
      <c r="E1780">
        <v>154</v>
      </c>
      <c r="F1780" s="128">
        <v>40702</v>
      </c>
      <c r="H1780" t="s">
        <v>2991</v>
      </c>
    </row>
    <row r="1781" spans="1:8" hidden="1">
      <c r="A1781" t="s">
        <v>7933</v>
      </c>
      <c r="B1781" t="s">
        <v>7934</v>
      </c>
      <c r="C1781" t="s">
        <v>7935</v>
      </c>
      <c r="D1781" t="s">
        <v>2990</v>
      </c>
      <c r="F1781" s="128">
        <v>40702</v>
      </c>
      <c r="H1781" t="s">
        <v>2991</v>
      </c>
    </row>
    <row r="1782" spans="1:8" hidden="1">
      <c r="A1782" t="s">
        <v>7936</v>
      </c>
      <c r="B1782" t="s">
        <v>7937</v>
      </c>
      <c r="C1782" t="s">
        <v>7938</v>
      </c>
      <c r="D1782" t="s">
        <v>2990</v>
      </c>
      <c r="F1782" s="128">
        <v>40702</v>
      </c>
      <c r="H1782" t="s">
        <v>2991</v>
      </c>
    </row>
    <row r="1783" spans="1:8" hidden="1">
      <c r="A1783" t="s">
        <v>7939</v>
      </c>
      <c r="B1783" t="s">
        <v>7940</v>
      </c>
      <c r="C1783" t="s">
        <v>7941</v>
      </c>
      <c r="D1783" t="s">
        <v>2990</v>
      </c>
      <c r="F1783" s="128">
        <v>40702</v>
      </c>
      <c r="H1783" t="s">
        <v>2991</v>
      </c>
    </row>
    <row r="1784" spans="1:8" hidden="1">
      <c r="A1784" t="s">
        <v>7942</v>
      </c>
      <c r="B1784" t="s">
        <v>7943</v>
      </c>
      <c r="C1784" t="s">
        <v>7944</v>
      </c>
      <c r="D1784" t="s">
        <v>2990</v>
      </c>
      <c r="F1784" s="128">
        <v>40702</v>
      </c>
      <c r="H1784" t="s">
        <v>2991</v>
      </c>
    </row>
    <row r="1785" spans="1:8" hidden="1">
      <c r="A1785" t="s">
        <v>7945</v>
      </c>
      <c r="B1785" t="s">
        <v>7946</v>
      </c>
      <c r="C1785" t="s">
        <v>7947</v>
      </c>
      <c r="D1785" t="s">
        <v>2990</v>
      </c>
      <c r="F1785" s="128">
        <v>40702</v>
      </c>
      <c r="H1785" t="s">
        <v>2991</v>
      </c>
    </row>
    <row r="1786" spans="1:8" hidden="1">
      <c r="A1786" t="s">
        <v>7948</v>
      </c>
      <c r="B1786" t="s">
        <v>7949</v>
      </c>
      <c r="C1786" t="s">
        <v>7950</v>
      </c>
      <c r="D1786" t="s">
        <v>2990</v>
      </c>
      <c r="F1786" s="128">
        <v>40702</v>
      </c>
      <c r="H1786" t="s">
        <v>2991</v>
      </c>
    </row>
    <row r="1787" spans="1:8" hidden="1">
      <c r="A1787" t="s">
        <v>7951</v>
      </c>
      <c r="B1787" t="s">
        <v>7952</v>
      </c>
      <c r="C1787" t="s">
        <v>7953</v>
      </c>
      <c r="D1787" t="s">
        <v>2990</v>
      </c>
      <c r="F1787" s="128">
        <v>40702</v>
      </c>
      <c r="H1787" t="s">
        <v>2991</v>
      </c>
    </row>
    <row r="1788" spans="1:8" hidden="1">
      <c r="A1788" t="s">
        <v>7954</v>
      </c>
      <c r="B1788" t="s">
        <v>7955</v>
      </c>
      <c r="C1788" t="s">
        <v>7956</v>
      </c>
      <c r="D1788" t="s">
        <v>2990</v>
      </c>
      <c r="F1788" s="128">
        <v>40702</v>
      </c>
      <c r="H1788" t="s">
        <v>2991</v>
      </c>
    </row>
    <row r="1789" spans="1:8" hidden="1">
      <c r="A1789" t="s">
        <v>7957</v>
      </c>
      <c r="B1789" t="s">
        <v>7958</v>
      </c>
      <c r="C1789" t="s">
        <v>7959</v>
      </c>
      <c r="D1789" t="s">
        <v>2990</v>
      </c>
      <c r="F1789" s="128">
        <v>40702</v>
      </c>
      <c r="H1789" t="s">
        <v>2991</v>
      </c>
    </row>
    <row r="1790" spans="1:8" hidden="1">
      <c r="A1790" t="s">
        <v>310</v>
      </c>
      <c r="B1790" t="s">
        <v>311</v>
      </c>
      <c r="C1790" t="s">
        <v>309</v>
      </c>
      <c r="D1790" t="s">
        <v>2990</v>
      </c>
      <c r="F1790" s="128">
        <v>40702</v>
      </c>
      <c r="H1790" t="s">
        <v>2991</v>
      </c>
    </row>
    <row r="1791" spans="1:8" hidden="1">
      <c r="A1791" t="s">
        <v>7960</v>
      </c>
      <c r="B1791" t="s">
        <v>7961</v>
      </c>
      <c r="C1791" t="s">
        <v>7962</v>
      </c>
      <c r="D1791" t="s">
        <v>2990</v>
      </c>
      <c r="F1791" s="128">
        <v>41006</v>
      </c>
      <c r="H1791" t="s">
        <v>2991</v>
      </c>
    </row>
    <row r="1792" spans="1:8" hidden="1">
      <c r="A1792" t="s">
        <v>7963</v>
      </c>
      <c r="B1792" t="s">
        <v>7964</v>
      </c>
      <c r="C1792" t="s">
        <v>7965</v>
      </c>
      <c r="D1792" t="s">
        <v>2990</v>
      </c>
      <c r="E1792">
        <v>2261</v>
      </c>
      <c r="F1792" s="128">
        <v>40702</v>
      </c>
      <c r="H1792" t="s">
        <v>2991</v>
      </c>
    </row>
    <row r="1793" spans="1:8" hidden="1">
      <c r="A1793" t="s">
        <v>7966</v>
      </c>
      <c r="B1793" t="s">
        <v>7967</v>
      </c>
      <c r="C1793" t="s">
        <v>7968</v>
      </c>
      <c r="D1793" t="s">
        <v>2990</v>
      </c>
      <c r="F1793" s="128">
        <v>40702</v>
      </c>
      <c r="H1793" t="s">
        <v>2991</v>
      </c>
    </row>
    <row r="1794" spans="1:8" hidden="1">
      <c r="A1794" t="s">
        <v>7969</v>
      </c>
      <c r="B1794" t="s">
        <v>7970</v>
      </c>
      <c r="C1794" t="s">
        <v>7971</v>
      </c>
      <c r="D1794" t="s">
        <v>2990</v>
      </c>
      <c r="F1794" s="128">
        <v>40702</v>
      </c>
      <c r="H1794" t="s">
        <v>2991</v>
      </c>
    </row>
    <row r="1795" spans="1:8" hidden="1">
      <c r="A1795" t="s">
        <v>7972</v>
      </c>
      <c r="B1795" t="s">
        <v>7973</v>
      </c>
      <c r="C1795" t="s">
        <v>7974</v>
      </c>
      <c r="D1795" t="s">
        <v>2990</v>
      </c>
      <c r="F1795" s="128">
        <v>40702</v>
      </c>
      <c r="H1795" t="s">
        <v>2991</v>
      </c>
    </row>
    <row r="1796" spans="1:8" hidden="1">
      <c r="A1796" t="s">
        <v>7975</v>
      </c>
      <c r="B1796" t="s">
        <v>7976</v>
      </c>
      <c r="C1796" t="s">
        <v>7977</v>
      </c>
      <c r="D1796" t="s">
        <v>2990</v>
      </c>
      <c r="E1796">
        <v>2465</v>
      </c>
      <c r="F1796" s="128">
        <v>40702</v>
      </c>
      <c r="H1796" t="s">
        <v>2991</v>
      </c>
    </row>
    <row r="1797" spans="1:8" hidden="1">
      <c r="A1797" t="s">
        <v>7978</v>
      </c>
      <c r="B1797" t="s">
        <v>7979</v>
      </c>
      <c r="C1797" t="s">
        <v>7980</v>
      </c>
      <c r="D1797" t="s">
        <v>2990</v>
      </c>
      <c r="F1797" s="128">
        <v>40702</v>
      </c>
      <c r="H1797" t="s">
        <v>2991</v>
      </c>
    </row>
    <row r="1798" spans="1:8" hidden="1">
      <c r="A1798" t="s">
        <v>7981</v>
      </c>
      <c r="B1798" t="s">
        <v>7982</v>
      </c>
      <c r="C1798" t="s">
        <v>7983</v>
      </c>
      <c r="D1798" t="s">
        <v>2990</v>
      </c>
      <c r="E1798">
        <v>287</v>
      </c>
      <c r="F1798" s="128">
        <v>40702</v>
      </c>
      <c r="H1798" t="s">
        <v>2991</v>
      </c>
    </row>
    <row r="1799" spans="1:8" hidden="1">
      <c r="A1799" t="s">
        <v>7984</v>
      </c>
      <c r="B1799" t="s">
        <v>7985</v>
      </c>
      <c r="C1799" t="s">
        <v>7986</v>
      </c>
      <c r="D1799" t="s">
        <v>2990</v>
      </c>
      <c r="F1799" s="128">
        <v>40702</v>
      </c>
      <c r="H1799" t="s">
        <v>2991</v>
      </c>
    </row>
    <row r="1800" spans="1:8" hidden="1">
      <c r="A1800" t="s">
        <v>7987</v>
      </c>
      <c r="B1800" t="s">
        <v>7988</v>
      </c>
      <c r="C1800" t="s">
        <v>7989</v>
      </c>
      <c r="D1800" t="s">
        <v>2990</v>
      </c>
      <c r="E1800">
        <v>187</v>
      </c>
      <c r="F1800" s="128">
        <v>40702</v>
      </c>
      <c r="H1800" t="s">
        <v>2991</v>
      </c>
    </row>
    <row r="1801" spans="1:8" hidden="1">
      <c r="A1801" t="s">
        <v>7990</v>
      </c>
      <c r="B1801" t="s">
        <v>7991</v>
      </c>
      <c r="C1801" t="s">
        <v>7992</v>
      </c>
      <c r="D1801" t="s">
        <v>2990</v>
      </c>
      <c r="F1801" s="128">
        <v>41031</v>
      </c>
      <c r="H1801" t="s">
        <v>2991</v>
      </c>
    </row>
    <row r="1802" spans="1:8" hidden="1">
      <c r="A1802" t="s">
        <v>7993</v>
      </c>
      <c r="B1802" t="s">
        <v>7994</v>
      </c>
      <c r="C1802" t="s">
        <v>7995</v>
      </c>
      <c r="D1802" t="s">
        <v>2990</v>
      </c>
      <c r="F1802" s="128">
        <v>40702</v>
      </c>
      <c r="H1802" t="s">
        <v>2991</v>
      </c>
    </row>
    <row r="1803" spans="1:8" hidden="1">
      <c r="A1803" t="s">
        <v>7996</v>
      </c>
      <c r="B1803" t="s">
        <v>7997</v>
      </c>
      <c r="C1803" t="s">
        <v>7998</v>
      </c>
      <c r="D1803" t="s">
        <v>2990</v>
      </c>
      <c r="E1803">
        <v>571</v>
      </c>
      <c r="F1803" s="128">
        <v>40702</v>
      </c>
      <c r="H1803" t="s">
        <v>2991</v>
      </c>
    </row>
    <row r="1804" spans="1:8" hidden="1">
      <c r="A1804" t="s">
        <v>7999</v>
      </c>
      <c r="B1804" t="s">
        <v>8000</v>
      </c>
      <c r="C1804" t="s">
        <v>8001</v>
      </c>
      <c r="D1804" t="s">
        <v>2990</v>
      </c>
      <c r="F1804" s="128">
        <v>40702</v>
      </c>
      <c r="H1804" t="s">
        <v>2991</v>
      </c>
    </row>
    <row r="1805" spans="1:8" hidden="1">
      <c r="A1805" t="s">
        <v>8002</v>
      </c>
      <c r="B1805" t="s">
        <v>8003</v>
      </c>
      <c r="C1805" t="s">
        <v>8004</v>
      </c>
      <c r="D1805" t="s">
        <v>2990</v>
      </c>
      <c r="F1805" s="128">
        <v>40702</v>
      </c>
      <c r="H1805" t="s">
        <v>2991</v>
      </c>
    </row>
    <row r="1806" spans="1:8" hidden="1">
      <c r="A1806" t="s">
        <v>8005</v>
      </c>
      <c r="B1806" t="s">
        <v>8006</v>
      </c>
      <c r="C1806" t="s">
        <v>8007</v>
      </c>
      <c r="D1806" t="s">
        <v>2990</v>
      </c>
      <c r="E1806">
        <v>202</v>
      </c>
      <c r="F1806" s="128">
        <v>40702</v>
      </c>
      <c r="H1806" t="s">
        <v>2991</v>
      </c>
    </row>
    <row r="1807" spans="1:8" hidden="1">
      <c r="A1807" t="s">
        <v>8008</v>
      </c>
      <c r="B1807" t="s">
        <v>8009</v>
      </c>
      <c r="C1807" t="s">
        <v>8010</v>
      </c>
      <c r="D1807" t="s">
        <v>2990</v>
      </c>
      <c r="E1807">
        <v>201</v>
      </c>
      <c r="F1807" s="128">
        <v>40702</v>
      </c>
      <c r="H1807" t="s">
        <v>2991</v>
      </c>
    </row>
    <row r="1808" spans="1:8" hidden="1">
      <c r="A1808" t="s">
        <v>8011</v>
      </c>
      <c r="B1808" t="s">
        <v>8012</v>
      </c>
      <c r="C1808" t="s">
        <v>8013</v>
      </c>
      <c r="D1808" t="s">
        <v>2990</v>
      </c>
      <c r="F1808" s="128">
        <v>40702</v>
      </c>
      <c r="H1808" t="s">
        <v>2991</v>
      </c>
    </row>
    <row r="1809" spans="1:8" hidden="1">
      <c r="A1809" t="s">
        <v>8014</v>
      </c>
      <c r="B1809" t="s">
        <v>8015</v>
      </c>
      <c r="C1809" t="s">
        <v>8016</v>
      </c>
      <c r="D1809" t="s">
        <v>2990</v>
      </c>
      <c r="F1809" s="128">
        <v>40702</v>
      </c>
      <c r="H1809" t="s">
        <v>2991</v>
      </c>
    </row>
    <row r="1810" spans="1:8" hidden="1">
      <c r="A1810" t="s">
        <v>1874</v>
      </c>
      <c r="B1810" t="s">
        <v>1875</v>
      </c>
      <c r="C1810" t="s">
        <v>1873</v>
      </c>
      <c r="D1810" t="s">
        <v>2990</v>
      </c>
      <c r="E1810">
        <v>2340</v>
      </c>
      <c r="F1810" s="128">
        <v>40782</v>
      </c>
      <c r="H1810" t="s">
        <v>2991</v>
      </c>
    </row>
    <row r="1811" spans="1:8" hidden="1">
      <c r="A1811" t="s">
        <v>8017</v>
      </c>
      <c r="B1811" t="s">
        <v>8018</v>
      </c>
      <c r="C1811" t="s">
        <v>8019</v>
      </c>
      <c r="D1811" t="s">
        <v>2990</v>
      </c>
      <c r="E1811">
        <v>232</v>
      </c>
      <c r="F1811" s="128">
        <v>40702</v>
      </c>
      <c r="H1811" t="s">
        <v>2991</v>
      </c>
    </row>
    <row r="1812" spans="1:8" hidden="1">
      <c r="A1812" t="s">
        <v>8020</v>
      </c>
      <c r="B1812" t="s">
        <v>8021</v>
      </c>
      <c r="C1812" t="s">
        <v>8022</v>
      </c>
      <c r="D1812" t="s">
        <v>2990</v>
      </c>
      <c r="F1812" s="128">
        <v>40702</v>
      </c>
      <c r="H1812" t="s">
        <v>2991</v>
      </c>
    </row>
    <row r="1813" spans="1:8" hidden="1">
      <c r="A1813" t="s">
        <v>8023</v>
      </c>
      <c r="B1813" t="s">
        <v>8024</v>
      </c>
      <c r="C1813" t="s">
        <v>8025</v>
      </c>
      <c r="D1813" t="s">
        <v>2990</v>
      </c>
      <c r="E1813">
        <v>1911</v>
      </c>
      <c r="F1813" s="128">
        <v>40702</v>
      </c>
      <c r="H1813" t="s">
        <v>2991</v>
      </c>
    </row>
    <row r="1814" spans="1:8" hidden="1">
      <c r="A1814" t="s">
        <v>8026</v>
      </c>
      <c r="B1814" t="s">
        <v>8027</v>
      </c>
      <c r="C1814" t="s">
        <v>8028</v>
      </c>
      <c r="D1814" t="s">
        <v>2990</v>
      </c>
      <c r="F1814" s="128">
        <v>40702</v>
      </c>
      <c r="H1814" t="s">
        <v>2991</v>
      </c>
    </row>
    <row r="1815" spans="1:8" hidden="1">
      <c r="A1815" t="s">
        <v>1698</v>
      </c>
      <c r="B1815" t="s">
        <v>1699</v>
      </c>
      <c r="C1815" t="s">
        <v>1697</v>
      </c>
      <c r="D1815" t="s">
        <v>2990</v>
      </c>
      <c r="E1815">
        <v>2443</v>
      </c>
      <c r="F1815" s="128">
        <v>40783</v>
      </c>
      <c r="H1815" t="s">
        <v>2991</v>
      </c>
    </row>
    <row r="1816" spans="1:8" hidden="1">
      <c r="A1816" t="s">
        <v>8029</v>
      </c>
      <c r="B1816" t="s">
        <v>8030</v>
      </c>
      <c r="C1816" t="s">
        <v>8031</v>
      </c>
      <c r="D1816" t="s">
        <v>2990</v>
      </c>
      <c r="F1816" s="128">
        <v>40702</v>
      </c>
      <c r="H1816" t="s">
        <v>2991</v>
      </c>
    </row>
    <row r="1817" spans="1:8" hidden="1">
      <c r="A1817" t="s">
        <v>8032</v>
      </c>
      <c r="B1817" t="s">
        <v>8033</v>
      </c>
      <c r="C1817" t="s">
        <v>8034</v>
      </c>
      <c r="D1817" t="s">
        <v>2990</v>
      </c>
      <c r="F1817" s="128">
        <v>40702</v>
      </c>
      <c r="H1817" t="s">
        <v>2991</v>
      </c>
    </row>
    <row r="1818" spans="1:8" hidden="1">
      <c r="A1818" t="s">
        <v>8035</v>
      </c>
      <c r="B1818" t="s">
        <v>8036</v>
      </c>
      <c r="C1818" t="s">
        <v>8037</v>
      </c>
      <c r="D1818" t="s">
        <v>2990</v>
      </c>
      <c r="E1818">
        <v>658</v>
      </c>
      <c r="F1818" s="128">
        <v>40702</v>
      </c>
      <c r="H1818" t="s">
        <v>2991</v>
      </c>
    </row>
    <row r="1819" spans="1:8" hidden="1">
      <c r="A1819" t="s">
        <v>8038</v>
      </c>
      <c r="B1819" t="s">
        <v>8039</v>
      </c>
      <c r="C1819" t="s">
        <v>8040</v>
      </c>
      <c r="D1819" t="s">
        <v>2990</v>
      </c>
      <c r="E1819">
        <v>296</v>
      </c>
      <c r="F1819" s="128">
        <v>40702</v>
      </c>
      <c r="H1819" t="s">
        <v>2991</v>
      </c>
    </row>
    <row r="1820" spans="1:8" hidden="1">
      <c r="A1820" t="s">
        <v>8041</v>
      </c>
      <c r="B1820" t="s">
        <v>8042</v>
      </c>
      <c r="C1820" t="s">
        <v>8043</v>
      </c>
      <c r="D1820" t="s">
        <v>2990</v>
      </c>
      <c r="F1820" s="128">
        <v>40702</v>
      </c>
      <c r="H1820" t="s">
        <v>2991</v>
      </c>
    </row>
    <row r="1821" spans="1:8" hidden="1">
      <c r="A1821" t="s">
        <v>8044</v>
      </c>
      <c r="B1821" t="s">
        <v>8045</v>
      </c>
      <c r="C1821" t="s">
        <v>8046</v>
      </c>
      <c r="D1821" t="s">
        <v>2990</v>
      </c>
      <c r="F1821" s="128">
        <v>40702</v>
      </c>
      <c r="H1821" t="s">
        <v>2991</v>
      </c>
    </row>
    <row r="1822" spans="1:8" hidden="1">
      <c r="A1822" t="s">
        <v>8047</v>
      </c>
      <c r="B1822" t="s">
        <v>8048</v>
      </c>
      <c r="C1822" t="s">
        <v>8049</v>
      </c>
      <c r="D1822" t="s">
        <v>2990</v>
      </c>
      <c r="F1822" s="128">
        <v>40702</v>
      </c>
      <c r="H1822" t="s">
        <v>2991</v>
      </c>
    </row>
    <row r="1823" spans="1:8" hidden="1">
      <c r="A1823" t="s">
        <v>8050</v>
      </c>
      <c r="B1823" t="s">
        <v>8051</v>
      </c>
      <c r="C1823" t="s">
        <v>8052</v>
      </c>
      <c r="D1823" t="s">
        <v>2990</v>
      </c>
      <c r="E1823">
        <v>185</v>
      </c>
      <c r="F1823" s="128">
        <v>40702</v>
      </c>
      <c r="H1823" t="s">
        <v>2991</v>
      </c>
    </row>
    <row r="1824" spans="1:8" hidden="1">
      <c r="A1824" t="s">
        <v>8053</v>
      </c>
      <c r="B1824" t="s">
        <v>8054</v>
      </c>
      <c r="C1824" t="s">
        <v>8055</v>
      </c>
      <c r="D1824" t="s">
        <v>2990</v>
      </c>
      <c r="E1824">
        <v>624</v>
      </c>
      <c r="F1824" s="128">
        <v>40702</v>
      </c>
      <c r="H1824" t="s">
        <v>2991</v>
      </c>
    </row>
    <row r="1825" spans="1:8" hidden="1">
      <c r="A1825" t="s">
        <v>8056</v>
      </c>
      <c r="B1825" t="s">
        <v>8057</v>
      </c>
      <c r="C1825" t="s">
        <v>8058</v>
      </c>
      <c r="D1825" t="s">
        <v>2990</v>
      </c>
      <c r="F1825" s="128">
        <v>40702</v>
      </c>
      <c r="H1825" t="s">
        <v>2991</v>
      </c>
    </row>
    <row r="1826" spans="1:8" hidden="1">
      <c r="A1826" t="s">
        <v>1864</v>
      </c>
      <c r="B1826" t="s">
        <v>1865</v>
      </c>
      <c r="C1826" t="s">
        <v>1863</v>
      </c>
      <c r="D1826" t="s">
        <v>2990</v>
      </c>
      <c r="F1826" s="128">
        <v>40782</v>
      </c>
      <c r="H1826" t="s">
        <v>2991</v>
      </c>
    </row>
    <row r="1827" spans="1:8" hidden="1">
      <c r="A1827" t="s">
        <v>8059</v>
      </c>
      <c r="B1827" t="s">
        <v>8060</v>
      </c>
      <c r="C1827" t="s">
        <v>8061</v>
      </c>
      <c r="D1827" t="s">
        <v>2990</v>
      </c>
      <c r="F1827" s="128">
        <v>40702</v>
      </c>
      <c r="H1827" t="s">
        <v>2991</v>
      </c>
    </row>
    <row r="1828" spans="1:8" hidden="1">
      <c r="A1828" t="s">
        <v>8062</v>
      </c>
      <c r="B1828" t="s">
        <v>8063</v>
      </c>
      <c r="C1828" t="s">
        <v>8064</v>
      </c>
      <c r="D1828" t="s">
        <v>2990</v>
      </c>
      <c r="F1828" s="128">
        <v>40702</v>
      </c>
      <c r="H1828" t="s">
        <v>2991</v>
      </c>
    </row>
    <row r="1829" spans="1:8" hidden="1">
      <c r="A1829" t="s">
        <v>8065</v>
      </c>
      <c r="B1829" t="s">
        <v>8066</v>
      </c>
      <c r="C1829" t="s">
        <v>8067</v>
      </c>
      <c r="D1829" t="s">
        <v>2990</v>
      </c>
      <c r="F1829" s="128">
        <v>40702</v>
      </c>
      <c r="H1829" t="s">
        <v>2991</v>
      </c>
    </row>
    <row r="1830" spans="1:8">
      <c r="A1830" t="s">
        <v>8068</v>
      </c>
      <c r="B1830" t="s">
        <v>8069</v>
      </c>
      <c r="C1830" t="s">
        <v>8070</v>
      </c>
      <c r="D1830" t="s">
        <v>2990</v>
      </c>
      <c r="F1830" s="128">
        <v>40702</v>
      </c>
      <c r="H1830" t="s">
        <v>2991</v>
      </c>
    </row>
    <row r="1831" spans="1:8" hidden="1">
      <c r="A1831" t="s">
        <v>8071</v>
      </c>
      <c r="B1831" t="s">
        <v>8072</v>
      </c>
      <c r="C1831" t="s">
        <v>8073</v>
      </c>
      <c r="D1831" t="s">
        <v>2990</v>
      </c>
      <c r="F1831" s="128">
        <v>40702</v>
      </c>
      <c r="H1831" t="s">
        <v>2991</v>
      </c>
    </row>
    <row r="1832" spans="1:8" hidden="1">
      <c r="A1832" t="s">
        <v>8074</v>
      </c>
      <c r="B1832" t="s">
        <v>8075</v>
      </c>
      <c r="C1832" t="s">
        <v>8076</v>
      </c>
      <c r="D1832" t="s">
        <v>2990</v>
      </c>
      <c r="F1832" s="128">
        <v>40702</v>
      </c>
      <c r="H1832" t="s">
        <v>2991</v>
      </c>
    </row>
    <row r="1833" spans="1:8" hidden="1">
      <c r="A1833" t="s">
        <v>8077</v>
      </c>
      <c r="B1833" t="s">
        <v>8078</v>
      </c>
      <c r="C1833" t="s">
        <v>8079</v>
      </c>
      <c r="D1833" t="s">
        <v>2990</v>
      </c>
      <c r="F1833" s="128">
        <v>40702</v>
      </c>
      <c r="H1833" t="s">
        <v>2991</v>
      </c>
    </row>
    <row r="1834" spans="1:8" hidden="1">
      <c r="A1834" t="s">
        <v>8080</v>
      </c>
      <c r="B1834" t="s">
        <v>8081</v>
      </c>
      <c r="C1834" t="s">
        <v>8082</v>
      </c>
      <c r="D1834" t="s">
        <v>2990</v>
      </c>
      <c r="F1834" s="128">
        <v>40702</v>
      </c>
      <c r="H1834" t="s">
        <v>2991</v>
      </c>
    </row>
    <row r="1835" spans="1:8" hidden="1">
      <c r="A1835" t="s">
        <v>8083</v>
      </c>
      <c r="B1835" t="s">
        <v>8084</v>
      </c>
      <c r="C1835" t="s">
        <v>8085</v>
      </c>
      <c r="D1835" t="s">
        <v>2990</v>
      </c>
      <c r="E1835">
        <v>3</v>
      </c>
      <c r="F1835" s="128">
        <v>40702</v>
      </c>
      <c r="H1835" t="s">
        <v>2991</v>
      </c>
    </row>
    <row r="1836" spans="1:8" hidden="1">
      <c r="A1836" t="s">
        <v>8086</v>
      </c>
      <c r="B1836" t="s">
        <v>8087</v>
      </c>
      <c r="C1836" t="s">
        <v>8088</v>
      </c>
      <c r="D1836" t="s">
        <v>2990</v>
      </c>
      <c r="F1836" s="128">
        <v>40702</v>
      </c>
      <c r="H1836" t="s">
        <v>2991</v>
      </c>
    </row>
    <row r="1837" spans="1:8">
      <c r="A1837" t="s">
        <v>8089</v>
      </c>
      <c r="B1837" t="s">
        <v>8090</v>
      </c>
      <c r="C1837" t="s">
        <v>8091</v>
      </c>
      <c r="D1837" t="s">
        <v>2990</v>
      </c>
      <c r="F1837" s="128">
        <v>40702</v>
      </c>
      <c r="H1837" t="s">
        <v>2991</v>
      </c>
    </row>
    <row r="1838" spans="1:8" hidden="1">
      <c r="A1838" t="s">
        <v>775</v>
      </c>
      <c r="B1838" t="s">
        <v>773</v>
      </c>
      <c r="C1838" t="s">
        <v>774</v>
      </c>
      <c r="D1838" t="s">
        <v>2990</v>
      </c>
      <c r="E1838">
        <v>458</v>
      </c>
      <c r="F1838" s="128">
        <v>40702</v>
      </c>
      <c r="H1838" t="s">
        <v>2991</v>
      </c>
    </row>
    <row r="1839" spans="1:8" hidden="1">
      <c r="A1839" t="s">
        <v>8092</v>
      </c>
      <c r="B1839" t="s">
        <v>8093</v>
      </c>
      <c r="C1839" t="s">
        <v>8094</v>
      </c>
      <c r="D1839" t="s">
        <v>2990</v>
      </c>
      <c r="F1839" s="128">
        <v>40702</v>
      </c>
      <c r="H1839" t="s">
        <v>2991</v>
      </c>
    </row>
    <row r="1840" spans="1:8" hidden="1">
      <c r="A1840" t="s">
        <v>8095</v>
      </c>
      <c r="B1840" t="s">
        <v>8096</v>
      </c>
      <c r="C1840" t="s">
        <v>8097</v>
      </c>
      <c r="D1840" t="s">
        <v>2990</v>
      </c>
      <c r="E1840">
        <v>1285</v>
      </c>
      <c r="F1840" s="128">
        <v>40702</v>
      </c>
      <c r="H1840" t="s">
        <v>2991</v>
      </c>
    </row>
    <row r="1841" spans="1:8" hidden="1">
      <c r="A1841" t="s">
        <v>8098</v>
      </c>
      <c r="B1841" t="s">
        <v>8099</v>
      </c>
      <c r="C1841" t="s">
        <v>8100</v>
      </c>
      <c r="D1841" t="s">
        <v>2990</v>
      </c>
      <c r="F1841" s="128">
        <v>41006</v>
      </c>
      <c r="H1841" t="s">
        <v>2991</v>
      </c>
    </row>
    <row r="1842" spans="1:8" hidden="1">
      <c r="A1842" t="s">
        <v>8101</v>
      </c>
      <c r="B1842" t="s">
        <v>8102</v>
      </c>
      <c r="C1842" t="s">
        <v>8103</v>
      </c>
      <c r="D1842" t="s">
        <v>2990</v>
      </c>
      <c r="F1842" s="128">
        <v>40702</v>
      </c>
      <c r="H1842" t="s">
        <v>2991</v>
      </c>
    </row>
    <row r="1843" spans="1:8" hidden="1">
      <c r="A1843" t="s">
        <v>8104</v>
      </c>
      <c r="B1843" t="s">
        <v>8105</v>
      </c>
      <c r="C1843" t="s">
        <v>8106</v>
      </c>
      <c r="D1843" t="s">
        <v>2990</v>
      </c>
      <c r="F1843" s="128">
        <v>40702</v>
      </c>
      <c r="H1843" t="s">
        <v>2991</v>
      </c>
    </row>
    <row r="1844" spans="1:8" hidden="1">
      <c r="A1844" t="s">
        <v>8107</v>
      </c>
      <c r="B1844" t="s">
        <v>8108</v>
      </c>
      <c r="C1844" t="s">
        <v>8109</v>
      </c>
      <c r="D1844" t="s">
        <v>2990</v>
      </c>
      <c r="E1844">
        <v>16</v>
      </c>
      <c r="F1844" s="128">
        <v>40702</v>
      </c>
      <c r="H1844" t="s">
        <v>2991</v>
      </c>
    </row>
    <row r="1845" spans="1:8" hidden="1">
      <c r="A1845" t="s">
        <v>8110</v>
      </c>
      <c r="B1845" t="s">
        <v>8111</v>
      </c>
      <c r="C1845" t="s">
        <v>8112</v>
      </c>
      <c r="D1845" t="s">
        <v>2990</v>
      </c>
      <c r="E1845">
        <v>82</v>
      </c>
      <c r="F1845" s="128">
        <v>40702</v>
      </c>
      <c r="H1845" t="s">
        <v>2991</v>
      </c>
    </row>
    <row r="1846" spans="1:8" hidden="1">
      <c r="A1846" t="s">
        <v>8113</v>
      </c>
      <c r="B1846" t="s">
        <v>8114</v>
      </c>
      <c r="C1846" t="s">
        <v>8115</v>
      </c>
      <c r="D1846" t="s">
        <v>2990</v>
      </c>
      <c r="F1846" s="128">
        <v>40702</v>
      </c>
      <c r="H1846" t="s">
        <v>2991</v>
      </c>
    </row>
    <row r="1847" spans="1:8" hidden="1">
      <c r="A1847" t="s">
        <v>8116</v>
      </c>
      <c r="B1847" t="s">
        <v>8117</v>
      </c>
      <c r="C1847" t="s">
        <v>8118</v>
      </c>
      <c r="D1847" t="s">
        <v>2990</v>
      </c>
      <c r="E1847">
        <v>18</v>
      </c>
      <c r="F1847" s="128">
        <v>40702</v>
      </c>
      <c r="H1847" t="s">
        <v>2991</v>
      </c>
    </row>
    <row r="1848" spans="1:8" hidden="1">
      <c r="A1848" t="s">
        <v>8119</v>
      </c>
      <c r="B1848" t="s">
        <v>8120</v>
      </c>
      <c r="C1848" t="s">
        <v>8121</v>
      </c>
      <c r="D1848" t="s">
        <v>2990</v>
      </c>
      <c r="E1848">
        <v>176</v>
      </c>
      <c r="F1848" s="128">
        <v>40702</v>
      </c>
      <c r="H1848" t="s">
        <v>2991</v>
      </c>
    </row>
    <row r="1849" spans="1:8" hidden="1">
      <c r="A1849" t="s">
        <v>8122</v>
      </c>
      <c r="B1849" t="s">
        <v>8123</v>
      </c>
      <c r="C1849" t="s">
        <v>8124</v>
      </c>
      <c r="D1849" t="s">
        <v>2990</v>
      </c>
      <c r="E1849">
        <v>104</v>
      </c>
      <c r="F1849" s="128">
        <v>40702</v>
      </c>
      <c r="H1849" t="s">
        <v>2991</v>
      </c>
    </row>
    <row r="1850" spans="1:8" hidden="1">
      <c r="A1850" t="s">
        <v>8125</v>
      </c>
      <c r="B1850" t="s">
        <v>8126</v>
      </c>
      <c r="C1850" t="s">
        <v>8127</v>
      </c>
      <c r="D1850" t="s">
        <v>2990</v>
      </c>
      <c r="F1850" s="128">
        <v>40702</v>
      </c>
      <c r="H1850" t="s">
        <v>2991</v>
      </c>
    </row>
    <row r="1851" spans="1:8" hidden="1">
      <c r="A1851" t="s">
        <v>8128</v>
      </c>
      <c r="B1851" t="s">
        <v>8129</v>
      </c>
      <c r="C1851" t="s">
        <v>8130</v>
      </c>
      <c r="D1851" t="s">
        <v>2990</v>
      </c>
      <c r="E1851">
        <v>100</v>
      </c>
      <c r="F1851" s="128">
        <v>40702</v>
      </c>
      <c r="H1851" t="s">
        <v>2991</v>
      </c>
    </row>
    <row r="1852" spans="1:8" hidden="1">
      <c r="A1852" t="s">
        <v>8131</v>
      </c>
      <c r="B1852" t="s">
        <v>8132</v>
      </c>
      <c r="C1852" t="s">
        <v>8133</v>
      </c>
      <c r="D1852" t="s">
        <v>2990</v>
      </c>
      <c r="F1852" s="128">
        <v>40702</v>
      </c>
      <c r="H1852" t="s">
        <v>2991</v>
      </c>
    </row>
    <row r="1853" spans="1:8" hidden="1">
      <c r="A1853" t="s">
        <v>8134</v>
      </c>
      <c r="B1853" t="s">
        <v>8135</v>
      </c>
      <c r="C1853" t="s">
        <v>8136</v>
      </c>
      <c r="D1853" t="s">
        <v>2990</v>
      </c>
      <c r="F1853" s="128">
        <v>40702</v>
      </c>
      <c r="H1853" t="s">
        <v>2991</v>
      </c>
    </row>
    <row r="1854" spans="1:8" hidden="1">
      <c r="A1854" t="s">
        <v>8137</v>
      </c>
      <c r="B1854" t="s">
        <v>8138</v>
      </c>
      <c r="C1854" t="s">
        <v>8139</v>
      </c>
      <c r="D1854" t="s">
        <v>2990</v>
      </c>
      <c r="E1854">
        <v>2477</v>
      </c>
      <c r="F1854" s="128">
        <v>40702</v>
      </c>
      <c r="H1854" t="s">
        <v>2991</v>
      </c>
    </row>
    <row r="1855" spans="1:8" hidden="1">
      <c r="A1855" t="s">
        <v>8140</v>
      </c>
      <c r="B1855" t="s">
        <v>8141</v>
      </c>
      <c r="C1855" t="s">
        <v>8142</v>
      </c>
      <c r="D1855" t="s">
        <v>2990</v>
      </c>
      <c r="E1855">
        <v>1852</v>
      </c>
      <c r="F1855" s="128">
        <v>40702</v>
      </c>
      <c r="H1855" t="s">
        <v>2991</v>
      </c>
    </row>
    <row r="1856" spans="1:8" hidden="1">
      <c r="A1856" t="s">
        <v>8143</v>
      </c>
      <c r="B1856" t="s">
        <v>8144</v>
      </c>
      <c r="C1856" t="s">
        <v>8145</v>
      </c>
      <c r="D1856" t="s">
        <v>2990</v>
      </c>
      <c r="F1856" s="128">
        <v>40702</v>
      </c>
      <c r="H1856" t="s">
        <v>2991</v>
      </c>
    </row>
    <row r="1857" spans="1:8" hidden="1">
      <c r="A1857" t="s">
        <v>8146</v>
      </c>
      <c r="B1857" t="s">
        <v>8147</v>
      </c>
      <c r="C1857" t="s">
        <v>8148</v>
      </c>
      <c r="D1857" t="s">
        <v>2990</v>
      </c>
      <c r="F1857" s="128">
        <v>40702</v>
      </c>
      <c r="H1857" t="s">
        <v>2991</v>
      </c>
    </row>
    <row r="1858" spans="1:8" hidden="1">
      <c r="A1858" t="s">
        <v>8149</v>
      </c>
      <c r="B1858" t="s">
        <v>8150</v>
      </c>
      <c r="C1858" t="s">
        <v>8151</v>
      </c>
      <c r="D1858" t="s">
        <v>2990</v>
      </c>
      <c r="F1858" s="128">
        <v>40702</v>
      </c>
      <c r="H1858" t="s">
        <v>2991</v>
      </c>
    </row>
    <row r="1859" spans="1:8" hidden="1">
      <c r="A1859" t="s">
        <v>8152</v>
      </c>
      <c r="B1859" t="s">
        <v>8153</v>
      </c>
      <c r="C1859" t="s">
        <v>8154</v>
      </c>
      <c r="D1859" t="s">
        <v>2990</v>
      </c>
      <c r="F1859" s="128">
        <v>40702</v>
      </c>
      <c r="H1859" t="s">
        <v>2991</v>
      </c>
    </row>
    <row r="1860" spans="1:8" hidden="1">
      <c r="A1860" t="s">
        <v>8155</v>
      </c>
      <c r="B1860" t="s">
        <v>8156</v>
      </c>
      <c r="C1860" t="s">
        <v>8157</v>
      </c>
      <c r="D1860" t="s">
        <v>2990</v>
      </c>
      <c r="F1860" s="128">
        <v>40702</v>
      </c>
      <c r="H1860" t="s">
        <v>2991</v>
      </c>
    </row>
    <row r="1861" spans="1:8" hidden="1">
      <c r="A1861" t="s">
        <v>8158</v>
      </c>
      <c r="B1861" t="s">
        <v>8159</v>
      </c>
      <c r="C1861" t="s">
        <v>8160</v>
      </c>
      <c r="D1861" t="s">
        <v>2990</v>
      </c>
      <c r="E1861">
        <v>1561</v>
      </c>
      <c r="F1861" s="128">
        <v>40702</v>
      </c>
      <c r="H1861" t="s">
        <v>2991</v>
      </c>
    </row>
    <row r="1862" spans="1:8" hidden="1">
      <c r="A1862" t="s">
        <v>8161</v>
      </c>
      <c r="B1862" t="s">
        <v>8162</v>
      </c>
      <c r="C1862" t="s">
        <v>8163</v>
      </c>
      <c r="D1862" t="s">
        <v>2990</v>
      </c>
      <c r="F1862" s="128">
        <v>40702</v>
      </c>
      <c r="H1862" t="s">
        <v>2991</v>
      </c>
    </row>
    <row r="1863" spans="1:8" hidden="1">
      <c r="A1863" t="s">
        <v>8164</v>
      </c>
      <c r="B1863" t="s">
        <v>8165</v>
      </c>
      <c r="C1863" t="s">
        <v>8166</v>
      </c>
      <c r="D1863" t="s">
        <v>2990</v>
      </c>
      <c r="F1863" s="128">
        <v>40702</v>
      </c>
      <c r="H1863" t="s">
        <v>2991</v>
      </c>
    </row>
    <row r="1864" spans="1:8" hidden="1">
      <c r="A1864" t="s">
        <v>8167</v>
      </c>
      <c r="B1864" t="s">
        <v>8168</v>
      </c>
      <c r="C1864" t="s">
        <v>8169</v>
      </c>
      <c r="D1864" t="s">
        <v>2990</v>
      </c>
      <c r="E1864">
        <v>716</v>
      </c>
      <c r="F1864" s="128">
        <v>40702</v>
      </c>
      <c r="H1864" t="s">
        <v>2991</v>
      </c>
    </row>
    <row r="1865" spans="1:8" hidden="1">
      <c r="A1865" t="s">
        <v>8170</v>
      </c>
      <c r="B1865" t="s">
        <v>8171</v>
      </c>
      <c r="C1865" t="s">
        <v>8172</v>
      </c>
      <c r="D1865" t="s">
        <v>2990</v>
      </c>
      <c r="E1865">
        <v>1922</v>
      </c>
      <c r="F1865" s="128">
        <v>40702</v>
      </c>
      <c r="H1865" t="s">
        <v>2991</v>
      </c>
    </row>
    <row r="1866" spans="1:8" hidden="1">
      <c r="A1866" t="s">
        <v>8173</v>
      </c>
      <c r="B1866" t="s">
        <v>8174</v>
      </c>
      <c r="C1866" t="s">
        <v>8175</v>
      </c>
      <c r="D1866" t="s">
        <v>2990</v>
      </c>
      <c r="E1866">
        <v>326</v>
      </c>
      <c r="F1866" s="128">
        <v>40702</v>
      </c>
      <c r="H1866" t="s">
        <v>2991</v>
      </c>
    </row>
    <row r="1867" spans="1:8" hidden="1">
      <c r="A1867" t="s">
        <v>8176</v>
      </c>
      <c r="B1867" t="s">
        <v>8177</v>
      </c>
      <c r="C1867" t="s">
        <v>8178</v>
      </c>
      <c r="D1867" t="s">
        <v>2990</v>
      </c>
      <c r="F1867" s="128">
        <v>40702</v>
      </c>
      <c r="H1867" t="s">
        <v>2991</v>
      </c>
    </row>
    <row r="1868" spans="1:8" hidden="1">
      <c r="A1868" t="s">
        <v>8179</v>
      </c>
      <c r="B1868" t="s">
        <v>8180</v>
      </c>
      <c r="C1868" t="s">
        <v>8181</v>
      </c>
      <c r="D1868" t="s">
        <v>2990</v>
      </c>
      <c r="F1868" s="128">
        <v>40775</v>
      </c>
      <c r="H1868" t="s">
        <v>2991</v>
      </c>
    </row>
    <row r="1869" spans="1:8" hidden="1">
      <c r="A1869" t="s">
        <v>8182</v>
      </c>
      <c r="B1869" t="s">
        <v>8183</v>
      </c>
      <c r="C1869" t="s">
        <v>8184</v>
      </c>
      <c r="D1869" t="s">
        <v>2990</v>
      </c>
      <c r="F1869" s="128">
        <v>40702</v>
      </c>
      <c r="H1869" t="s">
        <v>2991</v>
      </c>
    </row>
    <row r="1870" spans="1:8" hidden="1">
      <c r="A1870" t="s">
        <v>8185</v>
      </c>
      <c r="B1870" t="s">
        <v>8186</v>
      </c>
      <c r="C1870" t="s">
        <v>8187</v>
      </c>
      <c r="D1870" t="s">
        <v>2990</v>
      </c>
      <c r="E1870">
        <v>168</v>
      </c>
      <c r="F1870" s="128">
        <v>40702</v>
      </c>
      <c r="H1870" t="s">
        <v>2991</v>
      </c>
    </row>
    <row r="1871" spans="1:8" hidden="1">
      <c r="A1871" t="s">
        <v>8188</v>
      </c>
      <c r="B1871" t="s">
        <v>8189</v>
      </c>
      <c r="C1871" t="s">
        <v>8190</v>
      </c>
      <c r="D1871" t="s">
        <v>2990</v>
      </c>
      <c r="F1871" s="128">
        <v>41006</v>
      </c>
      <c r="H1871" t="s">
        <v>2991</v>
      </c>
    </row>
    <row r="1872" spans="1:8" hidden="1">
      <c r="A1872" t="s">
        <v>8191</v>
      </c>
      <c r="B1872" t="s">
        <v>8192</v>
      </c>
      <c r="C1872" t="s">
        <v>8193</v>
      </c>
      <c r="D1872" t="s">
        <v>2990</v>
      </c>
      <c r="F1872" s="128">
        <v>40702</v>
      </c>
      <c r="H1872" t="s">
        <v>2991</v>
      </c>
    </row>
    <row r="1873" spans="1:8" hidden="1">
      <c r="A1873" t="s">
        <v>8194</v>
      </c>
      <c r="B1873" t="s">
        <v>8195</v>
      </c>
      <c r="C1873" t="s">
        <v>8196</v>
      </c>
      <c r="D1873" t="s">
        <v>2990</v>
      </c>
      <c r="F1873" s="128">
        <v>40702</v>
      </c>
      <c r="H1873" t="s">
        <v>2991</v>
      </c>
    </row>
    <row r="1874" spans="1:8" hidden="1">
      <c r="A1874" t="s">
        <v>8197</v>
      </c>
      <c r="B1874" t="s">
        <v>8198</v>
      </c>
      <c r="C1874" t="s">
        <v>8199</v>
      </c>
      <c r="D1874" t="s">
        <v>2990</v>
      </c>
      <c r="F1874" s="128">
        <v>40702</v>
      </c>
      <c r="H1874" t="s">
        <v>2991</v>
      </c>
    </row>
    <row r="1875" spans="1:8" hidden="1">
      <c r="A1875" t="s">
        <v>8200</v>
      </c>
      <c r="B1875" t="s">
        <v>8201</v>
      </c>
      <c r="C1875" t="s">
        <v>8202</v>
      </c>
      <c r="D1875" t="s">
        <v>2990</v>
      </c>
      <c r="F1875" s="128">
        <v>40702</v>
      </c>
      <c r="H1875" t="s">
        <v>2991</v>
      </c>
    </row>
    <row r="1876" spans="1:8" hidden="1">
      <c r="A1876" t="s">
        <v>8203</v>
      </c>
      <c r="B1876" t="s">
        <v>8204</v>
      </c>
      <c r="C1876" t="s">
        <v>8205</v>
      </c>
      <c r="D1876" t="s">
        <v>2990</v>
      </c>
      <c r="F1876" s="128">
        <v>40702</v>
      </c>
      <c r="H1876" t="s">
        <v>2991</v>
      </c>
    </row>
    <row r="1877" spans="1:8" hidden="1">
      <c r="A1877" t="s">
        <v>8206</v>
      </c>
      <c r="B1877" t="s">
        <v>8207</v>
      </c>
      <c r="C1877" t="s">
        <v>8208</v>
      </c>
      <c r="D1877" t="s">
        <v>2990</v>
      </c>
      <c r="F1877" s="128">
        <v>40702</v>
      </c>
      <c r="H1877" t="s">
        <v>2991</v>
      </c>
    </row>
    <row r="1878" spans="1:8" hidden="1">
      <c r="A1878" t="s">
        <v>8209</v>
      </c>
      <c r="B1878" t="s">
        <v>8210</v>
      </c>
      <c r="C1878" t="s">
        <v>8211</v>
      </c>
      <c r="D1878" t="s">
        <v>2990</v>
      </c>
      <c r="F1878" s="128">
        <v>40702</v>
      </c>
      <c r="H1878" t="s">
        <v>2991</v>
      </c>
    </row>
    <row r="1879" spans="1:8" hidden="1">
      <c r="A1879" t="s">
        <v>8212</v>
      </c>
      <c r="B1879" t="s">
        <v>8213</v>
      </c>
      <c r="C1879" t="s">
        <v>8214</v>
      </c>
      <c r="D1879" t="s">
        <v>2990</v>
      </c>
      <c r="F1879" s="128">
        <v>40702</v>
      </c>
      <c r="H1879" t="s">
        <v>2991</v>
      </c>
    </row>
    <row r="1880" spans="1:8" hidden="1">
      <c r="A1880" t="s">
        <v>8215</v>
      </c>
      <c r="B1880" t="s">
        <v>8216</v>
      </c>
      <c r="C1880" t="s">
        <v>8217</v>
      </c>
      <c r="D1880" t="s">
        <v>2990</v>
      </c>
      <c r="F1880" s="128">
        <v>40702</v>
      </c>
      <c r="H1880" t="s">
        <v>2991</v>
      </c>
    </row>
    <row r="1881" spans="1:8" hidden="1">
      <c r="A1881" t="s">
        <v>8218</v>
      </c>
      <c r="B1881" t="s">
        <v>8219</v>
      </c>
      <c r="C1881" t="s">
        <v>8220</v>
      </c>
      <c r="D1881" t="s">
        <v>2990</v>
      </c>
      <c r="F1881" s="128">
        <v>40702</v>
      </c>
      <c r="H1881" t="s">
        <v>2991</v>
      </c>
    </row>
    <row r="1882" spans="1:8" hidden="1">
      <c r="A1882" t="s">
        <v>8221</v>
      </c>
      <c r="B1882" t="s">
        <v>8222</v>
      </c>
      <c r="C1882" t="s">
        <v>8223</v>
      </c>
      <c r="D1882" t="s">
        <v>2990</v>
      </c>
      <c r="F1882" s="128">
        <v>40702</v>
      </c>
      <c r="H1882" t="s">
        <v>2991</v>
      </c>
    </row>
    <row r="1883" spans="1:8" hidden="1">
      <c r="A1883" t="s">
        <v>8224</v>
      </c>
      <c r="B1883" t="s">
        <v>8225</v>
      </c>
      <c r="C1883" t="s">
        <v>8226</v>
      </c>
      <c r="D1883" t="s">
        <v>2990</v>
      </c>
      <c r="F1883" s="128">
        <v>40702</v>
      </c>
      <c r="H1883" t="s">
        <v>2991</v>
      </c>
    </row>
    <row r="1884" spans="1:8" hidden="1">
      <c r="A1884" s="132" t="s">
        <v>8227</v>
      </c>
      <c r="B1884" s="132" t="s">
        <v>8228</v>
      </c>
      <c r="C1884" s="132" t="s">
        <v>8229</v>
      </c>
      <c r="D1884" s="132" t="s">
        <v>2990</v>
      </c>
      <c r="E1884" s="132">
        <v>2711</v>
      </c>
      <c r="F1884" s="134">
        <v>40702</v>
      </c>
      <c r="G1884" s="132"/>
      <c r="H1884" s="132" t="s">
        <v>8230</v>
      </c>
    </row>
    <row r="1885" spans="1:8" hidden="1">
      <c r="A1885" t="s">
        <v>8231</v>
      </c>
      <c r="B1885" t="s">
        <v>8232</v>
      </c>
      <c r="C1885" t="s">
        <v>8233</v>
      </c>
      <c r="D1885" t="s">
        <v>2990</v>
      </c>
      <c r="F1885" s="128">
        <v>40702</v>
      </c>
      <c r="H1885" t="s">
        <v>2991</v>
      </c>
    </row>
    <row r="1886" spans="1:8" hidden="1">
      <c r="A1886" t="s">
        <v>8234</v>
      </c>
      <c r="B1886" t="s">
        <v>8235</v>
      </c>
      <c r="C1886" t="s">
        <v>8236</v>
      </c>
      <c r="D1886" t="s">
        <v>2990</v>
      </c>
      <c r="F1886" s="128">
        <v>40702</v>
      </c>
      <c r="H1886" t="s">
        <v>2991</v>
      </c>
    </row>
    <row r="1887" spans="1:8" hidden="1">
      <c r="A1887" t="s">
        <v>8237</v>
      </c>
      <c r="B1887" t="s">
        <v>8238</v>
      </c>
      <c r="C1887" t="s">
        <v>8239</v>
      </c>
      <c r="D1887" t="s">
        <v>2990</v>
      </c>
      <c r="F1887" s="128">
        <v>40702</v>
      </c>
      <c r="H1887" t="s">
        <v>2991</v>
      </c>
    </row>
    <row r="1888" spans="1:8">
      <c r="A1888" t="s">
        <v>8240</v>
      </c>
      <c r="B1888" t="s">
        <v>8241</v>
      </c>
      <c r="C1888" t="s">
        <v>8242</v>
      </c>
      <c r="D1888" t="s">
        <v>2990</v>
      </c>
      <c r="E1888">
        <v>810</v>
      </c>
      <c r="F1888" s="128">
        <v>40702</v>
      </c>
      <c r="H1888" t="s">
        <v>2991</v>
      </c>
    </row>
    <row r="1889" spans="1:8" hidden="1">
      <c r="A1889" t="s">
        <v>8243</v>
      </c>
      <c r="B1889" t="s">
        <v>8244</v>
      </c>
      <c r="C1889" t="s">
        <v>8245</v>
      </c>
      <c r="D1889" t="s">
        <v>2990</v>
      </c>
      <c r="E1889">
        <v>2301</v>
      </c>
      <c r="F1889" s="128">
        <v>40702</v>
      </c>
      <c r="H1889" t="s">
        <v>2991</v>
      </c>
    </row>
    <row r="1890" spans="1:8" hidden="1">
      <c r="A1890" t="s">
        <v>8246</v>
      </c>
      <c r="B1890" t="s">
        <v>8247</v>
      </c>
      <c r="C1890" t="s">
        <v>8248</v>
      </c>
      <c r="D1890" t="s">
        <v>2990</v>
      </c>
      <c r="F1890" s="128">
        <v>40702</v>
      </c>
      <c r="H1890" t="s">
        <v>2991</v>
      </c>
    </row>
    <row r="1891" spans="1:8" hidden="1">
      <c r="A1891" t="s">
        <v>8249</v>
      </c>
      <c r="B1891" t="s">
        <v>8250</v>
      </c>
      <c r="C1891" t="s">
        <v>8251</v>
      </c>
      <c r="D1891" t="s">
        <v>2990</v>
      </c>
      <c r="F1891" s="128">
        <v>40702</v>
      </c>
      <c r="H1891" t="s">
        <v>2991</v>
      </c>
    </row>
    <row r="1892" spans="1:8" hidden="1">
      <c r="A1892" t="s">
        <v>8252</v>
      </c>
      <c r="B1892" t="s">
        <v>8253</v>
      </c>
      <c r="C1892" t="s">
        <v>8254</v>
      </c>
      <c r="D1892" t="s">
        <v>2990</v>
      </c>
      <c r="F1892" s="128">
        <v>40702</v>
      </c>
      <c r="H1892" t="s">
        <v>2991</v>
      </c>
    </row>
    <row r="1893" spans="1:8" hidden="1">
      <c r="A1893" t="s">
        <v>8255</v>
      </c>
      <c r="B1893" t="s">
        <v>8256</v>
      </c>
      <c r="C1893" t="s">
        <v>8257</v>
      </c>
      <c r="D1893" t="s">
        <v>2990</v>
      </c>
      <c r="F1893" s="128">
        <v>40702</v>
      </c>
      <c r="H1893" t="s">
        <v>2991</v>
      </c>
    </row>
    <row r="1894" spans="1:8" hidden="1">
      <c r="A1894" t="s">
        <v>8258</v>
      </c>
      <c r="B1894" t="s">
        <v>8259</v>
      </c>
      <c r="C1894" t="s">
        <v>8260</v>
      </c>
      <c r="D1894" t="s">
        <v>2990</v>
      </c>
      <c r="E1894">
        <v>2302</v>
      </c>
      <c r="F1894" s="128">
        <v>40702</v>
      </c>
      <c r="H1894" t="s">
        <v>2991</v>
      </c>
    </row>
    <row r="1895" spans="1:8" hidden="1">
      <c r="A1895" t="s">
        <v>8261</v>
      </c>
      <c r="B1895" t="s">
        <v>8262</v>
      </c>
      <c r="C1895" t="s">
        <v>8263</v>
      </c>
      <c r="D1895" t="s">
        <v>2990</v>
      </c>
      <c r="E1895">
        <v>869</v>
      </c>
      <c r="F1895" s="128">
        <v>40702</v>
      </c>
      <c r="H1895" t="s">
        <v>2991</v>
      </c>
    </row>
    <row r="1896" spans="1:8" hidden="1">
      <c r="A1896" t="s">
        <v>8264</v>
      </c>
      <c r="B1896" t="s">
        <v>8265</v>
      </c>
      <c r="C1896" t="s">
        <v>8266</v>
      </c>
      <c r="D1896" t="s">
        <v>2990</v>
      </c>
      <c r="F1896" s="128">
        <v>40702</v>
      </c>
      <c r="H1896" t="s">
        <v>2991</v>
      </c>
    </row>
    <row r="1897" spans="1:8" hidden="1">
      <c r="A1897" t="s">
        <v>8267</v>
      </c>
      <c r="B1897" t="s">
        <v>8268</v>
      </c>
      <c r="C1897" t="s">
        <v>8269</v>
      </c>
      <c r="D1897" t="s">
        <v>2990</v>
      </c>
      <c r="E1897">
        <v>2305</v>
      </c>
      <c r="F1897" s="128">
        <v>40702</v>
      </c>
      <c r="H1897" t="s">
        <v>2991</v>
      </c>
    </row>
    <row r="1898" spans="1:8" hidden="1">
      <c r="A1898" t="s">
        <v>8270</v>
      </c>
      <c r="B1898" t="s">
        <v>8271</v>
      </c>
      <c r="C1898" t="s">
        <v>8272</v>
      </c>
      <c r="D1898" t="s">
        <v>2990</v>
      </c>
      <c r="F1898" s="128">
        <v>41230</v>
      </c>
      <c r="H1898" t="s">
        <v>2991</v>
      </c>
    </row>
    <row r="1899" spans="1:8" hidden="1">
      <c r="A1899" t="s">
        <v>8273</v>
      </c>
      <c r="B1899" t="s">
        <v>8274</v>
      </c>
      <c r="C1899" t="s">
        <v>8275</v>
      </c>
      <c r="D1899" t="s">
        <v>2990</v>
      </c>
      <c r="F1899" s="128">
        <v>40702</v>
      </c>
      <c r="H1899" t="s">
        <v>2991</v>
      </c>
    </row>
    <row r="1900" spans="1:8" hidden="1">
      <c r="A1900" t="s">
        <v>8276</v>
      </c>
      <c r="B1900" t="s">
        <v>8277</v>
      </c>
      <c r="C1900" t="s">
        <v>8278</v>
      </c>
      <c r="D1900" t="s">
        <v>2990</v>
      </c>
      <c r="F1900" s="128">
        <v>40702</v>
      </c>
      <c r="H1900" t="s">
        <v>2991</v>
      </c>
    </row>
    <row r="1901" spans="1:8" hidden="1">
      <c r="A1901" t="s">
        <v>8279</v>
      </c>
      <c r="B1901" t="s">
        <v>8280</v>
      </c>
      <c r="C1901" t="s">
        <v>8281</v>
      </c>
      <c r="D1901" t="s">
        <v>2990</v>
      </c>
      <c r="E1901">
        <v>98</v>
      </c>
      <c r="F1901" s="128">
        <v>40702</v>
      </c>
      <c r="H1901" t="s">
        <v>2991</v>
      </c>
    </row>
    <row r="1902" spans="1:8" hidden="1">
      <c r="A1902" t="s">
        <v>8282</v>
      </c>
      <c r="B1902" t="s">
        <v>8283</v>
      </c>
      <c r="C1902" t="s">
        <v>8284</v>
      </c>
      <c r="D1902" t="s">
        <v>2990</v>
      </c>
      <c r="F1902" s="128">
        <v>40702</v>
      </c>
      <c r="H1902" t="s">
        <v>2991</v>
      </c>
    </row>
    <row r="1903" spans="1:8" hidden="1">
      <c r="A1903" t="s">
        <v>8285</v>
      </c>
      <c r="B1903" t="s">
        <v>8286</v>
      </c>
      <c r="C1903" t="s">
        <v>8287</v>
      </c>
      <c r="D1903" t="s">
        <v>2990</v>
      </c>
      <c r="E1903">
        <v>2498</v>
      </c>
      <c r="F1903" s="128">
        <v>40702</v>
      </c>
      <c r="H1903" t="s">
        <v>2991</v>
      </c>
    </row>
    <row r="1904" spans="1:8" hidden="1">
      <c r="A1904" t="s">
        <v>2619</v>
      </c>
      <c r="B1904" t="s">
        <v>2622</v>
      </c>
      <c r="C1904" t="s">
        <v>2621</v>
      </c>
      <c r="D1904" t="s">
        <v>2990</v>
      </c>
      <c r="E1904">
        <v>1610</v>
      </c>
      <c r="F1904" s="128">
        <v>40702</v>
      </c>
      <c r="H1904" t="s">
        <v>2991</v>
      </c>
    </row>
    <row r="1905" spans="1:8" hidden="1">
      <c r="A1905" t="s">
        <v>8288</v>
      </c>
      <c r="B1905" t="s">
        <v>8289</v>
      </c>
      <c r="C1905" t="s">
        <v>8290</v>
      </c>
      <c r="D1905" t="s">
        <v>2990</v>
      </c>
      <c r="F1905" s="128">
        <v>40702</v>
      </c>
      <c r="H1905" t="s">
        <v>2991</v>
      </c>
    </row>
    <row r="1906" spans="1:8" hidden="1">
      <c r="A1906" t="s">
        <v>1652</v>
      </c>
      <c r="B1906" t="s">
        <v>1650</v>
      </c>
      <c r="C1906" t="s">
        <v>1651</v>
      </c>
      <c r="D1906" t="s">
        <v>2990</v>
      </c>
      <c r="E1906">
        <v>1152</v>
      </c>
      <c r="F1906" s="128">
        <v>40702</v>
      </c>
      <c r="H1906" t="s">
        <v>2991</v>
      </c>
    </row>
    <row r="1907" spans="1:8" hidden="1">
      <c r="A1907" t="s">
        <v>8291</v>
      </c>
      <c r="B1907" t="s">
        <v>8292</v>
      </c>
      <c r="C1907" t="s">
        <v>8293</v>
      </c>
      <c r="D1907" t="s">
        <v>2990</v>
      </c>
      <c r="F1907" s="128">
        <v>40702</v>
      </c>
      <c r="H1907" t="s">
        <v>2991</v>
      </c>
    </row>
    <row r="1908" spans="1:8" hidden="1">
      <c r="A1908" t="s">
        <v>8294</v>
      </c>
      <c r="B1908" t="s">
        <v>8295</v>
      </c>
      <c r="C1908" t="s">
        <v>8296</v>
      </c>
      <c r="D1908" t="s">
        <v>2990</v>
      </c>
      <c r="F1908" s="128">
        <v>40702</v>
      </c>
      <c r="H1908" t="s">
        <v>2991</v>
      </c>
    </row>
    <row r="1909" spans="1:8" hidden="1">
      <c r="A1909" t="s">
        <v>8297</v>
      </c>
      <c r="B1909" t="s">
        <v>8298</v>
      </c>
      <c r="C1909" t="s">
        <v>8299</v>
      </c>
      <c r="D1909" t="s">
        <v>2990</v>
      </c>
      <c r="F1909" s="128">
        <v>40702</v>
      </c>
      <c r="H1909" t="s">
        <v>2991</v>
      </c>
    </row>
    <row r="1910" spans="1:8" hidden="1">
      <c r="A1910" t="s">
        <v>8300</v>
      </c>
      <c r="B1910" t="s">
        <v>8301</v>
      </c>
      <c r="C1910" t="s">
        <v>8302</v>
      </c>
      <c r="D1910" t="s">
        <v>2990</v>
      </c>
      <c r="F1910" s="128">
        <v>40702</v>
      </c>
      <c r="H1910" t="s">
        <v>2991</v>
      </c>
    </row>
    <row r="1911" spans="1:8" hidden="1">
      <c r="A1911" t="s">
        <v>8303</v>
      </c>
      <c r="B1911" t="s">
        <v>8304</v>
      </c>
      <c r="C1911" t="s">
        <v>8305</v>
      </c>
      <c r="D1911" t="s">
        <v>2990</v>
      </c>
      <c r="F1911" s="128">
        <v>40702</v>
      </c>
      <c r="H1911" t="s">
        <v>2991</v>
      </c>
    </row>
    <row r="1912" spans="1:8" hidden="1">
      <c r="A1912" t="s">
        <v>8306</v>
      </c>
      <c r="B1912" t="s">
        <v>8307</v>
      </c>
      <c r="C1912" t="s">
        <v>8308</v>
      </c>
      <c r="D1912" t="s">
        <v>2990</v>
      </c>
      <c r="F1912" s="128">
        <v>40702</v>
      </c>
      <c r="H1912" t="s">
        <v>2991</v>
      </c>
    </row>
    <row r="1913" spans="1:8" hidden="1">
      <c r="A1913" t="s">
        <v>8309</v>
      </c>
      <c r="B1913" t="s">
        <v>8310</v>
      </c>
      <c r="C1913" t="s">
        <v>8311</v>
      </c>
      <c r="D1913" t="s">
        <v>2990</v>
      </c>
      <c r="E1913">
        <v>1154</v>
      </c>
      <c r="F1913" s="128">
        <v>40702</v>
      </c>
      <c r="H1913" t="s">
        <v>2991</v>
      </c>
    </row>
    <row r="1914" spans="1:8" hidden="1">
      <c r="A1914" t="s">
        <v>8312</v>
      </c>
      <c r="B1914" t="s">
        <v>8313</v>
      </c>
      <c r="C1914" t="s">
        <v>8314</v>
      </c>
      <c r="D1914" t="s">
        <v>2990</v>
      </c>
      <c r="E1914">
        <v>12</v>
      </c>
      <c r="F1914" s="128">
        <v>40702</v>
      </c>
      <c r="H1914" t="s">
        <v>2991</v>
      </c>
    </row>
    <row r="1915" spans="1:8" hidden="1">
      <c r="A1915" t="s">
        <v>8315</v>
      </c>
      <c r="B1915" t="s">
        <v>8316</v>
      </c>
      <c r="C1915" t="s">
        <v>8317</v>
      </c>
      <c r="D1915" t="s">
        <v>2990</v>
      </c>
      <c r="F1915" s="128">
        <v>40702</v>
      </c>
      <c r="H1915" t="s">
        <v>2991</v>
      </c>
    </row>
    <row r="1916" spans="1:8" hidden="1">
      <c r="A1916" t="s">
        <v>8318</v>
      </c>
      <c r="B1916" t="s">
        <v>8319</v>
      </c>
      <c r="C1916" t="s">
        <v>8320</v>
      </c>
      <c r="D1916" t="s">
        <v>2990</v>
      </c>
      <c r="E1916">
        <v>174</v>
      </c>
      <c r="F1916" s="128">
        <v>40703</v>
      </c>
      <c r="H1916" t="s">
        <v>2991</v>
      </c>
    </row>
    <row r="1917" spans="1:8" hidden="1">
      <c r="A1917" t="s">
        <v>8321</v>
      </c>
      <c r="B1917" t="s">
        <v>8322</v>
      </c>
      <c r="C1917" t="s">
        <v>8323</v>
      </c>
      <c r="D1917" t="s">
        <v>2990</v>
      </c>
      <c r="E1917">
        <v>250</v>
      </c>
      <c r="F1917" s="128">
        <v>40702</v>
      </c>
      <c r="H1917" t="s">
        <v>2991</v>
      </c>
    </row>
    <row r="1918" spans="1:8" hidden="1">
      <c r="A1918" t="s">
        <v>8324</v>
      </c>
      <c r="B1918" t="s">
        <v>8325</v>
      </c>
      <c r="C1918" t="s">
        <v>8326</v>
      </c>
      <c r="D1918" t="s">
        <v>2990</v>
      </c>
      <c r="E1918">
        <v>1711</v>
      </c>
      <c r="F1918" s="128">
        <v>40702</v>
      </c>
      <c r="H1918" t="s">
        <v>2991</v>
      </c>
    </row>
    <row r="1919" spans="1:8" hidden="1">
      <c r="A1919" t="s">
        <v>8327</v>
      </c>
      <c r="B1919" t="s">
        <v>8328</v>
      </c>
      <c r="C1919" t="s">
        <v>8329</v>
      </c>
      <c r="D1919" t="s">
        <v>2990</v>
      </c>
      <c r="E1919">
        <v>865</v>
      </c>
      <c r="F1919" s="128">
        <v>40702</v>
      </c>
      <c r="H1919" t="s">
        <v>2991</v>
      </c>
    </row>
    <row r="1920" spans="1:8" hidden="1">
      <c r="A1920" t="s">
        <v>8330</v>
      </c>
      <c r="B1920" t="s">
        <v>8331</v>
      </c>
      <c r="C1920" t="s">
        <v>8332</v>
      </c>
      <c r="D1920" t="s">
        <v>2990</v>
      </c>
      <c r="E1920">
        <v>1416</v>
      </c>
      <c r="F1920" s="128">
        <v>40702</v>
      </c>
      <c r="H1920" t="s">
        <v>2991</v>
      </c>
    </row>
    <row r="1921" spans="1:8" hidden="1">
      <c r="A1921" t="s">
        <v>8333</v>
      </c>
      <c r="B1921" t="s">
        <v>8334</v>
      </c>
      <c r="C1921" t="s">
        <v>8335</v>
      </c>
      <c r="D1921" t="s">
        <v>2990</v>
      </c>
      <c r="F1921" s="128">
        <v>40702</v>
      </c>
      <c r="H1921" t="s">
        <v>2991</v>
      </c>
    </row>
    <row r="1922" spans="1:8" hidden="1">
      <c r="A1922" t="s">
        <v>8336</v>
      </c>
      <c r="B1922" t="s">
        <v>8337</v>
      </c>
      <c r="C1922" t="s">
        <v>8338</v>
      </c>
      <c r="D1922" t="s">
        <v>2990</v>
      </c>
      <c r="F1922" s="128">
        <v>40702</v>
      </c>
      <c r="H1922" t="s">
        <v>2991</v>
      </c>
    </row>
    <row r="1923" spans="1:8" hidden="1">
      <c r="A1923" t="s">
        <v>8339</v>
      </c>
      <c r="B1923" t="s">
        <v>8340</v>
      </c>
      <c r="C1923" t="s">
        <v>8341</v>
      </c>
      <c r="D1923" t="s">
        <v>2990</v>
      </c>
      <c r="F1923" s="128">
        <v>40985</v>
      </c>
      <c r="H1923" t="s">
        <v>2991</v>
      </c>
    </row>
    <row r="1924" spans="1:8" hidden="1">
      <c r="A1924" t="s">
        <v>8342</v>
      </c>
      <c r="B1924" t="s">
        <v>8343</v>
      </c>
      <c r="C1924" t="s">
        <v>8344</v>
      </c>
      <c r="D1924" t="s">
        <v>2990</v>
      </c>
      <c r="F1924" s="128">
        <v>40702</v>
      </c>
      <c r="H1924" t="s">
        <v>2991</v>
      </c>
    </row>
    <row r="1925" spans="1:8" hidden="1">
      <c r="A1925" t="s">
        <v>8345</v>
      </c>
      <c r="B1925" t="s">
        <v>8346</v>
      </c>
      <c r="C1925" t="s">
        <v>8347</v>
      </c>
      <c r="D1925" t="s">
        <v>2990</v>
      </c>
      <c r="E1925">
        <v>546</v>
      </c>
      <c r="F1925" s="128">
        <v>40702</v>
      </c>
      <c r="H1925" t="s">
        <v>2991</v>
      </c>
    </row>
    <row r="1926" spans="1:8" hidden="1">
      <c r="A1926" t="s">
        <v>1853</v>
      </c>
      <c r="B1926" t="s">
        <v>1854</v>
      </c>
      <c r="C1926" t="s">
        <v>1852</v>
      </c>
      <c r="D1926" t="s">
        <v>2990</v>
      </c>
      <c r="E1926">
        <v>660</v>
      </c>
      <c r="F1926" s="128">
        <v>40783</v>
      </c>
      <c r="H1926" t="s">
        <v>2991</v>
      </c>
    </row>
    <row r="1927" spans="1:8" hidden="1">
      <c r="A1927" t="s">
        <v>8348</v>
      </c>
      <c r="B1927" t="s">
        <v>8349</v>
      </c>
      <c r="C1927" t="s">
        <v>8350</v>
      </c>
      <c r="D1927" t="s">
        <v>2990</v>
      </c>
      <c r="F1927" s="128">
        <v>40702</v>
      </c>
      <c r="H1927" t="s">
        <v>2991</v>
      </c>
    </row>
    <row r="1928" spans="1:8" hidden="1">
      <c r="A1928" t="s">
        <v>8351</v>
      </c>
      <c r="B1928" t="s">
        <v>8352</v>
      </c>
      <c r="C1928" t="s">
        <v>8353</v>
      </c>
      <c r="D1928" t="s">
        <v>2990</v>
      </c>
      <c r="F1928" s="128">
        <v>41230</v>
      </c>
      <c r="H1928" t="s">
        <v>2991</v>
      </c>
    </row>
    <row r="1929" spans="1:8" hidden="1">
      <c r="A1929" t="s">
        <v>8354</v>
      </c>
      <c r="B1929" t="s">
        <v>8355</v>
      </c>
      <c r="C1929" t="s">
        <v>8356</v>
      </c>
      <c r="D1929" t="s">
        <v>2990</v>
      </c>
      <c r="F1929" s="128">
        <v>40702</v>
      </c>
      <c r="H1929" t="s">
        <v>2991</v>
      </c>
    </row>
    <row r="1930" spans="1:8" hidden="1">
      <c r="A1930" t="s">
        <v>8357</v>
      </c>
      <c r="B1930" t="s">
        <v>8358</v>
      </c>
      <c r="C1930" t="s">
        <v>8359</v>
      </c>
      <c r="D1930" t="s">
        <v>2990</v>
      </c>
      <c r="E1930">
        <v>2232</v>
      </c>
      <c r="F1930" s="128">
        <v>40702</v>
      </c>
      <c r="H1930" t="s">
        <v>2991</v>
      </c>
    </row>
    <row r="1931" spans="1:8" hidden="1">
      <c r="A1931" t="s">
        <v>8360</v>
      </c>
      <c r="B1931" t="s">
        <v>8361</v>
      </c>
      <c r="C1931" t="s">
        <v>8362</v>
      </c>
      <c r="D1931" t="s">
        <v>2990</v>
      </c>
      <c r="F1931" s="128">
        <v>40702</v>
      </c>
      <c r="H1931" t="s">
        <v>2991</v>
      </c>
    </row>
    <row r="1932" spans="1:8" hidden="1">
      <c r="A1932" t="s">
        <v>8363</v>
      </c>
      <c r="B1932" t="s">
        <v>8364</v>
      </c>
      <c r="C1932" t="s">
        <v>8365</v>
      </c>
      <c r="D1932" t="s">
        <v>2990</v>
      </c>
      <c r="F1932" s="128">
        <v>40702</v>
      </c>
      <c r="H1932" t="s">
        <v>2991</v>
      </c>
    </row>
    <row r="1933" spans="1:8" hidden="1">
      <c r="A1933" t="s">
        <v>8366</v>
      </c>
      <c r="B1933" t="s">
        <v>8367</v>
      </c>
      <c r="C1933" t="s">
        <v>8368</v>
      </c>
      <c r="D1933" t="s">
        <v>2990</v>
      </c>
      <c r="F1933" s="128">
        <v>40702</v>
      </c>
      <c r="H1933" t="s">
        <v>2991</v>
      </c>
    </row>
    <row r="1934" spans="1:8" hidden="1">
      <c r="A1934" t="s">
        <v>1889</v>
      </c>
      <c r="B1934" t="s">
        <v>1890</v>
      </c>
      <c r="C1934" t="s">
        <v>1888</v>
      </c>
      <c r="D1934" t="s">
        <v>2990</v>
      </c>
      <c r="F1934" s="128">
        <v>40782</v>
      </c>
      <c r="H1934" t="s">
        <v>2991</v>
      </c>
    </row>
    <row r="1935" spans="1:8" hidden="1">
      <c r="A1935" t="s">
        <v>8369</v>
      </c>
      <c r="B1935" t="s">
        <v>8370</v>
      </c>
      <c r="C1935" t="s">
        <v>8371</v>
      </c>
      <c r="D1935" t="s">
        <v>2990</v>
      </c>
      <c r="F1935" s="128">
        <v>40702</v>
      </c>
      <c r="H1935" t="s">
        <v>2991</v>
      </c>
    </row>
    <row r="1936" spans="1:8" hidden="1">
      <c r="A1936" t="s">
        <v>8372</v>
      </c>
      <c r="B1936" t="s">
        <v>8373</v>
      </c>
      <c r="C1936" t="s">
        <v>8374</v>
      </c>
      <c r="D1936" t="s">
        <v>2990</v>
      </c>
      <c r="F1936" s="128">
        <v>40702</v>
      </c>
      <c r="H1936" t="s">
        <v>2991</v>
      </c>
    </row>
    <row r="1937" spans="1:8" hidden="1">
      <c r="A1937" t="s">
        <v>8375</v>
      </c>
      <c r="B1937" t="s">
        <v>8376</v>
      </c>
      <c r="C1937" t="s">
        <v>8377</v>
      </c>
      <c r="D1937" t="s">
        <v>2990</v>
      </c>
      <c r="E1937">
        <v>2318</v>
      </c>
      <c r="F1937" s="128">
        <v>40702</v>
      </c>
      <c r="H1937" t="s">
        <v>2991</v>
      </c>
    </row>
    <row r="1938" spans="1:8" hidden="1">
      <c r="A1938" t="s">
        <v>8378</v>
      </c>
      <c r="B1938" t="s">
        <v>8379</v>
      </c>
      <c r="C1938" t="s">
        <v>8380</v>
      </c>
      <c r="D1938" t="s">
        <v>2990</v>
      </c>
      <c r="F1938" s="128">
        <v>40702</v>
      </c>
      <c r="H1938" t="s">
        <v>2991</v>
      </c>
    </row>
    <row r="1939" spans="1:8" hidden="1">
      <c r="A1939" t="s">
        <v>8381</v>
      </c>
      <c r="B1939" t="s">
        <v>8382</v>
      </c>
      <c r="C1939" t="s">
        <v>8383</v>
      </c>
      <c r="D1939" t="s">
        <v>2990</v>
      </c>
      <c r="F1939" s="128">
        <v>40702</v>
      </c>
      <c r="H1939" t="s">
        <v>2991</v>
      </c>
    </row>
    <row r="1940" spans="1:8" hidden="1">
      <c r="A1940" t="s">
        <v>8384</v>
      </c>
      <c r="B1940" t="s">
        <v>8385</v>
      </c>
      <c r="C1940" t="s">
        <v>8386</v>
      </c>
      <c r="D1940" t="s">
        <v>2990</v>
      </c>
      <c r="F1940" s="128">
        <v>41230</v>
      </c>
      <c r="H1940" t="s">
        <v>2991</v>
      </c>
    </row>
    <row r="1941" spans="1:8" hidden="1">
      <c r="A1941" t="s">
        <v>8387</v>
      </c>
      <c r="B1941" t="s">
        <v>8388</v>
      </c>
      <c r="C1941" t="s">
        <v>8389</v>
      </c>
      <c r="D1941" t="s">
        <v>2990</v>
      </c>
      <c r="F1941" s="128">
        <v>40702</v>
      </c>
      <c r="H1941" t="s">
        <v>2991</v>
      </c>
    </row>
    <row r="1942" spans="1:8" hidden="1">
      <c r="A1942" t="s">
        <v>8390</v>
      </c>
      <c r="B1942" t="s">
        <v>8391</v>
      </c>
      <c r="C1942" t="s">
        <v>8392</v>
      </c>
      <c r="D1942" t="s">
        <v>2990</v>
      </c>
      <c r="F1942" s="128">
        <v>40702</v>
      </c>
      <c r="H1942" t="s">
        <v>2991</v>
      </c>
    </row>
    <row r="1943" spans="1:8" hidden="1">
      <c r="A1943" t="s">
        <v>8393</v>
      </c>
      <c r="B1943" t="s">
        <v>8394</v>
      </c>
      <c r="C1943" t="s">
        <v>8395</v>
      </c>
      <c r="D1943" t="s">
        <v>2990</v>
      </c>
      <c r="E1943">
        <v>1250</v>
      </c>
      <c r="F1943" s="128">
        <v>40702</v>
      </c>
      <c r="H1943" t="s">
        <v>2991</v>
      </c>
    </row>
    <row r="1944" spans="1:8" hidden="1">
      <c r="A1944" t="s">
        <v>8396</v>
      </c>
      <c r="B1944" t="s">
        <v>8397</v>
      </c>
      <c r="C1944" t="s">
        <v>8398</v>
      </c>
      <c r="D1944" t="s">
        <v>2990</v>
      </c>
      <c r="F1944" s="128">
        <v>41230</v>
      </c>
      <c r="H1944" t="s">
        <v>2991</v>
      </c>
    </row>
    <row r="1945" spans="1:8" hidden="1">
      <c r="A1945" t="s">
        <v>8399</v>
      </c>
      <c r="B1945" t="s">
        <v>8400</v>
      </c>
      <c r="C1945" t="s">
        <v>8401</v>
      </c>
      <c r="D1945" t="s">
        <v>2990</v>
      </c>
      <c r="F1945" s="128">
        <v>40702</v>
      </c>
      <c r="H1945" t="s">
        <v>2991</v>
      </c>
    </row>
    <row r="1946" spans="1:8" hidden="1">
      <c r="A1946" t="s">
        <v>8402</v>
      </c>
      <c r="B1946" t="s">
        <v>8403</v>
      </c>
      <c r="C1946" t="s">
        <v>8404</v>
      </c>
      <c r="D1946" t="s">
        <v>2990</v>
      </c>
      <c r="E1946">
        <v>404</v>
      </c>
      <c r="F1946" s="128">
        <v>40702</v>
      </c>
      <c r="H1946" t="s">
        <v>2991</v>
      </c>
    </row>
    <row r="1947" spans="1:8" hidden="1">
      <c r="A1947" t="s">
        <v>8405</v>
      </c>
      <c r="B1947" t="s">
        <v>8406</v>
      </c>
      <c r="C1947" t="s">
        <v>8407</v>
      </c>
      <c r="D1947" t="s">
        <v>2990</v>
      </c>
      <c r="E1947">
        <v>772</v>
      </c>
      <c r="F1947" s="128">
        <v>40702</v>
      </c>
      <c r="H1947" t="s">
        <v>2991</v>
      </c>
    </row>
    <row r="1948" spans="1:8" hidden="1">
      <c r="A1948" t="s">
        <v>8408</v>
      </c>
      <c r="B1948" t="s">
        <v>8409</v>
      </c>
      <c r="C1948" t="s">
        <v>8410</v>
      </c>
      <c r="D1948" t="s">
        <v>2990</v>
      </c>
      <c r="E1948">
        <v>2363</v>
      </c>
      <c r="F1948" s="128">
        <v>40702</v>
      </c>
      <c r="H1948" t="s">
        <v>2991</v>
      </c>
    </row>
    <row r="1949" spans="1:8" hidden="1">
      <c r="A1949" t="s">
        <v>8411</v>
      </c>
      <c r="B1949" t="s">
        <v>8412</v>
      </c>
      <c r="C1949" t="s">
        <v>8413</v>
      </c>
      <c r="D1949" t="s">
        <v>2990</v>
      </c>
      <c r="F1949" s="128">
        <v>40702</v>
      </c>
      <c r="H1949" t="s">
        <v>2991</v>
      </c>
    </row>
    <row r="1950" spans="1:8" hidden="1">
      <c r="A1950" t="s">
        <v>8414</v>
      </c>
      <c r="B1950" t="s">
        <v>8415</v>
      </c>
      <c r="C1950" t="s">
        <v>8416</v>
      </c>
      <c r="D1950" t="s">
        <v>2990</v>
      </c>
      <c r="F1950" s="128">
        <v>40702</v>
      </c>
      <c r="H1950" t="s">
        <v>2991</v>
      </c>
    </row>
    <row r="1951" spans="1:8" hidden="1">
      <c r="A1951" t="s">
        <v>8417</v>
      </c>
      <c r="B1951" t="s">
        <v>8418</v>
      </c>
      <c r="C1951" t="s">
        <v>8419</v>
      </c>
      <c r="D1951" t="s">
        <v>2990</v>
      </c>
      <c r="F1951" s="128">
        <v>40702</v>
      </c>
      <c r="H1951" t="s">
        <v>2991</v>
      </c>
    </row>
    <row r="1952" spans="1:8" hidden="1">
      <c r="A1952" t="s">
        <v>8420</v>
      </c>
      <c r="B1952" t="s">
        <v>8421</v>
      </c>
      <c r="C1952" t="s">
        <v>8422</v>
      </c>
      <c r="D1952" t="s">
        <v>2990</v>
      </c>
      <c r="F1952" s="128">
        <v>40702</v>
      </c>
      <c r="H1952" t="s">
        <v>2991</v>
      </c>
    </row>
    <row r="1953" spans="1:8" hidden="1">
      <c r="A1953" t="s">
        <v>8423</v>
      </c>
      <c r="B1953" t="s">
        <v>8424</v>
      </c>
      <c r="C1953" t="s">
        <v>8425</v>
      </c>
      <c r="D1953" t="s">
        <v>2990</v>
      </c>
      <c r="F1953" s="128">
        <v>40702</v>
      </c>
      <c r="H1953" t="s">
        <v>2991</v>
      </c>
    </row>
    <row r="1954" spans="1:8" hidden="1">
      <c r="A1954" t="s">
        <v>8426</v>
      </c>
      <c r="B1954" t="s">
        <v>8427</v>
      </c>
      <c r="C1954" t="s">
        <v>8428</v>
      </c>
      <c r="D1954" t="s">
        <v>2990</v>
      </c>
      <c r="F1954" s="128">
        <v>40702</v>
      </c>
      <c r="H1954" t="s">
        <v>2991</v>
      </c>
    </row>
    <row r="1955" spans="1:8" hidden="1">
      <c r="A1955" t="s">
        <v>8429</v>
      </c>
      <c r="B1955" t="s">
        <v>8430</v>
      </c>
      <c r="C1955" t="s">
        <v>8431</v>
      </c>
      <c r="D1955" t="s">
        <v>2990</v>
      </c>
      <c r="F1955" s="128">
        <v>40782</v>
      </c>
      <c r="H1955" t="s">
        <v>2991</v>
      </c>
    </row>
    <row r="1956" spans="1:8" hidden="1">
      <c r="A1956" t="s">
        <v>8432</v>
      </c>
      <c r="B1956" t="s">
        <v>8433</v>
      </c>
      <c r="C1956" t="s">
        <v>8434</v>
      </c>
      <c r="D1956" t="s">
        <v>2990</v>
      </c>
      <c r="E1956">
        <v>87</v>
      </c>
      <c r="F1956" s="128">
        <v>40702</v>
      </c>
      <c r="H1956" t="s">
        <v>2991</v>
      </c>
    </row>
    <row r="1957" spans="1:8" hidden="1">
      <c r="A1957" s="132" t="s">
        <v>8435</v>
      </c>
      <c r="B1957" s="132" t="s">
        <v>8436</v>
      </c>
      <c r="C1957" s="132" t="s">
        <v>8437</v>
      </c>
      <c r="D1957" s="132" t="s">
        <v>2990</v>
      </c>
      <c r="E1957" s="132">
        <v>2712</v>
      </c>
      <c r="F1957" s="134">
        <v>40702</v>
      </c>
      <c r="G1957" s="132"/>
      <c r="H1957" s="132" t="s">
        <v>8438</v>
      </c>
    </row>
    <row r="1958" spans="1:8" hidden="1">
      <c r="A1958" t="s">
        <v>8439</v>
      </c>
      <c r="B1958" t="s">
        <v>8440</v>
      </c>
      <c r="C1958" t="s">
        <v>8441</v>
      </c>
      <c r="D1958" t="s">
        <v>2990</v>
      </c>
      <c r="F1958" s="128">
        <v>40702</v>
      </c>
      <c r="H1958" t="s">
        <v>2991</v>
      </c>
    </row>
    <row r="1959" spans="1:8" hidden="1">
      <c r="A1959" t="s">
        <v>8442</v>
      </c>
      <c r="B1959" t="s">
        <v>8443</v>
      </c>
      <c r="C1959" t="s">
        <v>8444</v>
      </c>
      <c r="D1959" t="s">
        <v>2990</v>
      </c>
      <c r="F1959" s="128">
        <v>40702</v>
      </c>
      <c r="H1959" t="s">
        <v>2991</v>
      </c>
    </row>
    <row r="1960" spans="1:8" hidden="1">
      <c r="A1960" t="s">
        <v>8445</v>
      </c>
      <c r="B1960" t="s">
        <v>8446</v>
      </c>
      <c r="C1960" t="s">
        <v>8447</v>
      </c>
      <c r="D1960" t="s">
        <v>2990</v>
      </c>
      <c r="F1960" s="128">
        <v>40702</v>
      </c>
      <c r="H1960" t="s">
        <v>2991</v>
      </c>
    </row>
    <row r="1961" spans="1:8" hidden="1">
      <c r="A1961" t="s">
        <v>8448</v>
      </c>
      <c r="B1961" t="s">
        <v>8449</v>
      </c>
      <c r="C1961" t="s">
        <v>8450</v>
      </c>
      <c r="D1961" t="s">
        <v>2990</v>
      </c>
      <c r="F1961" s="128">
        <v>40702</v>
      </c>
      <c r="H1961" t="s">
        <v>2991</v>
      </c>
    </row>
    <row r="1962" spans="1:8" hidden="1">
      <c r="A1962" t="s">
        <v>8451</v>
      </c>
      <c r="B1962" t="s">
        <v>8452</v>
      </c>
      <c r="C1962" t="s">
        <v>8453</v>
      </c>
      <c r="D1962" t="s">
        <v>2990</v>
      </c>
      <c r="F1962" s="128">
        <v>40702</v>
      </c>
      <c r="H1962" t="s">
        <v>2991</v>
      </c>
    </row>
    <row r="1963" spans="1:8" hidden="1">
      <c r="A1963" t="s">
        <v>8454</v>
      </c>
      <c r="B1963" t="s">
        <v>8455</v>
      </c>
      <c r="C1963" t="s">
        <v>8456</v>
      </c>
      <c r="D1963" t="s">
        <v>2990</v>
      </c>
      <c r="F1963" s="128">
        <v>40702</v>
      </c>
      <c r="H1963" t="s">
        <v>2991</v>
      </c>
    </row>
    <row r="1964" spans="1:8" hidden="1">
      <c r="A1964" t="s">
        <v>8457</v>
      </c>
      <c r="B1964" t="s">
        <v>8458</v>
      </c>
      <c r="C1964" t="s">
        <v>8459</v>
      </c>
      <c r="D1964" t="s">
        <v>2990</v>
      </c>
      <c r="E1964">
        <v>1381</v>
      </c>
      <c r="F1964" s="128">
        <v>40702</v>
      </c>
      <c r="H1964" t="s">
        <v>2991</v>
      </c>
    </row>
    <row r="1965" spans="1:8" hidden="1">
      <c r="A1965" t="s">
        <v>8460</v>
      </c>
      <c r="B1965" t="s">
        <v>8461</v>
      </c>
      <c r="C1965" t="s">
        <v>8462</v>
      </c>
      <c r="D1965" t="s">
        <v>2990</v>
      </c>
      <c r="F1965" s="128">
        <v>40702</v>
      </c>
      <c r="H1965" t="s">
        <v>2991</v>
      </c>
    </row>
    <row r="1966" spans="1:8" hidden="1">
      <c r="A1966" t="s">
        <v>8463</v>
      </c>
      <c r="B1966" t="s">
        <v>8464</v>
      </c>
      <c r="C1966" t="s">
        <v>8465</v>
      </c>
      <c r="D1966" t="s">
        <v>2990</v>
      </c>
      <c r="F1966" s="128">
        <v>40702</v>
      </c>
      <c r="H1966" t="s">
        <v>2991</v>
      </c>
    </row>
    <row r="1967" spans="1:8" hidden="1">
      <c r="A1967" t="s">
        <v>8466</v>
      </c>
      <c r="B1967" t="s">
        <v>8467</v>
      </c>
      <c r="C1967" t="s">
        <v>8468</v>
      </c>
      <c r="D1967" t="s">
        <v>2990</v>
      </c>
      <c r="F1967" s="128">
        <v>40702</v>
      </c>
      <c r="H1967" t="s">
        <v>2991</v>
      </c>
    </row>
    <row r="1968" spans="1:8" hidden="1">
      <c r="A1968" s="132" t="s">
        <v>8469</v>
      </c>
      <c r="B1968" s="132" t="s">
        <v>8470</v>
      </c>
      <c r="C1968" s="132" t="s">
        <v>8471</v>
      </c>
      <c r="D1968" s="132" t="s">
        <v>2990</v>
      </c>
      <c r="E1968" s="132">
        <v>2713</v>
      </c>
      <c r="F1968" s="134">
        <v>40702</v>
      </c>
      <c r="G1968" s="132"/>
      <c r="H1968" s="132" t="s">
        <v>8472</v>
      </c>
    </row>
    <row r="1969" spans="1:8" hidden="1">
      <c r="A1969" t="s">
        <v>8473</v>
      </c>
      <c r="B1969" t="s">
        <v>8474</v>
      </c>
      <c r="C1969" t="s">
        <v>8475</v>
      </c>
      <c r="D1969" t="s">
        <v>2990</v>
      </c>
      <c r="F1969" s="128">
        <v>40702</v>
      </c>
      <c r="H1969" t="s">
        <v>2991</v>
      </c>
    </row>
    <row r="1970" spans="1:8" hidden="1">
      <c r="A1970" t="s">
        <v>8476</v>
      </c>
      <c r="B1970" t="s">
        <v>8477</v>
      </c>
      <c r="C1970" t="s">
        <v>8478</v>
      </c>
      <c r="D1970" t="s">
        <v>2990</v>
      </c>
      <c r="F1970" s="128">
        <v>40702</v>
      </c>
      <c r="H1970" t="s">
        <v>2991</v>
      </c>
    </row>
    <row r="1971" spans="1:8" hidden="1">
      <c r="A1971" t="s">
        <v>8479</v>
      </c>
      <c r="B1971" t="s">
        <v>8480</v>
      </c>
      <c r="C1971" t="s">
        <v>8481</v>
      </c>
      <c r="D1971" t="s">
        <v>2990</v>
      </c>
      <c r="E1971">
        <v>1984</v>
      </c>
      <c r="F1971" s="128">
        <v>40702</v>
      </c>
      <c r="H1971" t="s">
        <v>2991</v>
      </c>
    </row>
    <row r="1972" spans="1:8" hidden="1">
      <c r="A1972" t="s">
        <v>8482</v>
      </c>
      <c r="B1972" t="s">
        <v>8483</v>
      </c>
      <c r="C1972" t="s">
        <v>8484</v>
      </c>
      <c r="D1972" t="s">
        <v>2990</v>
      </c>
      <c r="E1972">
        <v>2487</v>
      </c>
      <c r="F1972" s="128">
        <v>40702</v>
      </c>
      <c r="H1972" t="s">
        <v>2991</v>
      </c>
    </row>
    <row r="1973" spans="1:8" hidden="1">
      <c r="A1973" t="s">
        <v>1643</v>
      </c>
      <c r="B1973" t="s">
        <v>1641</v>
      </c>
      <c r="C1973" t="s">
        <v>1642</v>
      </c>
      <c r="D1973" t="s">
        <v>2990</v>
      </c>
      <c r="F1973" s="128">
        <v>40702</v>
      </c>
      <c r="H1973" t="s">
        <v>2991</v>
      </c>
    </row>
    <row r="1974" spans="1:8" hidden="1">
      <c r="A1974" t="s">
        <v>8485</v>
      </c>
      <c r="B1974" t="s">
        <v>8486</v>
      </c>
      <c r="C1974" t="s">
        <v>8487</v>
      </c>
      <c r="D1974" t="s">
        <v>2990</v>
      </c>
      <c r="E1974">
        <v>15</v>
      </c>
      <c r="F1974" s="128">
        <v>40702</v>
      </c>
      <c r="H1974" t="s">
        <v>2991</v>
      </c>
    </row>
    <row r="1975" spans="1:8" hidden="1">
      <c r="A1975" t="s">
        <v>8488</v>
      </c>
      <c r="B1975" t="s">
        <v>8489</v>
      </c>
      <c r="C1975" t="s">
        <v>8490</v>
      </c>
      <c r="D1975" t="s">
        <v>2990</v>
      </c>
      <c r="F1975" s="128">
        <v>40702</v>
      </c>
      <c r="H1975" t="s">
        <v>2991</v>
      </c>
    </row>
    <row r="1976" spans="1:8" hidden="1">
      <c r="A1976" t="s">
        <v>8491</v>
      </c>
      <c r="B1976" t="s">
        <v>8492</v>
      </c>
      <c r="C1976" t="s">
        <v>8493</v>
      </c>
      <c r="D1976" t="s">
        <v>2990</v>
      </c>
      <c r="F1976" s="128">
        <v>40702</v>
      </c>
      <c r="H1976" t="s">
        <v>2991</v>
      </c>
    </row>
    <row r="1977" spans="1:8" hidden="1">
      <c r="A1977" t="s">
        <v>8494</v>
      </c>
      <c r="B1977" t="s">
        <v>8495</v>
      </c>
      <c r="C1977" t="s">
        <v>8496</v>
      </c>
      <c r="D1977" t="s">
        <v>2990</v>
      </c>
      <c r="F1977" s="128">
        <v>40702</v>
      </c>
      <c r="H1977" t="s">
        <v>2991</v>
      </c>
    </row>
    <row r="1978" spans="1:8" hidden="1">
      <c r="A1978" s="129" t="s">
        <v>8497</v>
      </c>
      <c r="B1978" s="129" t="s">
        <v>8498</v>
      </c>
      <c r="C1978" s="129" t="s">
        <v>8499</v>
      </c>
      <c r="D1978" s="129" t="s">
        <v>2990</v>
      </c>
      <c r="E1978" s="130">
        <v>1258</v>
      </c>
      <c r="F1978" s="131">
        <v>40702</v>
      </c>
      <c r="G1978" s="129"/>
      <c r="H1978" s="129" t="s">
        <v>3280</v>
      </c>
    </row>
    <row r="1979" spans="1:8" hidden="1">
      <c r="A1979" t="s">
        <v>8500</v>
      </c>
      <c r="B1979" t="s">
        <v>8501</v>
      </c>
      <c r="C1979" t="s">
        <v>8502</v>
      </c>
      <c r="D1979" t="s">
        <v>2990</v>
      </c>
      <c r="F1979" s="128">
        <v>40702</v>
      </c>
      <c r="H1979" t="s">
        <v>2991</v>
      </c>
    </row>
    <row r="1980" spans="1:8" hidden="1">
      <c r="A1980" t="s">
        <v>1762</v>
      </c>
      <c r="B1980" t="s">
        <v>1763</v>
      </c>
      <c r="C1980" t="s">
        <v>1761</v>
      </c>
      <c r="D1980" t="s">
        <v>2990</v>
      </c>
      <c r="E1980">
        <v>406</v>
      </c>
      <c r="F1980" s="128">
        <v>40783</v>
      </c>
      <c r="H1980" t="s">
        <v>2991</v>
      </c>
    </row>
    <row r="1981" spans="1:8" hidden="1">
      <c r="A1981" t="s">
        <v>8503</v>
      </c>
      <c r="B1981" t="s">
        <v>8504</v>
      </c>
      <c r="C1981" t="s">
        <v>8505</v>
      </c>
      <c r="D1981" t="s">
        <v>2990</v>
      </c>
      <c r="F1981" s="128">
        <v>40702</v>
      </c>
      <c r="H1981" t="s">
        <v>2991</v>
      </c>
    </row>
    <row r="1982" spans="1:8" hidden="1">
      <c r="A1982" t="s">
        <v>8506</v>
      </c>
      <c r="B1982" t="s">
        <v>8507</v>
      </c>
      <c r="C1982" t="s">
        <v>8508</v>
      </c>
      <c r="D1982" t="s">
        <v>2990</v>
      </c>
      <c r="E1982">
        <v>342</v>
      </c>
      <c r="F1982" s="128">
        <v>40702</v>
      </c>
      <c r="H1982" t="s">
        <v>2991</v>
      </c>
    </row>
    <row r="1983" spans="1:8" hidden="1">
      <c r="A1983" t="s">
        <v>8509</v>
      </c>
      <c r="B1983" t="s">
        <v>8510</v>
      </c>
      <c r="C1983" t="s">
        <v>8511</v>
      </c>
      <c r="D1983" t="s">
        <v>2990</v>
      </c>
      <c r="F1983" s="128">
        <v>40702</v>
      </c>
      <c r="H1983" t="s">
        <v>2991</v>
      </c>
    </row>
    <row r="1984" spans="1:8" hidden="1">
      <c r="A1984" t="s">
        <v>1345</v>
      </c>
      <c r="B1984" t="s">
        <v>1348</v>
      </c>
      <c r="C1984" t="s">
        <v>1347</v>
      </c>
      <c r="D1984" t="s">
        <v>2990</v>
      </c>
      <c r="E1984">
        <v>374</v>
      </c>
      <c r="F1984" s="128">
        <v>40781</v>
      </c>
      <c r="H1984" t="s">
        <v>2991</v>
      </c>
    </row>
    <row r="1985" spans="1:8" hidden="1">
      <c r="A1985" t="s">
        <v>8512</v>
      </c>
      <c r="B1985" t="s">
        <v>8513</v>
      </c>
      <c r="C1985" t="s">
        <v>8514</v>
      </c>
      <c r="D1985" t="s">
        <v>2990</v>
      </c>
      <c r="E1985">
        <v>4</v>
      </c>
      <c r="F1985" s="128">
        <v>40702</v>
      </c>
      <c r="H1985" t="s">
        <v>2991</v>
      </c>
    </row>
    <row r="1986" spans="1:8" hidden="1">
      <c r="A1986" t="s">
        <v>8515</v>
      </c>
      <c r="B1986" t="s">
        <v>8516</v>
      </c>
      <c r="C1986" t="s">
        <v>8517</v>
      </c>
      <c r="D1986" t="s">
        <v>2990</v>
      </c>
      <c r="E1986">
        <v>336</v>
      </c>
      <c r="F1986" s="128">
        <v>40702</v>
      </c>
      <c r="H1986" t="s">
        <v>2991</v>
      </c>
    </row>
    <row r="1987" spans="1:8" hidden="1">
      <c r="A1987" t="s">
        <v>8518</v>
      </c>
      <c r="B1987" t="s">
        <v>8519</v>
      </c>
      <c r="C1987" t="s">
        <v>8520</v>
      </c>
      <c r="D1987" t="s">
        <v>2990</v>
      </c>
      <c r="F1987" s="128">
        <v>40702</v>
      </c>
      <c r="H1987" t="s">
        <v>2991</v>
      </c>
    </row>
    <row r="1988" spans="1:8" hidden="1">
      <c r="A1988" t="s">
        <v>8521</v>
      </c>
      <c r="B1988" t="s">
        <v>8522</v>
      </c>
      <c r="C1988" t="s">
        <v>8523</v>
      </c>
      <c r="D1988" t="s">
        <v>2990</v>
      </c>
      <c r="E1988">
        <v>2304</v>
      </c>
      <c r="F1988" s="128">
        <v>40702</v>
      </c>
      <c r="H1988" t="s">
        <v>2991</v>
      </c>
    </row>
    <row r="1989" spans="1:8" hidden="1">
      <c r="A1989" t="s">
        <v>8524</v>
      </c>
      <c r="B1989" t="s">
        <v>8525</v>
      </c>
      <c r="C1989" t="s">
        <v>8526</v>
      </c>
      <c r="D1989" t="s">
        <v>2990</v>
      </c>
      <c r="F1989" s="128">
        <v>40702</v>
      </c>
      <c r="H1989" t="s">
        <v>2991</v>
      </c>
    </row>
    <row r="1990" spans="1:8" hidden="1">
      <c r="A1990" t="s">
        <v>8527</v>
      </c>
      <c r="B1990" t="s">
        <v>8528</v>
      </c>
      <c r="C1990" t="s">
        <v>8529</v>
      </c>
      <c r="D1990" t="s">
        <v>2990</v>
      </c>
      <c r="F1990" s="128">
        <v>40702</v>
      </c>
      <c r="H1990" t="s">
        <v>2991</v>
      </c>
    </row>
    <row r="1991" spans="1:8" hidden="1">
      <c r="A1991" t="s">
        <v>8530</v>
      </c>
      <c r="B1991" t="s">
        <v>8531</v>
      </c>
      <c r="C1991" t="s">
        <v>8532</v>
      </c>
      <c r="D1991" t="s">
        <v>2990</v>
      </c>
      <c r="E1991">
        <v>704</v>
      </c>
      <c r="F1991" s="128">
        <v>40702</v>
      </c>
      <c r="H1991" t="s">
        <v>2991</v>
      </c>
    </row>
    <row r="1992" spans="1:8" hidden="1">
      <c r="A1992" t="s">
        <v>8533</v>
      </c>
      <c r="B1992" t="s">
        <v>8534</v>
      </c>
      <c r="C1992" t="s">
        <v>8535</v>
      </c>
      <c r="D1992" t="s">
        <v>2990</v>
      </c>
      <c r="F1992" s="128">
        <v>40702</v>
      </c>
      <c r="H1992" t="s">
        <v>2991</v>
      </c>
    </row>
    <row r="1993" spans="1:8" hidden="1">
      <c r="A1993" t="s">
        <v>8536</v>
      </c>
      <c r="B1993" t="s">
        <v>8537</v>
      </c>
      <c r="C1993" t="s">
        <v>8538</v>
      </c>
      <c r="D1993" t="s">
        <v>2990</v>
      </c>
      <c r="E1993">
        <v>2475</v>
      </c>
      <c r="F1993" s="128">
        <v>40702</v>
      </c>
      <c r="H1993" t="s">
        <v>2991</v>
      </c>
    </row>
    <row r="1994" spans="1:8" hidden="1">
      <c r="A1994" t="s">
        <v>8539</v>
      </c>
      <c r="B1994" t="s">
        <v>8540</v>
      </c>
      <c r="C1994" t="s">
        <v>8541</v>
      </c>
      <c r="D1994" t="s">
        <v>2990</v>
      </c>
      <c r="E1994">
        <v>514</v>
      </c>
      <c r="F1994" s="128">
        <v>40702</v>
      </c>
      <c r="H1994" t="s">
        <v>2991</v>
      </c>
    </row>
    <row r="1995" spans="1:8" hidden="1">
      <c r="A1995" t="s">
        <v>8542</v>
      </c>
      <c r="B1995" t="s">
        <v>8543</v>
      </c>
      <c r="C1995" t="s">
        <v>8544</v>
      </c>
      <c r="D1995" t="s">
        <v>2990</v>
      </c>
      <c r="E1995">
        <v>1159</v>
      </c>
      <c r="F1995" s="128">
        <v>40702</v>
      </c>
      <c r="H1995" t="s">
        <v>2991</v>
      </c>
    </row>
    <row r="1996" spans="1:8" hidden="1">
      <c r="A1996" t="s">
        <v>8545</v>
      </c>
      <c r="B1996" t="s">
        <v>8546</v>
      </c>
      <c r="C1996" t="s">
        <v>8547</v>
      </c>
      <c r="D1996" t="s">
        <v>2990</v>
      </c>
      <c r="F1996" s="128">
        <v>40702</v>
      </c>
      <c r="H1996" t="s">
        <v>2991</v>
      </c>
    </row>
    <row r="1997" spans="1:8" hidden="1">
      <c r="A1997" t="s">
        <v>8548</v>
      </c>
      <c r="B1997" t="s">
        <v>8549</v>
      </c>
      <c r="C1997" t="s">
        <v>8550</v>
      </c>
      <c r="D1997" t="s">
        <v>2990</v>
      </c>
      <c r="E1997">
        <v>215</v>
      </c>
      <c r="F1997" s="128">
        <v>40703</v>
      </c>
      <c r="H1997" t="s">
        <v>2991</v>
      </c>
    </row>
    <row r="1998" spans="1:8" hidden="1">
      <c r="A1998" t="s">
        <v>8551</v>
      </c>
      <c r="B1998" t="s">
        <v>8552</v>
      </c>
      <c r="C1998" t="s">
        <v>8553</v>
      </c>
      <c r="D1998" t="s">
        <v>2990</v>
      </c>
      <c r="E1998">
        <v>216</v>
      </c>
      <c r="F1998" s="128">
        <v>40702</v>
      </c>
      <c r="H1998" t="s">
        <v>2991</v>
      </c>
    </row>
    <row r="1999" spans="1:8" hidden="1">
      <c r="A1999" t="s">
        <v>8554</v>
      </c>
      <c r="B1999" t="s">
        <v>8555</v>
      </c>
      <c r="C1999" t="s">
        <v>8556</v>
      </c>
      <c r="D1999" t="s">
        <v>2990</v>
      </c>
      <c r="F1999" s="128">
        <v>40702</v>
      </c>
      <c r="H1999" t="s">
        <v>2991</v>
      </c>
    </row>
    <row r="2000" spans="1:8" hidden="1">
      <c r="A2000" t="s">
        <v>8557</v>
      </c>
      <c r="B2000" t="s">
        <v>8558</v>
      </c>
      <c r="C2000" t="s">
        <v>8559</v>
      </c>
      <c r="D2000" t="s">
        <v>2990</v>
      </c>
      <c r="F2000" s="128">
        <v>40702</v>
      </c>
      <c r="H2000" t="s">
        <v>2991</v>
      </c>
    </row>
    <row r="2001" spans="1:8" hidden="1">
      <c r="A2001" t="s">
        <v>8560</v>
      </c>
      <c r="B2001" t="s">
        <v>8561</v>
      </c>
      <c r="C2001" t="s">
        <v>8562</v>
      </c>
      <c r="D2001" t="s">
        <v>2990</v>
      </c>
      <c r="F2001" s="128">
        <v>40702</v>
      </c>
      <c r="H2001" t="s">
        <v>2991</v>
      </c>
    </row>
    <row r="2002" spans="1:8" hidden="1">
      <c r="A2002" t="s">
        <v>8563</v>
      </c>
      <c r="B2002" t="s">
        <v>8564</v>
      </c>
      <c r="C2002" t="s">
        <v>8565</v>
      </c>
      <c r="D2002" t="s">
        <v>2990</v>
      </c>
      <c r="F2002" s="128">
        <v>40702</v>
      </c>
      <c r="H2002" t="s">
        <v>2991</v>
      </c>
    </row>
    <row r="2003" spans="1:8" hidden="1">
      <c r="A2003" t="s">
        <v>8566</v>
      </c>
      <c r="B2003" t="s">
        <v>8567</v>
      </c>
      <c r="C2003" t="s">
        <v>8568</v>
      </c>
      <c r="D2003" t="s">
        <v>2990</v>
      </c>
      <c r="E2003">
        <v>1473</v>
      </c>
      <c r="F2003" s="128">
        <v>40702</v>
      </c>
      <c r="H2003" t="s">
        <v>2991</v>
      </c>
    </row>
    <row r="2004" spans="1:8" hidden="1">
      <c r="A2004" t="s">
        <v>8569</v>
      </c>
      <c r="B2004" t="s">
        <v>8570</v>
      </c>
      <c r="C2004" t="s">
        <v>8571</v>
      </c>
      <c r="D2004" t="s">
        <v>2990</v>
      </c>
      <c r="E2004">
        <v>1421</v>
      </c>
      <c r="F2004" s="128">
        <v>40702</v>
      </c>
      <c r="H2004" t="s">
        <v>2991</v>
      </c>
    </row>
    <row r="2005" spans="1:8" hidden="1">
      <c r="A2005" t="s">
        <v>8572</v>
      </c>
      <c r="B2005" t="s">
        <v>8573</v>
      </c>
      <c r="C2005" t="s">
        <v>8574</v>
      </c>
      <c r="D2005" t="s">
        <v>2990</v>
      </c>
      <c r="F2005" s="128">
        <v>40702</v>
      </c>
      <c r="H2005" t="s">
        <v>2991</v>
      </c>
    </row>
    <row r="2006" spans="1:8" hidden="1">
      <c r="A2006" s="129" t="s">
        <v>8575</v>
      </c>
      <c r="B2006" s="129" t="s">
        <v>8576</v>
      </c>
      <c r="C2006" s="129" t="s">
        <v>8577</v>
      </c>
      <c r="D2006" s="129" t="s">
        <v>2990</v>
      </c>
      <c r="E2006" s="129">
        <v>23</v>
      </c>
      <c r="F2006" s="131">
        <v>40702</v>
      </c>
      <c r="G2006" s="129"/>
      <c r="H2006" s="129" t="s">
        <v>3280</v>
      </c>
    </row>
    <row r="2007" spans="1:8" hidden="1">
      <c r="A2007" t="s">
        <v>8578</v>
      </c>
      <c r="B2007" t="s">
        <v>8579</v>
      </c>
      <c r="C2007" t="s">
        <v>8580</v>
      </c>
      <c r="D2007" t="s">
        <v>2990</v>
      </c>
      <c r="F2007" s="128">
        <v>40702</v>
      </c>
      <c r="H2007" t="s">
        <v>2991</v>
      </c>
    </row>
    <row r="2008" spans="1:8" hidden="1">
      <c r="A2008" t="s">
        <v>8581</v>
      </c>
      <c r="B2008" t="s">
        <v>8582</v>
      </c>
      <c r="C2008" t="s">
        <v>8583</v>
      </c>
      <c r="D2008" t="s">
        <v>2990</v>
      </c>
      <c r="E2008">
        <v>2235</v>
      </c>
      <c r="F2008" s="128">
        <v>40702</v>
      </c>
      <c r="H2008" t="s">
        <v>2991</v>
      </c>
    </row>
    <row r="2009" spans="1:8" hidden="1">
      <c r="A2009" t="s">
        <v>8584</v>
      </c>
      <c r="B2009" t="s">
        <v>8585</v>
      </c>
      <c r="C2009" t="s">
        <v>8586</v>
      </c>
      <c r="D2009" t="s">
        <v>2990</v>
      </c>
      <c r="E2009">
        <v>798</v>
      </c>
      <c r="F2009" s="128">
        <v>40702</v>
      </c>
      <c r="H2009" t="s">
        <v>2991</v>
      </c>
    </row>
    <row r="2010" spans="1:8" hidden="1">
      <c r="A2010" t="s">
        <v>8587</v>
      </c>
      <c r="B2010" t="s">
        <v>8588</v>
      </c>
      <c r="C2010" t="s">
        <v>8589</v>
      </c>
      <c r="D2010" t="s">
        <v>2990</v>
      </c>
      <c r="F2010" s="128">
        <v>40702</v>
      </c>
      <c r="H2010" t="s">
        <v>2991</v>
      </c>
    </row>
    <row r="2011" spans="1:8" hidden="1">
      <c r="A2011" t="s">
        <v>8590</v>
      </c>
      <c r="B2011" t="s">
        <v>8591</v>
      </c>
      <c r="C2011" t="s">
        <v>8592</v>
      </c>
      <c r="D2011" t="s">
        <v>2990</v>
      </c>
      <c r="F2011" s="128">
        <v>40702</v>
      </c>
      <c r="H2011" t="s">
        <v>2991</v>
      </c>
    </row>
    <row r="2012" spans="1:8" hidden="1">
      <c r="A2012" t="s">
        <v>8593</v>
      </c>
      <c r="B2012" t="s">
        <v>8594</v>
      </c>
      <c r="C2012" t="s">
        <v>8595</v>
      </c>
      <c r="D2012" t="s">
        <v>2990</v>
      </c>
      <c r="F2012" s="128">
        <v>40702</v>
      </c>
      <c r="H2012" t="s">
        <v>2991</v>
      </c>
    </row>
    <row r="2013" spans="1:8" hidden="1">
      <c r="A2013" t="s">
        <v>8596</v>
      </c>
      <c r="B2013" t="s">
        <v>8597</v>
      </c>
      <c r="C2013" t="s">
        <v>8598</v>
      </c>
      <c r="D2013" t="s">
        <v>2990</v>
      </c>
      <c r="F2013" s="128">
        <v>40702</v>
      </c>
      <c r="H2013" t="s">
        <v>2991</v>
      </c>
    </row>
    <row r="2014" spans="1:8" hidden="1">
      <c r="A2014" t="s">
        <v>8599</v>
      </c>
      <c r="B2014" t="s">
        <v>8600</v>
      </c>
      <c r="C2014" t="s">
        <v>8601</v>
      </c>
      <c r="D2014" t="s">
        <v>2990</v>
      </c>
      <c r="E2014">
        <v>2496</v>
      </c>
      <c r="F2014" s="128">
        <v>40702</v>
      </c>
      <c r="H2014" t="s">
        <v>2991</v>
      </c>
    </row>
    <row r="2015" spans="1:8" hidden="1">
      <c r="A2015" t="s">
        <v>8602</v>
      </c>
      <c r="B2015" t="s">
        <v>8603</v>
      </c>
      <c r="C2015" t="s">
        <v>8604</v>
      </c>
      <c r="D2015" t="s">
        <v>2990</v>
      </c>
      <c r="F2015" s="128">
        <v>40702</v>
      </c>
      <c r="H2015" t="s">
        <v>2991</v>
      </c>
    </row>
    <row r="2016" spans="1:8" hidden="1">
      <c r="A2016" t="s">
        <v>8605</v>
      </c>
      <c r="B2016" t="s">
        <v>8606</v>
      </c>
      <c r="C2016" t="s">
        <v>8607</v>
      </c>
      <c r="D2016" t="s">
        <v>2990</v>
      </c>
      <c r="F2016" s="128">
        <v>40702</v>
      </c>
      <c r="H2016" t="s">
        <v>2991</v>
      </c>
    </row>
    <row r="2017" spans="1:8" hidden="1">
      <c r="A2017" t="s">
        <v>8608</v>
      </c>
      <c r="B2017" t="s">
        <v>8609</v>
      </c>
      <c r="C2017" t="s">
        <v>8610</v>
      </c>
      <c r="D2017" t="s">
        <v>2990</v>
      </c>
      <c r="F2017" s="128">
        <v>40702</v>
      </c>
      <c r="H2017" t="s">
        <v>2991</v>
      </c>
    </row>
    <row r="2018" spans="1:8" hidden="1">
      <c r="A2018" t="s">
        <v>8611</v>
      </c>
      <c r="B2018" t="s">
        <v>8612</v>
      </c>
      <c r="C2018" t="s">
        <v>8613</v>
      </c>
      <c r="D2018" t="s">
        <v>2990</v>
      </c>
      <c r="F2018" s="128">
        <v>40702</v>
      </c>
      <c r="H2018" t="s">
        <v>2991</v>
      </c>
    </row>
    <row r="2019" spans="1:8" hidden="1">
      <c r="A2019" t="s">
        <v>8614</v>
      </c>
      <c r="B2019" t="s">
        <v>8615</v>
      </c>
      <c r="C2019" t="s">
        <v>8616</v>
      </c>
      <c r="D2019" t="s">
        <v>2990</v>
      </c>
      <c r="E2019">
        <v>705</v>
      </c>
      <c r="F2019" s="128">
        <v>40702</v>
      </c>
      <c r="H2019" t="s">
        <v>2991</v>
      </c>
    </row>
    <row r="2020" spans="1:8" hidden="1">
      <c r="A2020" t="s">
        <v>8617</v>
      </c>
      <c r="B2020" t="s">
        <v>8618</v>
      </c>
      <c r="C2020" t="s">
        <v>8619</v>
      </c>
      <c r="D2020" t="s">
        <v>2990</v>
      </c>
      <c r="E2020">
        <v>2453</v>
      </c>
      <c r="F2020" s="128">
        <v>40702</v>
      </c>
      <c r="H2020" t="s">
        <v>2991</v>
      </c>
    </row>
    <row r="2021" spans="1:8" hidden="1">
      <c r="A2021" t="s">
        <v>8620</v>
      </c>
      <c r="B2021" t="s">
        <v>8621</v>
      </c>
      <c r="C2021" t="s">
        <v>8622</v>
      </c>
      <c r="D2021" t="s">
        <v>2990</v>
      </c>
      <c r="E2021">
        <v>284</v>
      </c>
      <c r="F2021" s="128">
        <v>40702</v>
      </c>
      <c r="H2021" t="s">
        <v>2991</v>
      </c>
    </row>
    <row r="2022" spans="1:8" hidden="1">
      <c r="A2022" t="s">
        <v>8623</v>
      </c>
      <c r="B2022" t="s">
        <v>8624</v>
      </c>
      <c r="C2022" t="s">
        <v>8625</v>
      </c>
      <c r="D2022" t="s">
        <v>2990</v>
      </c>
      <c r="E2022">
        <v>699</v>
      </c>
      <c r="F2022" s="128">
        <v>40702</v>
      </c>
      <c r="H2022" t="s">
        <v>2991</v>
      </c>
    </row>
    <row r="2023" spans="1:8" hidden="1">
      <c r="A2023" t="s">
        <v>8626</v>
      </c>
      <c r="B2023" t="s">
        <v>8627</v>
      </c>
      <c r="C2023" t="s">
        <v>8628</v>
      </c>
      <c r="D2023" t="s">
        <v>2990</v>
      </c>
      <c r="F2023" s="128">
        <v>40915</v>
      </c>
      <c r="H2023" t="s">
        <v>2991</v>
      </c>
    </row>
    <row r="2024" spans="1:8" hidden="1">
      <c r="A2024" t="s">
        <v>8629</v>
      </c>
      <c r="B2024" t="s">
        <v>8630</v>
      </c>
      <c r="C2024" t="s">
        <v>8631</v>
      </c>
      <c r="D2024" t="s">
        <v>2990</v>
      </c>
      <c r="F2024" s="128">
        <v>40702</v>
      </c>
      <c r="H2024" t="s">
        <v>2991</v>
      </c>
    </row>
    <row r="2025" spans="1:8" hidden="1">
      <c r="A2025" t="s">
        <v>8632</v>
      </c>
      <c r="B2025" t="s">
        <v>8633</v>
      </c>
      <c r="C2025" t="s">
        <v>8634</v>
      </c>
      <c r="D2025" t="s">
        <v>2990</v>
      </c>
      <c r="F2025" s="128">
        <v>40915</v>
      </c>
      <c r="H2025" t="s">
        <v>2991</v>
      </c>
    </row>
    <row r="2026" spans="1:8" hidden="1">
      <c r="A2026" t="s">
        <v>1269</v>
      </c>
      <c r="B2026" t="s">
        <v>1270</v>
      </c>
      <c r="C2026" t="s">
        <v>1271</v>
      </c>
      <c r="D2026" t="s">
        <v>2990</v>
      </c>
      <c r="E2026">
        <v>879</v>
      </c>
      <c r="F2026" s="128">
        <v>40702</v>
      </c>
      <c r="H2026" t="s">
        <v>2991</v>
      </c>
    </row>
    <row r="2027" spans="1:8" hidden="1">
      <c r="A2027" t="s">
        <v>8635</v>
      </c>
      <c r="B2027" t="s">
        <v>8636</v>
      </c>
      <c r="C2027" t="s">
        <v>8637</v>
      </c>
      <c r="D2027" t="s">
        <v>2990</v>
      </c>
      <c r="F2027" s="128">
        <v>40915</v>
      </c>
      <c r="H2027" t="s">
        <v>2991</v>
      </c>
    </row>
    <row r="2028" spans="1:8" hidden="1">
      <c r="A2028" t="s">
        <v>8638</v>
      </c>
      <c r="B2028" t="s">
        <v>8639</v>
      </c>
      <c r="C2028" t="s">
        <v>8640</v>
      </c>
      <c r="D2028" t="s">
        <v>2990</v>
      </c>
      <c r="E2028">
        <v>1112</v>
      </c>
      <c r="F2028" s="128">
        <v>40702</v>
      </c>
      <c r="H2028" t="s">
        <v>2991</v>
      </c>
    </row>
    <row r="2029" spans="1:8" hidden="1">
      <c r="A2029" t="s">
        <v>46</v>
      </c>
      <c r="B2029" t="s">
        <v>45</v>
      </c>
      <c r="C2029" t="s">
        <v>2822</v>
      </c>
      <c r="D2029" t="s">
        <v>2990</v>
      </c>
      <c r="E2029">
        <v>1116</v>
      </c>
      <c r="F2029" s="128">
        <v>40702</v>
      </c>
      <c r="H2029" t="s">
        <v>2991</v>
      </c>
    </row>
    <row r="2030" spans="1:8" hidden="1">
      <c r="A2030" t="s">
        <v>8641</v>
      </c>
      <c r="B2030" t="s">
        <v>8642</v>
      </c>
      <c r="C2030" t="s">
        <v>8643</v>
      </c>
      <c r="D2030" t="s">
        <v>2990</v>
      </c>
      <c r="E2030">
        <v>1115</v>
      </c>
      <c r="F2030" s="128">
        <v>40702</v>
      </c>
      <c r="H2030" t="s">
        <v>2991</v>
      </c>
    </row>
    <row r="2031" spans="1:8" hidden="1">
      <c r="A2031" t="s">
        <v>8644</v>
      </c>
      <c r="B2031" t="s">
        <v>8645</v>
      </c>
      <c r="C2031" t="s">
        <v>8646</v>
      </c>
      <c r="D2031" t="s">
        <v>2990</v>
      </c>
      <c r="F2031" s="128">
        <v>40702</v>
      </c>
      <c r="H2031" t="s">
        <v>2991</v>
      </c>
    </row>
    <row r="2032" spans="1:8" hidden="1">
      <c r="A2032" t="s">
        <v>8647</v>
      </c>
      <c r="B2032" t="s">
        <v>8648</v>
      </c>
      <c r="C2032" t="s">
        <v>8649</v>
      </c>
      <c r="D2032" t="s">
        <v>2990</v>
      </c>
      <c r="E2032">
        <v>1125</v>
      </c>
      <c r="F2032" s="128">
        <v>40702</v>
      </c>
      <c r="H2032" t="s">
        <v>2991</v>
      </c>
    </row>
    <row r="2033" spans="1:8" hidden="1">
      <c r="A2033" t="s">
        <v>1675</v>
      </c>
      <c r="B2033" t="s">
        <v>1676</v>
      </c>
      <c r="C2033" t="s">
        <v>1677</v>
      </c>
      <c r="D2033" t="s">
        <v>2990</v>
      </c>
      <c r="E2033">
        <v>1128</v>
      </c>
      <c r="F2033" s="128">
        <v>40702</v>
      </c>
      <c r="H2033" t="s">
        <v>2991</v>
      </c>
    </row>
    <row r="2034" spans="1:8" hidden="1">
      <c r="A2034" t="s">
        <v>44</v>
      </c>
      <c r="B2034" t="s">
        <v>42</v>
      </c>
      <c r="C2034" t="s">
        <v>8650</v>
      </c>
      <c r="D2034" t="s">
        <v>2990</v>
      </c>
      <c r="E2034">
        <v>1097</v>
      </c>
      <c r="F2034" s="128">
        <v>40702</v>
      </c>
      <c r="H2034" t="s">
        <v>2991</v>
      </c>
    </row>
    <row r="2035" spans="1:8" hidden="1">
      <c r="A2035" t="s">
        <v>48</v>
      </c>
      <c r="B2035" t="s">
        <v>47</v>
      </c>
      <c r="C2035" t="s">
        <v>8651</v>
      </c>
      <c r="D2035" t="s">
        <v>2990</v>
      </c>
      <c r="E2035">
        <v>1243</v>
      </c>
      <c r="F2035" s="128">
        <v>40702</v>
      </c>
      <c r="H2035" t="s">
        <v>2991</v>
      </c>
    </row>
    <row r="2036" spans="1:8" hidden="1">
      <c r="A2036" t="s">
        <v>8652</v>
      </c>
      <c r="B2036" t="s">
        <v>8653</v>
      </c>
      <c r="C2036" t="s">
        <v>8654</v>
      </c>
      <c r="D2036" t="s">
        <v>2990</v>
      </c>
      <c r="F2036" s="128">
        <v>40915</v>
      </c>
      <c r="H2036" t="s">
        <v>2991</v>
      </c>
    </row>
    <row r="2037" spans="1:8" hidden="1">
      <c r="A2037" t="s">
        <v>8655</v>
      </c>
      <c r="B2037" t="s">
        <v>8656</v>
      </c>
      <c r="C2037" t="s">
        <v>8657</v>
      </c>
      <c r="D2037" t="s">
        <v>2990</v>
      </c>
      <c r="E2037">
        <v>1265</v>
      </c>
      <c r="F2037" s="128">
        <v>40702</v>
      </c>
      <c r="H2037" t="s">
        <v>2991</v>
      </c>
    </row>
    <row r="2038" spans="1:8" hidden="1">
      <c r="A2038" t="s">
        <v>50</v>
      </c>
      <c r="B2038" t="s">
        <v>49</v>
      </c>
      <c r="C2038" t="s">
        <v>8658</v>
      </c>
      <c r="D2038" t="s">
        <v>2990</v>
      </c>
      <c r="E2038">
        <v>1267</v>
      </c>
      <c r="F2038" s="128">
        <v>40702</v>
      </c>
      <c r="H2038" t="s">
        <v>2991</v>
      </c>
    </row>
    <row r="2039" spans="1:8" hidden="1">
      <c r="A2039" t="s">
        <v>8659</v>
      </c>
      <c r="B2039" t="s">
        <v>8660</v>
      </c>
      <c r="C2039" t="s">
        <v>8661</v>
      </c>
      <c r="D2039" t="s">
        <v>2990</v>
      </c>
      <c r="E2039">
        <v>1414</v>
      </c>
      <c r="F2039" s="128">
        <v>40702</v>
      </c>
      <c r="H2039" t="s">
        <v>2991</v>
      </c>
    </row>
    <row r="2040" spans="1:8" hidden="1">
      <c r="A2040" t="s">
        <v>8662</v>
      </c>
      <c r="B2040" t="s">
        <v>8663</v>
      </c>
      <c r="C2040" t="s">
        <v>8664</v>
      </c>
      <c r="D2040" t="s">
        <v>2990</v>
      </c>
      <c r="F2040" s="128">
        <v>40915</v>
      </c>
      <c r="H2040" t="s">
        <v>2991</v>
      </c>
    </row>
    <row r="2041" spans="1:8" hidden="1">
      <c r="A2041" t="s">
        <v>8665</v>
      </c>
      <c r="B2041" t="s">
        <v>8666</v>
      </c>
      <c r="C2041" t="s">
        <v>8667</v>
      </c>
      <c r="D2041" t="s">
        <v>2990</v>
      </c>
      <c r="F2041" s="128">
        <v>40915</v>
      </c>
      <c r="H2041" t="s">
        <v>2991</v>
      </c>
    </row>
    <row r="2042" spans="1:8" hidden="1">
      <c r="A2042" t="s">
        <v>8668</v>
      </c>
      <c r="B2042" t="s">
        <v>8669</v>
      </c>
      <c r="C2042" t="s">
        <v>8670</v>
      </c>
      <c r="D2042" t="s">
        <v>2990</v>
      </c>
      <c r="F2042" s="128">
        <v>40915</v>
      </c>
      <c r="H2042" t="s">
        <v>2991</v>
      </c>
    </row>
    <row r="2043" spans="1:8" hidden="1">
      <c r="A2043" t="s">
        <v>8671</v>
      </c>
      <c r="B2043" t="s">
        <v>8672</v>
      </c>
      <c r="C2043" t="s">
        <v>8673</v>
      </c>
      <c r="D2043" t="s">
        <v>2990</v>
      </c>
      <c r="E2043">
        <v>1461</v>
      </c>
      <c r="F2043" s="128">
        <v>40702</v>
      </c>
      <c r="H2043" t="s">
        <v>2991</v>
      </c>
    </row>
    <row r="2044" spans="1:8" hidden="1">
      <c r="A2044" t="s">
        <v>8674</v>
      </c>
      <c r="B2044" t="s">
        <v>8675</v>
      </c>
      <c r="C2044" t="s">
        <v>8676</v>
      </c>
      <c r="D2044" t="s">
        <v>2990</v>
      </c>
      <c r="E2044">
        <v>1987</v>
      </c>
      <c r="F2044" s="128">
        <v>40702</v>
      </c>
      <c r="H2044" t="s">
        <v>2991</v>
      </c>
    </row>
    <row r="2045" spans="1:8" hidden="1">
      <c r="A2045" t="s">
        <v>8677</v>
      </c>
      <c r="B2045" t="s">
        <v>8678</v>
      </c>
      <c r="C2045" t="s">
        <v>8679</v>
      </c>
      <c r="D2045" t="s">
        <v>2990</v>
      </c>
      <c r="F2045" s="128">
        <v>40915</v>
      </c>
      <c r="H2045" t="s">
        <v>2991</v>
      </c>
    </row>
    <row r="2046" spans="1:8" hidden="1">
      <c r="A2046" t="s">
        <v>8680</v>
      </c>
      <c r="B2046" t="s">
        <v>8681</v>
      </c>
      <c r="C2046" t="s">
        <v>8682</v>
      </c>
      <c r="D2046" t="s">
        <v>2990</v>
      </c>
      <c r="E2046">
        <v>1466</v>
      </c>
      <c r="F2046" s="128">
        <v>40702</v>
      </c>
      <c r="H2046" t="s">
        <v>2991</v>
      </c>
    </row>
    <row r="2047" spans="1:8" hidden="1">
      <c r="A2047" t="s">
        <v>8683</v>
      </c>
      <c r="B2047" t="s">
        <v>8684</v>
      </c>
      <c r="C2047" t="s">
        <v>8685</v>
      </c>
      <c r="D2047" t="s">
        <v>2990</v>
      </c>
      <c r="E2047">
        <v>1469</v>
      </c>
      <c r="F2047" s="128">
        <v>40702</v>
      </c>
      <c r="H2047" t="s">
        <v>2991</v>
      </c>
    </row>
    <row r="2048" spans="1:8" hidden="1">
      <c r="A2048" t="s">
        <v>8686</v>
      </c>
      <c r="B2048" t="s">
        <v>8687</v>
      </c>
      <c r="C2048" t="s">
        <v>8688</v>
      </c>
      <c r="D2048" t="s">
        <v>2990</v>
      </c>
      <c r="E2048">
        <v>1479</v>
      </c>
      <c r="F2048" s="128">
        <v>40702</v>
      </c>
      <c r="H2048" t="s">
        <v>2991</v>
      </c>
    </row>
    <row r="2049" spans="1:8" hidden="1">
      <c r="A2049" t="s">
        <v>8689</v>
      </c>
      <c r="B2049" t="s">
        <v>8690</v>
      </c>
      <c r="C2049" t="s">
        <v>8691</v>
      </c>
      <c r="D2049" t="s">
        <v>2990</v>
      </c>
      <c r="E2049">
        <v>1692</v>
      </c>
      <c r="F2049" s="128">
        <v>40702</v>
      </c>
      <c r="H2049" t="s">
        <v>2991</v>
      </c>
    </row>
    <row r="2050" spans="1:8" hidden="1">
      <c r="A2050" t="s">
        <v>8692</v>
      </c>
      <c r="B2050" t="s">
        <v>8693</v>
      </c>
      <c r="C2050" t="s">
        <v>8694</v>
      </c>
      <c r="D2050" t="s">
        <v>2990</v>
      </c>
      <c r="E2050">
        <v>1262</v>
      </c>
      <c r="F2050" s="128">
        <v>40702</v>
      </c>
      <c r="H2050" t="s">
        <v>2991</v>
      </c>
    </row>
    <row r="2051" spans="1:8" hidden="1">
      <c r="A2051" t="s">
        <v>8695</v>
      </c>
      <c r="B2051" t="s">
        <v>8696</v>
      </c>
      <c r="C2051" t="s">
        <v>8697</v>
      </c>
      <c r="D2051" t="s">
        <v>2990</v>
      </c>
      <c r="E2051">
        <v>1501</v>
      </c>
      <c r="F2051" s="128">
        <v>40702</v>
      </c>
      <c r="H2051" t="s">
        <v>2991</v>
      </c>
    </row>
    <row r="2052" spans="1:8" hidden="1">
      <c r="A2052" t="s">
        <v>8698</v>
      </c>
      <c r="B2052" t="s">
        <v>8699</v>
      </c>
      <c r="C2052" t="s">
        <v>8700</v>
      </c>
      <c r="D2052" t="s">
        <v>2990</v>
      </c>
      <c r="F2052" s="128">
        <v>40915</v>
      </c>
      <c r="H2052" t="s">
        <v>2991</v>
      </c>
    </row>
    <row r="2053" spans="1:8" hidden="1">
      <c r="A2053" t="s">
        <v>8701</v>
      </c>
      <c r="B2053" t="s">
        <v>8702</v>
      </c>
      <c r="C2053" t="s">
        <v>8703</v>
      </c>
      <c r="D2053" t="s">
        <v>2990</v>
      </c>
      <c r="F2053" s="128">
        <v>40915</v>
      </c>
      <c r="H2053" t="s">
        <v>2991</v>
      </c>
    </row>
    <row r="2054" spans="1:8" hidden="1">
      <c r="A2054" t="s">
        <v>8704</v>
      </c>
      <c r="B2054" t="s">
        <v>8705</v>
      </c>
      <c r="C2054" t="s">
        <v>8706</v>
      </c>
      <c r="D2054" t="s">
        <v>2990</v>
      </c>
      <c r="F2054" s="128">
        <v>40702</v>
      </c>
      <c r="H2054" t="s">
        <v>2991</v>
      </c>
    </row>
    <row r="2055" spans="1:8" hidden="1">
      <c r="A2055" t="s">
        <v>8707</v>
      </c>
      <c r="B2055" t="s">
        <v>8708</v>
      </c>
      <c r="C2055" t="s">
        <v>8709</v>
      </c>
      <c r="D2055" t="s">
        <v>2990</v>
      </c>
      <c r="E2055">
        <v>1553</v>
      </c>
      <c r="F2055" s="128">
        <v>40702</v>
      </c>
      <c r="H2055" t="s">
        <v>2991</v>
      </c>
    </row>
    <row r="2056" spans="1:8" hidden="1">
      <c r="A2056" t="s">
        <v>8710</v>
      </c>
      <c r="B2056" t="s">
        <v>8711</v>
      </c>
      <c r="C2056" t="s">
        <v>2735</v>
      </c>
      <c r="D2056" t="s">
        <v>2990</v>
      </c>
      <c r="E2056">
        <v>1563</v>
      </c>
      <c r="F2056" s="128">
        <v>40702</v>
      </c>
      <c r="H2056" t="s">
        <v>2991</v>
      </c>
    </row>
    <row r="2057" spans="1:8" hidden="1">
      <c r="A2057" t="s">
        <v>2733</v>
      </c>
      <c r="B2057" t="s">
        <v>2734</v>
      </c>
      <c r="C2057" t="s">
        <v>2735</v>
      </c>
      <c r="D2057" t="s">
        <v>2990</v>
      </c>
      <c r="F2057" s="128">
        <v>40781</v>
      </c>
      <c r="H2057" t="s">
        <v>2991</v>
      </c>
    </row>
    <row r="2058" spans="1:8" hidden="1">
      <c r="A2058" t="s">
        <v>8712</v>
      </c>
      <c r="B2058" t="s">
        <v>8713</v>
      </c>
      <c r="C2058" t="s">
        <v>8714</v>
      </c>
      <c r="D2058" t="s">
        <v>2990</v>
      </c>
      <c r="F2058" s="128">
        <v>40702</v>
      </c>
      <c r="H2058" t="s">
        <v>2991</v>
      </c>
    </row>
    <row r="2059" spans="1:8" hidden="1">
      <c r="A2059" t="s">
        <v>57</v>
      </c>
      <c r="B2059" t="s">
        <v>56</v>
      </c>
      <c r="C2059" t="s">
        <v>8715</v>
      </c>
      <c r="D2059" t="s">
        <v>2990</v>
      </c>
      <c r="E2059">
        <v>1564</v>
      </c>
      <c r="F2059" s="128">
        <v>40702</v>
      </c>
      <c r="H2059" t="s">
        <v>2991</v>
      </c>
    </row>
    <row r="2060" spans="1:8" hidden="1">
      <c r="A2060" t="s">
        <v>8716</v>
      </c>
      <c r="B2060" t="s">
        <v>8717</v>
      </c>
      <c r="C2060" t="s">
        <v>8718</v>
      </c>
      <c r="D2060" t="s">
        <v>2990</v>
      </c>
      <c r="E2060">
        <v>1565</v>
      </c>
      <c r="F2060" s="128">
        <v>40702</v>
      </c>
      <c r="H2060" t="s">
        <v>2991</v>
      </c>
    </row>
    <row r="2061" spans="1:8" hidden="1">
      <c r="A2061" t="s">
        <v>8719</v>
      </c>
      <c r="B2061" t="s">
        <v>8720</v>
      </c>
      <c r="C2061" t="s">
        <v>8721</v>
      </c>
      <c r="D2061" t="s">
        <v>2990</v>
      </c>
      <c r="E2061">
        <v>1685</v>
      </c>
      <c r="F2061" s="128">
        <v>40702</v>
      </c>
      <c r="H2061" t="s">
        <v>2991</v>
      </c>
    </row>
    <row r="2062" spans="1:8" hidden="1">
      <c r="A2062" t="s">
        <v>8722</v>
      </c>
      <c r="B2062" t="s">
        <v>8723</v>
      </c>
      <c r="C2062" t="s">
        <v>8724</v>
      </c>
      <c r="D2062" t="s">
        <v>2990</v>
      </c>
      <c r="F2062" s="128">
        <v>40915</v>
      </c>
      <c r="H2062" t="s">
        <v>2991</v>
      </c>
    </row>
    <row r="2063" spans="1:8" hidden="1">
      <c r="A2063" t="s">
        <v>8725</v>
      </c>
      <c r="B2063" t="s">
        <v>8726</v>
      </c>
      <c r="C2063" t="s">
        <v>8727</v>
      </c>
      <c r="D2063" t="s">
        <v>2990</v>
      </c>
      <c r="F2063" s="128">
        <v>40702</v>
      </c>
      <c r="H2063" t="s">
        <v>2991</v>
      </c>
    </row>
    <row r="2064" spans="1:8" hidden="1">
      <c r="A2064" t="s">
        <v>21</v>
      </c>
      <c r="B2064" t="s">
        <v>17</v>
      </c>
      <c r="C2064" t="s">
        <v>8728</v>
      </c>
      <c r="D2064" t="s">
        <v>2990</v>
      </c>
      <c r="E2064">
        <v>301</v>
      </c>
      <c r="F2064" s="128">
        <v>40702</v>
      </c>
      <c r="H2064" t="s">
        <v>2991</v>
      </c>
    </row>
    <row r="2065" spans="1:8" hidden="1">
      <c r="A2065" t="s">
        <v>8729</v>
      </c>
      <c r="B2065" t="s">
        <v>8730</v>
      </c>
      <c r="C2065" t="s">
        <v>8731</v>
      </c>
      <c r="D2065" t="s">
        <v>2990</v>
      </c>
      <c r="F2065" s="128">
        <v>40915</v>
      </c>
      <c r="H2065" t="s">
        <v>2991</v>
      </c>
    </row>
    <row r="2066" spans="1:8" hidden="1">
      <c r="A2066" t="s">
        <v>24</v>
      </c>
      <c r="B2066" t="s">
        <v>23</v>
      </c>
      <c r="C2066" t="s">
        <v>8732</v>
      </c>
      <c r="D2066" t="s">
        <v>2990</v>
      </c>
      <c r="E2066">
        <v>310</v>
      </c>
      <c r="F2066" s="128">
        <v>40702</v>
      </c>
      <c r="H2066" t="s">
        <v>2991</v>
      </c>
    </row>
    <row r="2067" spans="1:8" hidden="1">
      <c r="A2067" t="s">
        <v>26</v>
      </c>
      <c r="B2067" t="s">
        <v>25</v>
      </c>
      <c r="C2067" t="s">
        <v>8733</v>
      </c>
      <c r="D2067" t="s">
        <v>2990</v>
      </c>
      <c r="E2067">
        <v>333</v>
      </c>
      <c r="F2067" s="128">
        <v>40702</v>
      </c>
      <c r="H2067" t="s">
        <v>2991</v>
      </c>
    </row>
    <row r="2068" spans="1:8" hidden="1">
      <c r="A2068" t="s">
        <v>8734</v>
      </c>
      <c r="B2068" t="s">
        <v>8735</v>
      </c>
      <c r="C2068" t="s">
        <v>8736</v>
      </c>
      <c r="D2068" t="s">
        <v>2990</v>
      </c>
      <c r="F2068" s="128">
        <v>40915</v>
      </c>
      <c r="H2068" t="s">
        <v>2991</v>
      </c>
    </row>
    <row r="2069" spans="1:8" hidden="1">
      <c r="A2069" t="s">
        <v>8737</v>
      </c>
      <c r="B2069" t="s">
        <v>8738</v>
      </c>
      <c r="C2069" t="s">
        <v>8739</v>
      </c>
      <c r="D2069" t="s">
        <v>2990</v>
      </c>
      <c r="E2069">
        <v>362</v>
      </c>
      <c r="F2069" s="128">
        <v>40702</v>
      </c>
      <c r="H2069" t="s">
        <v>2991</v>
      </c>
    </row>
    <row r="2070" spans="1:8" hidden="1">
      <c r="A2070" t="s">
        <v>101</v>
      </c>
      <c r="B2070" t="s">
        <v>8740</v>
      </c>
      <c r="C2070" t="s">
        <v>8741</v>
      </c>
      <c r="D2070" t="s">
        <v>2990</v>
      </c>
      <c r="E2070">
        <v>386</v>
      </c>
      <c r="F2070" s="128">
        <v>40702</v>
      </c>
      <c r="H2070" t="s">
        <v>2991</v>
      </c>
    </row>
    <row r="2071" spans="1:8" hidden="1">
      <c r="A2071" t="s">
        <v>31</v>
      </c>
      <c r="B2071" t="s">
        <v>29</v>
      </c>
      <c r="C2071" t="s">
        <v>8742</v>
      </c>
      <c r="D2071" t="s">
        <v>2990</v>
      </c>
      <c r="E2071">
        <v>441</v>
      </c>
      <c r="F2071" s="128">
        <v>40702</v>
      </c>
      <c r="H2071" t="s">
        <v>2991</v>
      </c>
    </row>
    <row r="2072" spans="1:8" hidden="1">
      <c r="A2072" t="s">
        <v>8743</v>
      </c>
      <c r="B2072" t="s">
        <v>8744</v>
      </c>
      <c r="C2072" t="s">
        <v>8745</v>
      </c>
      <c r="D2072" t="s">
        <v>2990</v>
      </c>
      <c r="E2072">
        <v>965</v>
      </c>
      <c r="F2072" s="128">
        <v>40702</v>
      </c>
      <c r="H2072" t="s">
        <v>2991</v>
      </c>
    </row>
    <row r="2073" spans="1:8" hidden="1">
      <c r="A2073" t="s">
        <v>8746</v>
      </c>
      <c r="B2073" t="s">
        <v>8747</v>
      </c>
      <c r="C2073" t="s">
        <v>8748</v>
      </c>
      <c r="D2073" t="s">
        <v>2990</v>
      </c>
      <c r="E2073">
        <v>467</v>
      </c>
      <c r="F2073" s="128">
        <v>40702</v>
      </c>
      <c r="H2073" t="s">
        <v>2991</v>
      </c>
    </row>
    <row r="2074" spans="1:8" hidden="1">
      <c r="A2074" t="s">
        <v>8749</v>
      </c>
      <c r="B2074" t="s">
        <v>8750</v>
      </c>
      <c r="C2074" t="s">
        <v>8751</v>
      </c>
      <c r="D2074" t="s">
        <v>2990</v>
      </c>
      <c r="E2074">
        <v>468</v>
      </c>
      <c r="F2074" s="128">
        <v>40702</v>
      </c>
      <c r="H2074" t="s">
        <v>2991</v>
      </c>
    </row>
    <row r="2075" spans="1:8" hidden="1">
      <c r="A2075" t="s">
        <v>35</v>
      </c>
      <c r="B2075" t="s">
        <v>34</v>
      </c>
      <c r="C2075" t="s">
        <v>8752</v>
      </c>
      <c r="D2075" t="s">
        <v>2990</v>
      </c>
      <c r="E2075">
        <v>517</v>
      </c>
      <c r="F2075" s="128">
        <v>40703</v>
      </c>
      <c r="H2075" t="s">
        <v>2991</v>
      </c>
    </row>
    <row r="2076" spans="1:8" hidden="1">
      <c r="A2076" t="s">
        <v>39</v>
      </c>
      <c r="B2076" t="s">
        <v>38</v>
      </c>
      <c r="C2076" t="s">
        <v>8753</v>
      </c>
      <c r="D2076" t="s">
        <v>2990</v>
      </c>
      <c r="E2076">
        <v>527</v>
      </c>
      <c r="F2076" s="128">
        <v>40702</v>
      </c>
      <c r="H2076" t="s">
        <v>2991</v>
      </c>
    </row>
    <row r="2077" spans="1:8" hidden="1">
      <c r="A2077" t="s">
        <v>41</v>
      </c>
      <c r="B2077" t="s">
        <v>40</v>
      </c>
      <c r="C2077" t="s">
        <v>8754</v>
      </c>
      <c r="D2077" t="s">
        <v>2990</v>
      </c>
      <c r="E2077">
        <v>971</v>
      </c>
      <c r="F2077" s="128">
        <v>40702</v>
      </c>
      <c r="H2077" t="s">
        <v>2991</v>
      </c>
    </row>
    <row r="2078" spans="1:8" hidden="1">
      <c r="A2078" t="s">
        <v>8755</v>
      </c>
      <c r="B2078" t="s">
        <v>8756</v>
      </c>
      <c r="C2078" t="s">
        <v>8757</v>
      </c>
      <c r="D2078" t="s">
        <v>2990</v>
      </c>
      <c r="F2078" s="128">
        <v>40915</v>
      </c>
      <c r="H2078" t="s">
        <v>2991</v>
      </c>
    </row>
    <row r="2079" spans="1:8" hidden="1">
      <c r="A2079" t="s">
        <v>8758</v>
      </c>
      <c r="B2079" t="s">
        <v>8759</v>
      </c>
      <c r="C2079" t="s">
        <v>8760</v>
      </c>
      <c r="D2079" t="s">
        <v>2990</v>
      </c>
      <c r="F2079" s="128">
        <v>40702</v>
      </c>
      <c r="H2079" t="s">
        <v>2991</v>
      </c>
    </row>
    <row r="2080" spans="1:8" hidden="1">
      <c r="A2080" t="s">
        <v>8761</v>
      </c>
      <c r="B2080" t="s">
        <v>8762</v>
      </c>
      <c r="C2080" t="s">
        <v>8763</v>
      </c>
      <c r="D2080" t="s">
        <v>2990</v>
      </c>
      <c r="F2080" s="128">
        <v>40702</v>
      </c>
      <c r="H2080" t="s">
        <v>2991</v>
      </c>
    </row>
    <row r="2081" spans="1:8" hidden="1">
      <c r="A2081" t="s">
        <v>8764</v>
      </c>
      <c r="B2081" t="s">
        <v>8765</v>
      </c>
      <c r="C2081" t="s">
        <v>8766</v>
      </c>
      <c r="D2081" t="s">
        <v>2990</v>
      </c>
      <c r="E2081">
        <v>813</v>
      </c>
      <c r="F2081" s="128">
        <v>40702</v>
      </c>
      <c r="H2081" t="s">
        <v>2991</v>
      </c>
    </row>
    <row r="2082" spans="1:8" hidden="1">
      <c r="A2082" t="s">
        <v>8767</v>
      </c>
      <c r="B2082" t="s">
        <v>8768</v>
      </c>
      <c r="C2082" t="s">
        <v>8769</v>
      </c>
      <c r="D2082" t="s">
        <v>2990</v>
      </c>
      <c r="E2082">
        <v>815</v>
      </c>
      <c r="F2082" s="128">
        <v>40702</v>
      </c>
      <c r="H2082" t="s">
        <v>2991</v>
      </c>
    </row>
    <row r="2083" spans="1:8" hidden="1">
      <c r="A2083" t="s">
        <v>8770</v>
      </c>
      <c r="B2083" t="s">
        <v>8771</v>
      </c>
      <c r="C2083" t="s">
        <v>8772</v>
      </c>
      <c r="D2083" t="s">
        <v>2990</v>
      </c>
      <c r="E2083">
        <v>826</v>
      </c>
      <c r="F2083" s="128">
        <v>40702</v>
      </c>
      <c r="H2083" t="s">
        <v>2991</v>
      </c>
    </row>
    <row r="2084" spans="1:8" hidden="1">
      <c r="A2084" t="s">
        <v>8773</v>
      </c>
      <c r="B2084" t="s">
        <v>8774</v>
      </c>
      <c r="C2084" t="s">
        <v>8775</v>
      </c>
      <c r="D2084" t="s">
        <v>2990</v>
      </c>
      <c r="E2084">
        <v>841</v>
      </c>
      <c r="F2084" s="128">
        <v>40702</v>
      </c>
      <c r="H2084" t="s">
        <v>2991</v>
      </c>
    </row>
    <row r="2085" spans="1:8" hidden="1">
      <c r="A2085" t="s">
        <v>8776</v>
      </c>
      <c r="B2085" t="s">
        <v>8777</v>
      </c>
      <c r="C2085" t="s">
        <v>8778</v>
      </c>
      <c r="D2085" t="s">
        <v>2990</v>
      </c>
      <c r="F2085" s="128">
        <v>40817</v>
      </c>
      <c r="H2085" t="s">
        <v>2991</v>
      </c>
    </row>
    <row r="2086" spans="1:8" hidden="1">
      <c r="A2086" t="s">
        <v>8779</v>
      </c>
      <c r="B2086" t="s">
        <v>8780</v>
      </c>
      <c r="C2086" t="s">
        <v>8781</v>
      </c>
      <c r="D2086" t="s">
        <v>2990</v>
      </c>
      <c r="F2086" s="128">
        <v>40915</v>
      </c>
      <c r="H2086" t="s">
        <v>2991</v>
      </c>
    </row>
    <row r="2087" spans="1:8" hidden="1">
      <c r="A2087" t="s">
        <v>8782</v>
      </c>
      <c r="B2087" t="s">
        <v>8783</v>
      </c>
      <c r="C2087" t="s">
        <v>8784</v>
      </c>
      <c r="D2087" t="s">
        <v>2990</v>
      </c>
      <c r="F2087" s="128">
        <v>40702</v>
      </c>
      <c r="H2087" t="s">
        <v>2991</v>
      </c>
    </row>
    <row r="2088" spans="1:8" hidden="1">
      <c r="A2088" t="s">
        <v>8785</v>
      </c>
      <c r="B2088" t="s">
        <v>8786</v>
      </c>
      <c r="C2088" t="s">
        <v>2819</v>
      </c>
      <c r="D2088" t="s">
        <v>2990</v>
      </c>
      <c r="E2088">
        <v>1637</v>
      </c>
      <c r="F2088" s="128">
        <v>40702</v>
      </c>
      <c r="H2088" t="s">
        <v>2991</v>
      </c>
    </row>
    <row r="2089" spans="1:8" hidden="1">
      <c r="A2089" t="s">
        <v>2817</v>
      </c>
      <c r="B2089" t="s">
        <v>2818</v>
      </c>
      <c r="C2089" t="s">
        <v>2819</v>
      </c>
      <c r="D2089" t="s">
        <v>2990</v>
      </c>
      <c r="F2089" s="128">
        <v>40781</v>
      </c>
      <c r="H2089" t="s">
        <v>2991</v>
      </c>
    </row>
    <row r="2090" spans="1:8" hidden="1">
      <c r="A2090" t="s">
        <v>59</v>
      </c>
      <c r="B2090" t="s">
        <v>58</v>
      </c>
      <c r="C2090" t="s">
        <v>8787</v>
      </c>
      <c r="D2090" t="s">
        <v>2990</v>
      </c>
      <c r="E2090">
        <v>1642</v>
      </c>
      <c r="F2090" s="128">
        <v>40702</v>
      </c>
      <c r="H2090" t="s">
        <v>2991</v>
      </c>
    </row>
    <row r="2091" spans="1:8" hidden="1">
      <c r="A2091" t="s">
        <v>8788</v>
      </c>
      <c r="B2091" t="s">
        <v>8789</v>
      </c>
      <c r="C2091" t="s">
        <v>8790</v>
      </c>
      <c r="D2091" t="s">
        <v>2990</v>
      </c>
      <c r="F2091" s="128">
        <v>40915</v>
      </c>
      <c r="H2091" t="s">
        <v>2991</v>
      </c>
    </row>
    <row r="2092" spans="1:8" hidden="1">
      <c r="A2092" t="s">
        <v>8791</v>
      </c>
      <c r="B2092" t="s">
        <v>8792</v>
      </c>
      <c r="C2092" t="s">
        <v>8793</v>
      </c>
      <c r="D2092" t="s">
        <v>2990</v>
      </c>
      <c r="E2092">
        <v>1689</v>
      </c>
      <c r="F2092" s="128">
        <v>40702</v>
      </c>
      <c r="H2092" t="s">
        <v>2991</v>
      </c>
    </row>
    <row r="2093" spans="1:8" hidden="1">
      <c r="A2093" t="s">
        <v>8794</v>
      </c>
      <c r="B2093" t="s">
        <v>8795</v>
      </c>
      <c r="C2093" t="s">
        <v>8796</v>
      </c>
      <c r="D2093" t="s">
        <v>2990</v>
      </c>
      <c r="E2093">
        <v>1690</v>
      </c>
      <c r="F2093" s="128">
        <v>40702</v>
      </c>
      <c r="H2093" t="s">
        <v>2991</v>
      </c>
    </row>
    <row r="2094" spans="1:8" hidden="1">
      <c r="A2094" t="s">
        <v>61</v>
      </c>
      <c r="B2094" t="s">
        <v>60</v>
      </c>
      <c r="C2094" t="s">
        <v>8797</v>
      </c>
      <c r="D2094" t="s">
        <v>2990</v>
      </c>
      <c r="E2094">
        <v>1693</v>
      </c>
      <c r="F2094" s="128">
        <v>40702</v>
      </c>
      <c r="H2094" t="s">
        <v>2991</v>
      </c>
    </row>
    <row r="2095" spans="1:8" hidden="1">
      <c r="A2095" t="s">
        <v>8798</v>
      </c>
      <c r="B2095" t="s">
        <v>8799</v>
      </c>
      <c r="C2095" t="s">
        <v>8800</v>
      </c>
      <c r="D2095" t="s">
        <v>2990</v>
      </c>
      <c r="E2095">
        <v>1695</v>
      </c>
      <c r="F2095" s="128">
        <v>40702</v>
      </c>
      <c r="H2095" t="s">
        <v>2991</v>
      </c>
    </row>
    <row r="2096" spans="1:8" hidden="1">
      <c r="A2096" t="s">
        <v>8801</v>
      </c>
      <c r="B2096" t="s">
        <v>8802</v>
      </c>
      <c r="C2096" t="s">
        <v>8803</v>
      </c>
      <c r="D2096" t="s">
        <v>2990</v>
      </c>
      <c r="F2096" s="128">
        <v>40915</v>
      </c>
      <c r="H2096" t="s">
        <v>2991</v>
      </c>
    </row>
    <row r="2097" spans="1:8" hidden="1">
      <c r="A2097" t="s">
        <v>8804</v>
      </c>
      <c r="B2097" t="s">
        <v>8805</v>
      </c>
      <c r="C2097" t="s">
        <v>8806</v>
      </c>
      <c r="D2097" t="s">
        <v>2990</v>
      </c>
      <c r="E2097">
        <v>384</v>
      </c>
      <c r="F2097" s="128">
        <v>40702</v>
      </c>
      <c r="H2097" t="s">
        <v>2991</v>
      </c>
    </row>
    <row r="2098" spans="1:8" hidden="1">
      <c r="A2098" t="s">
        <v>94</v>
      </c>
      <c r="B2098" t="s">
        <v>93</v>
      </c>
      <c r="C2098" t="s">
        <v>8807</v>
      </c>
      <c r="D2098" t="s">
        <v>2990</v>
      </c>
      <c r="E2098">
        <v>447</v>
      </c>
      <c r="F2098" s="128">
        <v>40702</v>
      </c>
      <c r="H2098" t="s">
        <v>2991</v>
      </c>
    </row>
    <row r="2099" spans="1:8" hidden="1">
      <c r="A2099" t="s">
        <v>8808</v>
      </c>
      <c r="B2099" t="s">
        <v>8809</v>
      </c>
      <c r="C2099" t="s">
        <v>8810</v>
      </c>
      <c r="D2099" t="s">
        <v>2990</v>
      </c>
      <c r="F2099" s="128">
        <v>40915</v>
      </c>
      <c r="H2099" t="s">
        <v>2991</v>
      </c>
    </row>
    <row r="2100" spans="1:8" hidden="1">
      <c r="A2100" t="s">
        <v>8811</v>
      </c>
      <c r="B2100" t="s">
        <v>8812</v>
      </c>
      <c r="C2100" t="s">
        <v>8813</v>
      </c>
      <c r="D2100" t="s">
        <v>2990</v>
      </c>
      <c r="F2100" s="128">
        <v>40915</v>
      </c>
      <c r="H2100" t="s">
        <v>2991</v>
      </c>
    </row>
    <row r="2101" spans="1:8" hidden="1">
      <c r="A2101" t="s">
        <v>8814</v>
      </c>
      <c r="B2101" t="s">
        <v>8815</v>
      </c>
      <c r="C2101" t="s">
        <v>8816</v>
      </c>
      <c r="D2101" t="s">
        <v>2990</v>
      </c>
      <c r="F2101" s="128">
        <v>40915</v>
      </c>
      <c r="H2101" t="s">
        <v>2991</v>
      </c>
    </row>
    <row r="2102" spans="1:8" hidden="1">
      <c r="A2102" t="s">
        <v>8817</v>
      </c>
      <c r="B2102" t="s">
        <v>8818</v>
      </c>
      <c r="C2102" t="s">
        <v>8819</v>
      </c>
      <c r="D2102" t="s">
        <v>2990</v>
      </c>
      <c r="E2102">
        <v>883</v>
      </c>
      <c r="F2102" s="128">
        <v>40702</v>
      </c>
      <c r="H2102" t="s">
        <v>2991</v>
      </c>
    </row>
    <row r="2103" spans="1:8" hidden="1">
      <c r="A2103" s="132" t="s">
        <v>8820</v>
      </c>
      <c r="B2103" s="132" t="s">
        <v>8821</v>
      </c>
      <c r="C2103" s="132" t="s">
        <v>8822</v>
      </c>
      <c r="D2103" s="132" t="s">
        <v>2990</v>
      </c>
      <c r="E2103" s="132">
        <v>2714</v>
      </c>
      <c r="F2103" s="134">
        <v>40702</v>
      </c>
      <c r="G2103" s="132"/>
      <c r="H2103" s="132" t="s">
        <v>8823</v>
      </c>
    </row>
    <row r="2104" spans="1:8" hidden="1">
      <c r="A2104" t="s">
        <v>8824</v>
      </c>
      <c r="B2104" t="s">
        <v>8825</v>
      </c>
      <c r="C2104" t="s">
        <v>8826</v>
      </c>
      <c r="D2104" t="s">
        <v>2990</v>
      </c>
      <c r="F2104" s="128">
        <v>40702</v>
      </c>
      <c r="H2104" t="s">
        <v>2991</v>
      </c>
    </row>
    <row r="2105" spans="1:8" hidden="1">
      <c r="A2105" t="s">
        <v>2052</v>
      </c>
      <c r="B2105" t="s">
        <v>8827</v>
      </c>
      <c r="C2105" t="s">
        <v>8828</v>
      </c>
      <c r="D2105" t="s">
        <v>2990</v>
      </c>
      <c r="F2105" s="128">
        <v>40702</v>
      </c>
      <c r="H2105" t="s">
        <v>2991</v>
      </c>
    </row>
    <row r="2106" spans="1:8" hidden="1">
      <c r="A2106" t="s">
        <v>8829</v>
      </c>
      <c r="B2106" t="s">
        <v>8830</v>
      </c>
      <c r="C2106" t="s">
        <v>8831</v>
      </c>
      <c r="D2106" t="s">
        <v>2990</v>
      </c>
      <c r="F2106" s="128">
        <v>40702</v>
      </c>
      <c r="H2106" t="s">
        <v>2991</v>
      </c>
    </row>
    <row r="2107" spans="1:8" hidden="1">
      <c r="A2107" t="s">
        <v>8832</v>
      </c>
      <c r="B2107" t="s">
        <v>8833</v>
      </c>
      <c r="C2107" t="s">
        <v>8834</v>
      </c>
      <c r="D2107" t="s">
        <v>2990</v>
      </c>
      <c r="F2107" s="128">
        <v>40702</v>
      </c>
      <c r="H2107" t="s">
        <v>2991</v>
      </c>
    </row>
    <row r="2108" spans="1:8" hidden="1">
      <c r="A2108" t="s">
        <v>8835</v>
      </c>
      <c r="B2108" t="s">
        <v>8836</v>
      </c>
      <c r="C2108" t="s">
        <v>8837</v>
      </c>
      <c r="D2108" t="s">
        <v>2990</v>
      </c>
      <c r="E2108">
        <v>1153</v>
      </c>
      <c r="F2108" s="128">
        <v>40702</v>
      </c>
      <c r="H2108" t="s">
        <v>2991</v>
      </c>
    </row>
    <row r="2109" spans="1:8" hidden="1">
      <c r="A2109" t="s">
        <v>8838</v>
      </c>
      <c r="B2109" t="s">
        <v>8839</v>
      </c>
      <c r="C2109" t="s">
        <v>8840</v>
      </c>
      <c r="D2109" t="s">
        <v>2990</v>
      </c>
      <c r="E2109">
        <v>399</v>
      </c>
      <c r="F2109" s="128">
        <v>40702</v>
      </c>
      <c r="H2109" t="s">
        <v>2991</v>
      </c>
    </row>
    <row r="2110" spans="1:8" hidden="1">
      <c r="A2110" t="s">
        <v>8841</v>
      </c>
      <c r="B2110" t="s">
        <v>8842</v>
      </c>
      <c r="C2110" t="s">
        <v>8843</v>
      </c>
      <c r="D2110" t="s">
        <v>2990</v>
      </c>
      <c r="E2110">
        <v>715</v>
      </c>
      <c r="F2110" s="128">
        <v>40702</v>
      </c>
      <c r="H2110" t="s">
        <v>2991</v>
      </c>
    </row>
    <row r="2111" spans="1:8" hidden="1">
      <c r="A2111" t="s">
        <v>8844</v>
      </c>
      <c r="B2111" t="s">
        <v>8845</v>
      </c>
      <c r="C2111" t="s">
        <v>8846</v>
      </c>
      <c r="D2111" t="s">
        <v>2990</v>
      </c>
      <c r="E2111">
        <v>717</v>
      </c>
      <c r="F2111" s="128">
        <v>40702</v>
      </c>
      <c r="H2111" t="s">
        <v>2991</v>
      </c>
    </row>
    <row r="2112" spans="1:8" hidden="1">
      <c r="A2112" s="129" t="s">
        <v>8847</v>
      </c>
      <c r="B2112" s="129" t="s">
        <v>8848</v>
      </c>
      <c r="C2112" s="129" t="s">
        <v>8849</v>
      </c>
      <c r="D2112" s="129" t="s">
        <v>2990</v>
      </c>
      <c r="E2112" s="130">
        <v>489</v>
      </c>
      <c r="F2112" s="131">
        <v>40702</v>
      </c>
      <c r="G2112" s="129"/>
      <c r="H2112" s="129" t="s">
        <v>3280</v>
      </c>
    </row>
    <row r="2113" spans="1:8" hidden="1">
      <c r="A2113" t="s">
        <v>8850</v>
      </c>
      <c r="B2113" t="s">
        <v>8851</v>
      </c>
      <c r="C2113" t="s">
        <v>8852</v>
      </c>
      <c r="D2113" t="s">
        <v>2990</v>
      </c>
      <c r="F2113" s="128">
        <v>40702</v>
      </c>
      <c r="H2113" t="s">
        <v>2991</v>
      </c>
    </row>
    <row r="2114" spans="1:8" hidden="1">
      <c r="A2114" t="s">
        <v>8853</v>
      </c>
      <c r="B2114" t="s">
        <v>8854</v>
      </c>
      <c r="C2114" t="s">
        <v>8855</v>
      </c>
      <c r="D2114" t="s">
        <v>2990</v>
      </c>
      <c r="F2114" s="128">
        <v>40702</v>
      </c>
      <c r="H2114" t="s">
        <v>2991</v>
      </c>
    </row>
    <row r="2115" spans="1:8" hidden="1">
      <c r="A2115" t="s">
        <v>8856</v>
      </c>
      <c r="B2115" t="s">
        <v>8857</v>
      </c>
      <c r="C2115" t="s">
        <v>8858</v>
      </c>
      <c r="D2115" t="s">
        <v>2990</v>
      </c>
      <c r="F2115" s="128">
        <v>40702</v>
      </c>
      <c r="H2115" t="s">
        <v>2991</v>
      </c>
    </row>
    <row r="2116" spans="1:8" hidden="1">
      <c r="A2116" t="s">
        <v>8859</v>
      </c>
      <c r="B2116" t="s">
        <v>8860</v>
      </c>
      <c r="C2116" t="s">
        <v>8861</v>
      </c>
      <c r="D2116" t="s">
        <v>2990</v>
      </c>
      <c r="F2116" s="128">
        <v>40702</v>
      </c>
      <c r="H2116" t="s">
        <v>2991</v>
      </c>
    </row>
    <row r="2117" spans="1:8" hidden="1">
      <c r="A2117" t="s">
        <v>8862</v>
      </c>
      <c r="B2117" t="s">
        <v>8863</v>
      </c>
      <c r="C2117" t="s">
        <v>8864</v>
      </c>
      <c r="D2117" t="s">
        <v>2990</v>
      </c>
      <c r="E2117">
        <v>598</v>
      </c>
      <c r="F2117" s="128">
        <v>40702</v>
      </c>
      <c r="H2117" t="s">
        <v>2991</v>
      </c>
    </row>
    <row r="2118" spans="1:8" hidden="1">
      <c r="A2118" t="s">
        <v>1340</v>
      </c>
      <c r="B2118" t="s">
        <v>1343</v>
      </c>
      <c r="C2118" t="s">
        <v>1342</v>
      </c>
      <c r="D2118" t="s">
        <v>2990</v>
      </c>
      <c r="E2118">
        <v>395</v>
      </c>
      <c r="F2118" s="128">
        <v>40702</v>
      </c>
      <c r="H2118" t="s">
        <v>2991</v>
      </c>
    </row>
    <row r="2119" spans="1:8" hidden="1">
      <c r="A2119" t="s">
        <v>8865</v>
      </c>
      <c r="B2119" t="s">
        <v>8866</v>
      </c>
      <c r="C2119" t="s">
        <v>8867</v>
      </c>
      <c r="D2119" t="s">
        <v>2990</v>
      </c>
      <c r="E2119">
        <v>1247</v>
      </c>
      <c r="F2119" s="128">
        <v>40702</v>
      </c>
      <c r="H2119" t="s">
        <v>2991</v>
      </c>
    </row>
    <row r="2120" spans="1:8" hidden="1">
      <c r="A2120" t="s">
        <v>8868</v>
      </c>
      <c r="B2120" t="s">
        <v>8869</v>
      </c>
      <c r="C2120" t="s">
        <v>8870</v>
      </c>
      <c r="D2120" t="s">
        <v>2990</v>
      </c>
      <c r="E2120">
        <v>1654</v>
      </c>
      <c r="F2120" s="128">
        <v>40702</v>
      </c>
      <c r="H2120" t="s">
        <v>2991</v>
      </c>
    </row>
    <row r="2121" spans="1:8" hidden="1">
      <c r="A2121" t="s">
        <v>8871</v>
      </c>
      <c r="B2121" t="s">
        <v>8872</v>
      </c>
      <c r="C2121" t="s">
        <v>8873</v>
      </c>
      <c r="D2121" t="s">
        <v>2990</v>
      </c>
      <c r="E2121">
        <v>727</v>
      </c>
      <c r="F2121" s="128">
        <v>40702</v>
      </c>
      <c r="H2121" t="s">
        <v>2991</v>
      </c>
    </row>
    <row r="2122" spans="1:8" hidden="1">
      <c r="A2122" t="s">
        <v>8874</v>
      </c>
      <c r="B2122" t="s">
        <v>8875</v>
      </c>
      <c r="C2122" t="s">
        <v>8876</v>
      </c>
      <c r="D2122" t="s">
        <v>2990</v>
      </c>
      <c r="E2122">
        <v>251</v>
      </c>
      <c r="F2122" s="128">
        <v>40702</v>
      </c>
      <c r="H2122" t="s">
        <v>2991</v>
      </c>
    </row>
    <row r="2123" spans="1:8" hidden="1">
      <c r="A2123" t="s">
        <v>8877</v>
      </c>
      <c r="B2123" t="s">
        <v>8878</v>
      </c>
      <c r="C2123" t="s">
        <v>8879</v>
      </c>
      <c r="D2123" t="s">
        <v>2990</v>
      </c>
      <c r="E2123">
        <v>249</v>
      </c>
      <c r="F2123" s="128">
        <v>40702</v>
      </c>
      <c r="H2123" t="s">
        <v>2991</v>
      </c>
    </row>
    <row r="2124" spans="1:8" hidden="1">
      <c r="A2124" t="s">
        <v>8880</v>
      </c>
      <c r="B2124" t="s">
        <v>8881</v>
      </c>
      <c r="C2124" t="s">
        <v>8882</v>
      </c>
      <c r="D2124" t="s">
        <v>2990</v>
      </c>
      <c r="E2124">
        <v>619</v>
      </c>
      <c r="F2124" s="128">
        <v>40702</v>
      </c>
      <c r="H2124" t="s">
        <v>2991</v>
      </c>
    </row>
    <row r="2125" spans="1:8" hidden="1">
      <c r="A2125" t="s">
        <v>8883</v>
      </c>
      <c r="B2125" t="s">
        <v>8884</v>
      </c>
      <c r="C2125" t="s">
        <v>8885</v>
      </c>
      <c r="D2125" t="s">
        <v>2990</v>
      </c>
      <c r="F2125" s="128">
        <v>40702</v>
      </c>
      <c r="H2125" t="s">
        <v>2991</v>
      </c>
    </row>
    <row r="2126" spans="1:8" hidden="1">
      <c r="A2126" t="s">
        <v>8886</v>
      </c>
      <c r="B2126" t="s">
        <v>8887</v>
      </c>
      <c r="C2126" t="s">
        <v>8888</v>
      </c>
      <c r="D2126" t="s">
        <v>2990</v>
      </c>
      <c r="E2126">
        <v>663</v>
      </c>
      <c r="F2126" s="128">
        <v>40702</v>
      </c>
      <c r="H2126" t="s">
        <v>2991</v>
      </c>
    </row>
    <row r="2127" spans="1:8" hidden="1">
      <c r="A2127" t="s">
        <v>8889</v>
      </c>
      <c r="B2127" t="s">
        <v>8890</v>
      </c>
      <c r="C2127" t="s">
        <v>8891</v>
      </c>
      <c r="D2127" t="s">
        <v>2990</v>
      </c>
      <c r="F2127" s="128">
        <v>40702</v>
      </c>
      <c r="H2127" t="s">
        <v>2991</v>
      </c>
    </row>
    <row r="2128" spans="1:8" hidden="1">
      <c r="A2128" t="s">
        <v>8892</v>
      </c>
      <c r="B2128" t="s">
        <v>8893</v>
      </c>
      <c r="C2128" t="s">
        <v>8894</v>
      </c>
      <c r="D2128" t="s">
        <v>2990</v>
      </c>
      <c r="E2128">
        <v>1590</v>
      </c>
      <c r="F2128" s="128">
        <v>40702</v>
      </c>
      <c r="H2128" t="s">
        <v>2991</v>
      </c>
    </row>
    <row r="2129" spans="1:8" hidden="1">
      <c r="A2129" s="129" t="s">
        <v>8895</v>
      </c>
      <c r="B2129" s="129" t="s">
        <v>8896</v>
      </c>
      <c r="C2129" s="129" t="s">
        <v>8897</v>
      </c>
      <c r="D2129" s="129" t="s">
        <v>2990</v>
      </c>
      <c r="E2129" s="130">
        <v>396</v>
      </c>
      <c r="F2129" s="131">
        <v>40702</v>
      </c>
      <c r="G2129" s="129"/>
      <c r="H2129" s="129" t="s">
        <v>3280</v>
      </c>
    </row>
    <row r="2130" spans="1:8" hidden="1">
      <c r="A2130" t="s">
        <v>8898</v>
      </c>
      <c r="B2130" t="s">
        <v>8899</v>
      </c>
      <c r="C2130" t="s">
        <v>8900</v>
      </c>
      <c r="D2130" t="s">
        <v>2990</v>
      </c>
      <c r="E2130">
        <v>8</v>
      </c>
      <c r="F2130" s="128">
        <v>40702</v>
      </c>
      <c r="H2130" t="s">
        <v>2991</v>
      </c>
    </row>
    <row r="2131" spans="1:8" hidden="1">
      <c r="A2131" t="s">
        <v>8901</v>
      </c>
      <c r="B2131" t="s">
        <v>8902</v>
      </c>
      <c r="C2131" t="s">
        <v>8903</v>
      </c>
      <c r="D2131" t="s">
        <v>2990</v>
      </c>
      <c r="E2131">
        <v>9</v>
      </c>
      <c r="F2131" s="128">
        <v>40702</v>
      </c>
      <c r="H2131" t="s">
        <v>2991</v>
      </c>
    </row>
    <row r="2132" spans="1:8" hidden="1">
      <c r="A2132" t="s">
        <v>8904</v>
      </c>
      <c r="B2132" t="s">
        <v>8905</v>
      </c>
      <c r="C2132" t="s">
        <v>8906</v>
      </c>
      <c r="D2132" t="s">
        <v>2990</v>
      </c>
      <c r="E2132">
        <v>803</v>
      </c>
      <c r="F2132" s="128">
        <v>40702</v>
      </c>
      <c r="H2132" t="s">
        <v>2991</v>
      </c>
    </row>
    <row r="2133" spans="1:8" hidden="1">
      <c r="A2133" t="s">
        <v>8907</v>
      </c>
      <c r="B2133" t="s">
        <v>8908</v>
      </c>
      <c r="C2133" t="s">
        <v>8909</v>
      </c>
      <c r="D2133" t="s">
        <v>2990</v>
      </c>
      <c r="F2133" s="128">
        <v>40702</v>
      </c>
      <c r="H2133" t="s">
        <v>2991</v>
      </c>
    </row>
    <row r="2134" spans="1:8" hidden="1">
      <c r="A2134" t="s">
        <v>8910</v>
      </c>
      <c r="B2134" t="s">
        <v>8911</v>
      </c>
      <c r="C2134" t="s">
        <v>8912</v>
      </c>
      <c r="D2134" t="s">
        <v>2990</v>
      </c>
      <c r="F2134" s="128">
        <v>40702</v>
      </c>
      <c r="H2134" t="s">
        <v>2991</v>
      </c>
    </row>
    <row r="2135" spans="1:8" hidden="1">
      <c r="A2135" t="s">
        <v>8913</v>
      </c>
      <c r="B2135" t="s">
        <v>8914</v>
      </c>
      <c r="C2135" t="s">
        <v>8915</v>
      </c>
      <c r="D2135" t="s">
        <v>2990</v>
      </c>
      <c r="F2135" s="128">
        <v>40702</v>
      </c>
      <c r="H2135" t="s">
        <v>2991</v>
      </c>
    </row>
    <row r="2136" spans="1:8" hidden="1">
      <c r="A2136" t="s">
        <v>8916</v>
      </c>
      <c r="B2136" t="s">
        <v>8917</v>
      </c>
      <c r="C2136" t="s">
        <v>8918</v>
      </c>
      <c r="D2136" t="s">
        <v>2990</v>
      </c>
      <c r="F2136" s="128">
        <v>40702</v>
      </c>
      <c r="H2136" t="s">
        <v>2991</v>
      </c>
    </row>
    <row r="2137" spans="1:8" hidden="1">
      <c r="A2137" t="s">
        <v>8919</v>
      </c>
      <c r="B2137" t="s">
        <v>8920</v>
      </c>
      <c r="C2137" t="s">
        <v>8921</v>
      </c>
      <c r="D2137" t="s">
        <v>2990</v>
      </c>
      <c r="F2137" s="128">
        <v>40702</v>
      </c>
      <c r="H2137" t="s">
        <v>2991</v>
      </c>
    </row>
    <row r="2138" spans="1:8" hidden="1">
      <c r="A2138" t="s">
        <v>8922</v>
      </c>
      <c r="B2138" t="s">
        <v>8923</v>
      </c>
      <c r="C2138" t="s">
        <v>8924</v>
      </c>
      <c r="D2138" t="s">
        <v>2990</v>
      </c>
      <c r="F2138" s="128">
        <v>40702</v>
      </c>
      <c r="H2138" t="s">
        <v>2991</v>
      </c>
    </row>
    <row r="2139" spans="1:8" hidden="1">
      <c r="A2139" t="s">
        <v>2976</v>
      </c>
      <c r="B2139" t="s">
        <v>2977</v>
      </c>
      <c r="C2139" t="s">
        <v>1374</v>
      </c>
      <c r="D2139" t="s">
        <v>2990</v>
      </c>
      <c r="F2139" s="128">
        <v>40787</v>
      </c>
      <c r="H2139" t="s">
        <v>2991</v>
      </c>
    </row>
    <row r="2140" spans="1:8" hidden="1">
      <c r="A2140" t="s">
        <v>8925</v>
      </c>
      <c r="B2140" t="s">
        <v>8926</v>
      </c>
      <c r="C2140" t="s">
        <v>8927</v>
      </c>
      <c r="D2140" t="s">
        <v>2990</v>
      </c>
      <c r="F2140" s="128">
        <v>40702</v>
      </c>
      <c r="H2140" t="s">
        <v>2991</v>
      </c>
    </row>
    <row r="2141" spans="1:8" hidden="1">
      <c r="A2141" t="s">
        <v>8928</v>
      </c>
      <c r="B2141" t="s">
        <v>8929</v>
      </c>
      <c r="C2141" t="s">
        <v>8930</v>
      </c>
      <c r="D2141" t="s">
        <v>2990</v>
      </c>
      <c r="E2141">
        <v>1436</v>
      </c>
      <c r="F2141" s="128">
        <v>40702</v>
      </c>
      <c r="H2141" t="s">
        <v>2991</v>
      </c>
    </row>
    <row r="2142" spans="1:8" hidden="1">
      <c r="A2142" t="s">
        <v>8931</v>
      </c>
      <c r="B2142" t="s">
        <v>8932</v>
      </c>
      <c r="C2142" t="s">
        <v>8933</v>
      </c>
      <c r="D2142" t="s">
        <v>2990</v>
      </c>
      <c r="F2142" s="128">
        <v>40702</v>
      </c>
      <c r="H2142" t="s">
        <v>2991</v>
      </c>
    </row>
    <row r="2143" spans="1:8" hidden="1">
      <c r="A2143" t="s">
        <v>8934</v>
      </c>
      <c r="B2143" t="s">
        <v>8935</v>
      </c>
      <c r="C2143" t="s">
        <v>8936</v>
      </c>
      <c r="D2143" t="s">
        <v>2990</v>
      </c>
      <c r="F2143" s="128">
        <v>40702</v>
      </c>
      <c r="H2143" t="s">
        <v>2991</v>
      </c>
    </row>
    <row r="2144" spans="1:8" hidden="1">
      <c r="A2144" t="s">
        <v>8937</v>
      </c>
      <c r="B2144" t="s">
        <v>8938</v>
      </c>
      <c r="C2144" t="s">
        <v>8939</v>
      </c>
      <c r="D2144" t="s">
        <v>2990</v>
      </c>
      <c r="E2144">
        <v>1596</v>
      </c>
      <c r="F2144" s="128">
        <v>40702</v>
      </c>
      <c r="H2144" t="s">
        <v>2991</v>
      </c>
    </row>
    <row r="2145" spans="1:8" hidden="1">
      <c r="A2145" t="s">
        <v>8940</v>
      </c>
      <c r="B2145" t="s">
        <v>8941</v>
      </c>
      <c r="C2145" t="s">
        <v>8942</v>
      </c>
      <c r="D2145" t="s">
        <v>2990</v>
      </c>
      <c r="F2145" s="128">
        <v>40702</v>
      </c>
      <c r="H2145" t="s">
        <v>2991</v>
      </c>
    </row>
    <row r="2146" spans="1:8" hidden="1">
      <c r="A2146" s="129" t="s">
        <v>8943</v>
      </c>
      <c r="B2146" s="129" t="s">
        <v>8944</v>
      </c>
      <c r="C2146" s="129" t="s">
        <v>8945</v>
      </c>
      <c r="D2146" s="129" t="s">
        <v>2990</v>
      </c>
      <c r="E2146" s="130">
        <v>1516</v>
      </c>
      <c r="F2146" s="131">
        <v>40702</v>
      </c>
      <c r="G2146" s="129"/>
      <c r="H2146" s="129" t="s">
        <v>3280</v>
      </c>
    </row>
    <row r="2147" spans="1:8" hidden="1">
      <c r="A2147" t="s">
        <v>8946</v>
      </c>
      <c r="B2147" t="s">
        <v>8947</v>
      </c>
      <c r="C2147" t="s">
        <v>8948</v>
      </c>
      <c r="D2147" t="s">
        <v>2990</v>
      </c>
      <c r="F2147" s="128">
        <v>40702</v>
      </c>
      <c r="H2147" t="s">
        <v>2991</v>
      </c>
    </row>
    <row r="2148" spans="1:8" hidden="1">
      <c r="A2148" t="s">
        <v>8949</v>
      </c>
      <c r="B2148" t="s">
        <v>8950</v>
      </c>
      <c r="C2148" t="s">
        <v>8951</v>
      </c>
      <c r="D2148" t="s">
        <v>2990</v>
      </c>
      <c r="E2148">
        <v>799</v>
      </c>
      <c r="F2148" s="128">
        <v>40702</v>
      </c>
      <c r="H2148" t="s">
        <v>2991</v>
      </c>
    </row>
    <row r="2149" spans="1:8" hidden="1">
      <c r="A2149" t="s">
        <v>8952</v>
      </c>
      <c r="B2149" t="s">
        <v>8953</v>
      </c>
      <c r="C2149" t="s">
        <v>8954</v>
      </c>
      <c r="D2149" t="s">
        <v>2990</v>
      </c>
      <c r="E2149">
        <v>802</v>
      </c>
      <c r="F2149" s="128">
        <v>40702</v>
      </c>
      <c r="H2149" t="s">
        <v>2991</v>
      </c>
    </row>
    <row r="2150" spans="1:8" hidden="1">
      <c r="A2150" t="s">
        <v>8955</v>
      </c>
      <c r="B2150" t="s">
        <v>8956</v>
      </c>
      <c r="C2150" t="s">
        <v>8957</v>
      </c>
      <c r="D2150" t="s">
        <v>2990</v>
      </c>
      <c r="F2150" s="128">
        <v>40702</v>
      </c>
      <c r="H2150" t="s">
        <v>2991</v>
      </c>
    </row>
    <row r="2151" spans="1:8" hidden="1">
      <c r="A2151" t="s">
        <v>8958</v>
      </c>
      <c r="B2151" t="s">
        <v>8959</v>
      </c>
      <c r="C2151" t="s">
        <v>8960</v>
      </c>
      <c r="D2151" t="s">
        <v>2990</v>
      </c>
      <c r="F2151" s="128">
        <v>40702</v>
      </c>
      <c r="H2151" t="s">
        <v>2991</v>
      </c>
    </row>
    <row r="2152" spans="1:8" hidden="1">
      <c r="A2152" t="s">
        <v>8961</v>
      </c>
      <c r="B2152" t="s">
        <v>8962</v>
      </c>
      <c r="C2152" t="s">
        <v>8963</v>
      </c>
      <c r="D2152" t="s">
        <v>2990</v>
      </c>
      <c r="F2152" s="128">
        <v>40702</v>
      </c>
      <c r="H2152" t="s">
        <v>2991</v>
      </c>
    </row>
    <row r="2153" spans="1:8" hidden="1">
      <c r="A2153" t="s">
        <v>8964</v>
      </c>
      <c r="B2153" t="s">
        <v>8965</v>
      </c>
      <c r="C2153" t="s">
        <v>8966</v>
      </c>
      <c r="D2153" t="s">
        <v>2990</v>
      </c>
      <c r="F2153" s="128">
        <v>41031</v>
      </c>
      <c r="H2153" t="s">
        <v>2991</v>
      </c>
    </row>
    <row r="2154" spans="1:8" hidden="1">
      <c r="A2154" t="s">
        <v>8967</v>
      </c>
      <c r="B2154" t="s">
        <v>8968</v>
      </c>
      <c r="C2154" t="s">
        <v>8969</v>
      </c>
      <c r="D2154" t="s">
        <v>2990</v>
      </c>
      <c r="F2154" s="128">
        <v>40702</v>
      </c>
      <c r="H2154" t="s">
        <v>2991</v>
      </c>
    </row>
    <row r="2155" spans="1:8" hidden="1">
      <c r="A2155" t="s">
        <v>8970</v>
      </c>
      <c r="B2155" t="s">
        <v>8971</v>
      </c>
      <c r="C2155" t="s">
        <v>8972</v>
      </c>
      <c r="D2155" t="s">
        <v>2990</v>
      </c>
      <c r="F2155" s="128">
        <v>40702</v>
      </c>
      <c r="H2155" t="s">
        <v>2991</v>
      </c>
    </row>
    <row r="2156" spans="1:8" hidden="1">
      <c r="A2156" t="s">
        <v>8973</v>
      </c>
      <c r="B2156" t="s">
        <v>8974</v>
      </c>
      <c r="C2156" t="s">
        <v>8975</v>
      </c>
      <c r="D2156" t="s">
        <v>2990</v>
      </c>
      <c r="F2156" s="128">
        <v>40702</v>
      </c>
      <c r="H2156" t="s">
        <v>2991</v>
      </c>
    </row>
    <row r="2157" spans="1:8" hidden="1">
      <c r="A2157" t="s">
        <v>8976</v>
      </c>
      <c r="B2157" t="s">
        <v>8977</v>
      </c>
      <c r="C2157" t="s">
        <v>8978</v>
      </c>
      <c r="D2157" t="s">
        <v>2990</v>
      </c>
      <c r="E2157">
        <v>2592</v>
      </c>
      <c r="F2157" s="128">
        <v>40702</v>
      </c>
      <c r="H2157" t="s">
        <v>2991</v>
      </c>
    </row>
    <row r="2158" spans="1:8" hidden="1">
      <c r="A2158" t="s">
        <v>8979</v>
      </c>
      <c r="B2158" t="s">
        <v>8980</v>
      </c>
      <c r="C2158" t="s">
        <v>8981</v>
      </c>
      <c r="D2158" t="s">
        <v>2990</v>
      </c>
      <c r="F2158" s="128">
        <v>40702</v>
      </c>
      <c r="H2158" t="s">
        <v>2991</v>
      </c>
    </row>
    <row r="2159" spans="1:8" hidden="1">
      <c r="A2159" t="s">
        <v>8982</v>
      </c>
      <c r="B2159" t="s">
        <v>8983</v>
      </c>
      <c r="C2159" t="s">
        <v>8984</v>
      </c>
      <c r="D2159" t="s">
        <v>2990</v>
      </c>
      <c r="F2159" s="128">
        <v>40702</v>
      </c>
      <c r="H2159" t="s">
        <v>2991</v>
      </c>
    </row>
    <row r="2160" spans="1:8" hidden="1">
      <c r="A2160" t="s">
        <v>8985</v>
      </c>
      <c r="B2160" t="s">
        <v>8986</v>
      </c>
      <c r="C2160" t="s">
        <v>8987</v>
      </c>
      <c r="D2160" t="s">
        <v>2990</v>
      </c>
      <c r="E2160">
        <v>713</v>
      </c>
      <c r="F2160" s="128">
        <v>40702</v>
      </c>
      <c r="H2160" t="s">
        <v>2991</v>
      </c>
    </row>
    <row r="2161" spans="1:8" hidden="1">
      <c r="A2161" t="s">
        <v>8988</v>
      </c>
      <c r="B2161" t="s">
        <v>8989</v>
      </c>
      <c r="C2161" t="s">
        <v>8990</v>
      </c>
      <c r="D2161" t="s">
        <v>2990</v>
      </c>
      <c r="F2161" s="128">
        <v>40702</v>
      </c>
      <c r="H2161" t="s">
        <v>2991</v>
      </c>
    </row>
    <row r="2162" spans="1:8" hidden="1">
      <c r="A2162" t="s">
        <v>8991</v>
      </c>
      <c r="B2162" t="s">
        <v>8992</v>
      </c>
      <c r="C2162" t="s">
        <v>8993</v>
      </c>
      <c r="D2162" t="s">
        <v>2990</v>
      </c>
      <c r="F2162" s="128">
        <v>40702</v>
      </c>
      <c r="H2162" t="s">
        <v>2991</v>
      </c>
    </row>
    <row r="2163" spans="1:8" hidden="1">
      <c r="A2163" t="s">
        <v>8994</v>
      </c>
      <c r="B2163" t="s">
        <v>8995</v>
      </c>
      <c r="C2163" t="s">
        <v>8996</v>
      </c>
      <c r="D2163" t="s">
        <v>2990</v>
      </c>
      <c r="E2163">
        <v>1594</v>
      </c>
      <c r="F2163" s="128">
        <v>40702</v>
      </c>
      <c r="H2163" t="s">
        <v>2991</v>
      </c>
    </row>
    <row r="2164" spans="1:8" hidden="1">
      <c r="A2164" t="s">
        <v>8997</v>
      </c>
      <c r="B2164" t="s">
        <v>8998</v>
      </c>
      <c r="C2164" t="s">
        <v>8999</v>
      </c>
      <c r="D2164" t="s">
        <v>2990</v>
      </c>
      <c r="F2164" s="128">
        <v>40702</v>
      </c>
      <c r="H2164" t="s">
        <v>2991</v>
      </c>
    </row>
    <row r="2165" spans="1:8" hidden="1">
      <c r="A2165" s="129" t="s">
        <v>9000</v>
      </c>
      <c r="B2165" s="129" t="s">
        <v>9001</v>
      </c>
      <c r="C2165" s="129" t="s">
        <v>9002</v>
      </c>
      <c r="D2165" s="129" t="s">
        <v>2990</v>
      </c>
      <c r="E2165" s="130">
        <v>800</v>
      </c>
      <c r="F2165" s="131">
        <v>40702</v>
      </c>
      <c r="G2165" s="129"/>
      <c r="H2165" s="129" t="s">
        <v>3280</v>
      </c>
    </row>
    <row r="2166" spans="1:8" hidden="1">
      <c r="A2166" t="s">
        <v>9003</v>
      </c>
      <c r="B2166" t="s">
        <v>9004</v>
      </c>
      <c r="C2166" t="s">
        <v>9005</v>
      </c>
      <c r="D2166" t="s">
        <v>2990</v>
      </c>
      <c r="E2166">
        <v>801</v>
      </c>
      <c r="F2166" s="128">
        <v>40702</v>
      </c>
      <c r="H2166" t="s">
        <v>2991</v>
      </c>
    </row>
    <row r="2167" spans="1:8" hidden="1">
      <c r="A2167" t="s">
        <v>9006</v>
      </c>
      <c r="B2167" t="s">
        <v>9007</v>
      </c>
      <c r="C2167" t="s">
        <v>9008</v>
      </c>
      <c r="D2167" t="s">
        <v>2990</v>
      </c>
      <c r="F2167" s="128">
        <v>40702</v>
      </c>
      <c r="H2167" t="s">
        <v>2991</v>
      </c>
    </row>
    <row r="2168" spans="1:8" hidden="1">
      <c r="A2168" t="s">
        <v>9009</v>
      </c>
      <c r="B2168" t="s">
        <v>9010</v>
      </c>
      <c r="C2168" t="s">
        <v>9011</v>
      </c>
      <c r="D2168" t="s">
        <v>2990</v>
      </c>
      <c r="F2168" s="128">
        <v>40702</v>
      </c>
      <c r="H2168" t="s">
        <v>2991</v>
      </c>
    </row>
    <row r="2169" spans="1:8" hidden="1">
      <c r="A2169" t="s">
        <v>9012</v>
      </c>
      <c r="B2169" t="s">
        <v>9013</v>
      </c>
      <c r="C2169" t="s">
        <v>9014</v>
      </c>
      <c r="D2169" t="s">
        <v>2990</v>
      </c>
      <c r="E2169">
        <v>451</v>
      </c>
      <c r="F2169" s="128">
        <v>40702</v>
      </c>
      <c r="H2169" t="s">
        <v>2991</v>
      </c>
    </row>
    <row r="2170" spans="1:8" hidden="1">
      <c r="A2170" t="s">
        <v>9015</v>
      </c>
      <c r="B2170" t="s">
        <v>9016</v>
      </c>
      <c r="C2170" t="s">
        <v>9017</v>
      </c>
      <c r="D2170" t="s">
        <v>2990</v>
      </c>
      <c r="F2170" s="128">
        <v>40702</v>
      </c>
      <c r="H2170" t="s">
        <v>2991</v>
      </c>
    </row>
    <row r="2171" spans="1:8" hidden="1">
      <c r="A2171" t="s">
        <v>9018</v>
      </c>
      <c r="B2171" t="s">
        <v>9019</v>
      </c>
      <c r="C2171" t="s">
        <v>9020</v>
      </c>
      <c r="D2171" t="s">
        <v>2990</v>
      </c>
      <c r="F2171" s="128">
        <v>40702</v>
      </c>
      <c r="H2171" t="s">
        <v>2991</v>
      </c>
    </row>
    <row r="2172" spans="1:8" hidden="1">
      <c r="A2172" t="s">
        <v>9021</v>
      </c>
      <c r="B2172" t="s">
        <v>9022</v>
      </c>
      <c r="C2172" t="s">
        <v>9023</v>
      </c>
      <c r="D2172" t="s">
        <v>2990</v>
      </c>
      <c r="F2172" s="128">
        <v>40702</v>
      </c>
      <c r="H2172" t="s">
        <v>2991</v>
      </c>
    </row>
    <row r="2173" spans="1:8" hidden="1">
      <c r="A2173" t="s">
        <v>9024</v>
      </c>
      <c r="B2173" t="s">
        <v>9025</v>
      </c>
      <c r="C2173" t="s">
        <v>9026</v>
      </c>
      <c r="D2173" t="s">
        <v>2990</v>
      </c>
      <c r="E2173">
        <v>853</v>
      </c>
      <c r="F2173" s="128">
        <v>40702</v>
      </c>
      <c r="H2173" t="s">
        <v>2991</v>
      </c>
    </row>
    <row r="2174" spans="1:8" hidden="1">
      <c r="A2174" t="s">
        <v>9027</v>
      </c>
      <c r="B2174" t="s">
        <v>9028</v>
      </c>
      <c r="C2174" t="s">
        <v>9029</v>
      </c>
      <c r="D2174" t="s">
        <v>2990</v>
      </c>
      <c r="F2174" s="128">
        <v>40702</v>
      </c>
      <c r="H2174" t="s">
        <v>2991</v>
      </c>
    </row>
    <row r="2175" spans="1:8" hidden="1">
      <c r="A2175" t="s">
        <v>9030</v>
      </c>
      <c r="B2175" t="s">
        <v>9031</v>
      </c>
      <c r="C2175" t="s">
        <v>9032</v>
      </c>
      <c r="D2175" t="s">
        <v>2990</v>
      </c>
      <c r="E2175">
        <v>1698</v>
      </c>
      <c r="F2175" s="128">
        <v>40702</v>
      </c>
      <c r="H2175" t="s">
        <v>2991</v>
      </c>
    </row>
    <row r="2176" spans="1:8" hidden="1">
      <c r="A2176" t="s">
        <v>9033</v>
      </c>
      <c r="B2176" t="s">
        <v>9034</v>
      </c>
      <c r="C2176" t="s">
        <v>9035</v>
      </c>
      <c r="D2176" t="s">
        <v>2990</v>
      </c>
      <c r="F2176" s="128">
        <v>40702</v>
      </c>
      <c r="H2176" t="s">
        <v>2991</v>
      </c>
    </row>
    <row r="2177" spans="1:8" hidden="1">
      <c r="A2177" s="129" t="s">
        <v>9036</v>
      </c>
      <c r="B2177" s="129" t="s">
        <v>9037</v>
      </c>
      <c r="C2177" s="129" t="s">
        <v>9038</v>
      </c>
      <c r="D2177" s="129" t="s">
        <v>2990</v>
      </c>
      <c r="E2177" s="130">
        <v>367</v>
      </c>
      <c r="F2177" s="131">
        <v>40702</v>
      </c>
      <c r="G2177" s="129"/>
      <c r="H2177" s="129" t="s">
        <v>3280</v>
      </c>
    </row>
    <row r="2178" spans="1:8" hidden="1">
      <c r="A2178" t="s">
        <v>9039</v>
      </c>
      <c r="B2178" t="s">
        <v>9040</v>
      </c>
      <c r="C2178" t="s">
        <v>9041</v>
      </c>
      <c r="D2178" t="s">
        <v>2990</v>
      </c>
      <c r="F2178" s="128">
        <v>40702</v>
      </c>
      <c r="H2178" t="s">
        <v>2991</v>
      </c>
    </row>
    <row r="2179" spans="1:8" hidden="1">
      <c r="A2179" t="s">
        <v>9042</v>
      </c>
      <c r="B2179" t="s">
        <v>9043</v>
      </c>
      <c r="C2179" t="s">
        <v>9044</v>
      </c>
      <c r="D2179" t="s">
        <v>2990</v>
      </c>
      <c r="F2179" s="128">
        <v>41230</v>
      </c>
      <c r="H2179" t="s">
        <v>2991</v>
      </c>
    </row>
    <row r="2180" spans="1:8" hidden="1">
      <c r="A2180" t="s">
        <v>9045</v>
      </c>
      <c r="B2180" t="s">
        <v>9046</v>
      </c>
      <c r="C2180" t="s">
        <v>9047</v>
      </c>
      <c r="D2180" t="s">
        <v>2990</v>
      </c>
      <c r="F2180" s="128">
        <v>40702</v>
      </c>
      <c r="H2180" t="s">
        <v>2991</v>
      </c>
    </row>
    <row r="2181" spans="1:8" hidden="1">
      <c r="A2181" t="s">
        <v>9048</v>
      </c>
      <c r="B2181" t="s">
        <v>9049</v>
      </c>
      <c r="C2181" t="s">
        <v>9050</v>
      </c>
      <c r="D2181" t="s">
        <v>2990</v>
      </c>
      <c r="F2181" s="128">
        <v>40702</v>
      </c>
      <c r="H2181" t="s">
        <v>2991</v>
      </c>
    </row>
    <row r="2182" spans="1:8" hidden="1">
      <c r="A2182" t="s">
        <v>9051</v>
      </c>
      <c r="B2182" t="s">
        <v>9052</v>
      </c>
      <c r="C2182" t="s">
        <v>9053</v>
      </c>
      <c r="D2182" t="s">
        <v>2990</v>
      </c>
      <c r="F2182" s="128">
        <v>40702</v>
      </c>
      <c r="H2182" t="s">
        <v>2991</v>
      </c>
    </row>
    <row r="2183" spans="1:8" hidden="1">
      <c r="A2183" t="s">
        <v>9054</v>
      </c>
      <c r="B2183" t="s">
        <v>9055</v>
      </c>
      <c r="C2183" t="s">
        <v>9056</v>
      </c>
      <c r="D2183" t="s">
        <v>2990</v>
      </c>
      <c r="F2183" s="128">
        <v>41230</v>
      </c>
      <c r="H2183" t="s">
        <v>2991</v>
      </c>
    </row>
    <row r="2184" spans="1:8" hidden="1">
      <c r="A2184" t="s">
        <v>9057</v>
      </c>
      <c r="B2184" t="s">
        <v>9058</v>
      </c>
      <c r="C2184" t="s">
        <v>9059</v>
      </c>
      <c r="D2184" t="s">
        <v>2990</v>
      </c>
      <c r="F2184" s="128">
        <v>40702</v>
      </c>
      <c r="H2184" t="s">
        <v>2991</v>
      </c>
    </row>
    <row r="2185" spans="1:8" hidden="1">
      <c r="A2185" t="s">
        <v>9060</v>
      </c>
      <c r="B2185" t="s">
        <v>9061</v>
      </c>
      <c r="C2185" t="s">
        <v>9062</v>
      </c>
      <c r="D2185" t="s">
        <v>2990</v>
      </c>
      <c r="E2185">
        <v>1869</v>
      </c>
      <c r="F2185" s="128">
        <v>40702</v>
      </c>
      <c r="H2185" t="s">
        <v>2991</v>
      </c>
    </row>
    <row r="2186" spans="1:8" hidden="1">
      <c r="A2186" t="s">
        <v>9063</v>
      </c>
      <c r="B2186" t="s">
        <v>9064</v>
      </c>
      <c r="C2186" t="s">
        <v>9065</v>
      </c>
      <c r="D2186" t="s">
        <v>2990</v>
      </c>
      <c r="E2186">
        <v>288</v>
      </c>
      <c r="F2186" s="128">
        <v>40702</v>
      </c>
      <c r="H2186" t="s">
        <v>2991</v>
      </c>
    </row>
    <row r="2187" spans="1:8" hidden="1">
      <c r="A2187" t="s">
        <v>9066</v>
      </c>
      <c r="B2187" t="s">
        <v>9067</v>
      </c>
      <c r="C2187" t="s">
        <v>9068</v>
      </c>
      <c r="D2187" t="s">
        <v>2990</v>
      </c>
      <c r="E2187">
        <v>1861</v>
      </c>
      <c r="F2187" s="128">
        <v>40702</v>
      </c>
      <c r="H2187" t="s">
        <v>2991</v>
      </c>
    </row>
    <row r="2188" spans="1:8" hidden="1">
      <c r="A2188" t="s">
        <v>9069</v>
      </c>
      <c r="B2188" t="s">
        <v>9070</v>
      </c>
      <c r="C2188" t="s">
        <v>9071</v>
      </c>
      <c r="D2188" t="s">
        <v>2990</v>
      </c>
      <c r="F2188" s="128">
        <v>40702</v>
      </c>
      <c r="H2188" t="s">
        <v>2991</v>
      </c>
    </row>
    <row r="2189" spans="1:8" hidden="1">
      <c r="A2189" t="s">
        <v>9072</v>
      </c>
      <c r="B2189" t="s">
        <v>9073</v>
      </c>
      <c r="C2189" t="s">
        <v>9074</v>
      </c>
      <c r="D2189" t="s">
        <v>2990</v>
      </c>
      <c r="F2189" s="128">
        <v>40702</v>
      </c>
      <c r="H2189" t="s">
        <v>2991</v>
      </c>
    </row>
    <row r="2190" spans="1:8" hidden="1">
      <c r="A2190" t="s">
        <v>1719</v>
      </c>
      <c r="B2190" t="s">
        <v>1722</v>
      </c>
      <c r="C2190" t="s">
        <v>1721</v>
      </c>
      <c r="D2190" t="s">
        <v>2990</v>
      </c>
      <c r="E2190">
        <v>1932</v>
      </c>
      <c r="F2190" s="128">
        <v>40781</v>
      </c>
      <c r="H2190" t="s">
        <v>2991</v>
      </c>
    </row>
    <row r="2191" spans="1:8" hidden="1">
      <c r="A2191" t="s">
        <v>9075</v>
      </c>
      <c r="B2191" t="s">
        <v>9076</v>
      </c>
      <c r="C2191" t="s">
        <v>9077</v>
      </c>
      <c r="D2191" t="s">
        <v>2990</v>
      </c>
      <c r="F2191" s="128">
        <v>40702</v>
      </c>
      <c r="H2191" t="s">
        <v>2991</v>
      </c>
    </row>
    <row r="2192" spans="1:8" hidden="1">
      <c r="A2192" t="s">
        <v>9078</v>
      </c>
      <c r="B2192" t="s">
        <v>9079</v>
      </c>
      <c r="C2192" t="s">
        <v>9080</v>
      </c>
      <c r="D2192" t="s">
        <v>2990</v>
      </c>
      <c r="F2192" s="128">
        <v>40702</v>
      </c>
      <c r="H2192" t="s">
        <v>2991</v>
      </c>
    </row>
    <row r="2193" spans="1:8" hidden="1">
      <c r="A2193" t="s">
        <v>9081</v>
      </c>
      <c r="B2193" t="s">
        <v>9082</v>
      </c>
      <c r="C2193" t="s">
        <v>9083</v>
      </c>
      <c r="D2193" t="s">
        <v>2990</v>
      </c>
      <c r="F2193" s="128">
        <v>40702</v>
      </c>
      <c r="H2193" t="s">
        <v>2991</v>
      </c>
    </row>
    <row r="2194" spans="1:8" hidden="1">
      <c r="A2194" t="s">
        <v>9084</v>
      </c>
      <c r="B2194" t="s">
        <v>9085</v>
      </c>
      <c r="C2194" t="s">
        <v>9086</v>
      </c>
      <c r="D2194" t="s">
        <v>2990</v>
      </c>
      <c r="F2194" s="128">
        <v>40702</v>
      </c>
      <c r="H2194" t="s">
        <v>2991</v>
      </c>
    </row>
    <row r="2195" spans="1:8" hidden="1">
      <c r="A2195" t="s">
        <v>9087</v>
      </c>
      <c r="B2195" t="s">
        <v>9088</v>
      </c>
      <c r="C2195" t="s">
        <v>9089</v>
      </c>
      <c r="D2195" t="s">
        <v>2990</v>
      </c>
      <c r="F2195" s="128">
        <v>40702</v>
      </c>
      <c r="H2195" t="s">
        <v>2991</v>
      </c>
    </row>
    <row r="2196" spans="1:8" hidden="1">
      <c r="A2196" t="s">
        <v>9090</v>
      </c>
      <c r="B2196" t="s">
        <v>9091</v>
      </c>
      <c r="C2196" t="s">
        <v>9092</v>
      </c>
      <c r="D2196" t="s">
        <v>2990</v>
      </c>
      <c r="E2196">
        <v>1548</v>
      </c>
      <c r="F2196" s="128">
        <v>40702</v>
      </c>
      <c r="H2196" t="s">
        <v>2991</v>
      </c>
    </row>
    <row r="2197" spans="1:8" hidden="1">
      <c r="A2197" t="s">
        <v>9093</v>
      </c>
      <c r="B2197" t="s">
        <v>9094</v>
      </c>
      <c r="C2197" t="s">
        <v>9095</v>
      </c>
      <c r="D2197" t="s">
        <v>2990</v>
      </c>
      <c r="F2197" s="128">
        <v>40702</v>
      </c>
      <c r="H2197" t="s">
        <v>2991</v>
      </c>
    </row>
    <row r="2198" spans="1:8" hidden="1">
      <c r="A2198" t="s">
        <v>9096</v>
      </c>
      <c r="B2198" t="s">
        <v>9097</v>
      </c>
      <c r="C2198" t="s">
        <v>9098</v>
      </c>
      <c r="D2198" t="s">
        <v>2990</v>
      </c>
      <c r="E2198">
        <v>1706</v>
      </c>
      <c r="F2198" s="128">
        <v>40702</v>
      </c>
      <c r="H2198" t="s">
        <v>2991</v>
      </c>
    </row>
    <row r="2199" spans="1:8" hidden="1">
      <c r="A2199" t="s">
        <v>9099</v>
      </c>
      <c r="B2199" t="s">
        <v>9100</v>
      </c>
      <c r="C2199" t="s">
        <v>9101</v>
      </c>
      <c r="D2199" t="s">
        <v>2990</v>
      </c>
      <c r="F2199" s="128">
        <v>40702</v>
      </c>
      <c r="H2199" t="s">
        <v>2991</v>
      </c>
    </row>
    <row r="2200" spans="1:8" hidden="1">
      <c r="A2200" t="s">
        <v>9102</v>
      </c>
      <c r="B2200" t="s">
        <v>9103</v>
      </c>
      <c r="C2200" t="s">
        <v>9104</v>
      </c>
      <c r="D2200" t="s">
        <v>2990</v>
      </c>
      <c r="F2200" s="128">
        <v>40702</v>
      </c>
      <c r="H2200" t="s">
        <v>2991</v>
      </c>
    </row>
    <row r="2201" spans="1:8" hidden="1">
      <c r="A2201" t="s">
        <v>9105</v>
      </c>
      <c r="B2201" t="s">
        <v>9106</v>
      </c>
      <c r="C2201" t="s">
        <v>9107</v>
      </c>
      <c r="D2201" t="s">
        <v>2990</v>
      </c>
      <c r="F2201" s="128">
        <v>40702</v>
      </c>
      <c r="H2201" t="s">
        <v>2991</v>
      </c>
    </row>
    <row r="2202" spans="1:8" hidden="1">
      <c r="A2202" t="s">
        <v>9108</v>
      </c>
      <c r="B2202" t="s">
        <v>9109</v>
      </c>
      <c r="C2202" t="s">
        <v>9110</v>
      </c>
      <c r="D2202" t="s">
        <v>2990</v>
      </c>
      <c r="F2202" s="128">
        <v>41006</v>
      </c>
      <c r="H2202" t="s">
        <v>2991</v>
      </c>
    </row>
    <row r="2203" spans="1:8" hidden="1">
      <c r="A2203" t="s">
        <v>9111</v>
      </c>
      <c r="B2203" t="s">
        <v>9112</v>
      </c>
      <c r="C2203" t="s">
        <v>9113</v>
      </c>
      <c r="D2203" t="s">
        <v>2990</v>
      </c>
      <c r="F2203" s="128">
        <v>40702</v>
      </c>
      <c r="H2203" t="s">
        <v>2991</v>
      </c>
    </row>
    <row r="2204" spans="1:8" hidden="1">
      <c r="A2204" t="s">
        <v>9114</v>
      </c>
      <c r="B2204" t="s">
        <v>9115</v>
      </c>
      <c r="C2204" t="s">
        <v>9116</v>
      </c>
      <c r="D2204" t="s">
        <v>2990</v>
      </c>
      <c r="F2204" s="128">
        <v>41230</v>
      </c>
      <c r="H2204" t="s">
        <v>2991</v>
      </c>
    </row>
    <row r="2205" spans="1:8" hidden="1">
      <c r="A2205" t="s">
        <v>9117</v>
      </c>
      <c r="B2205" t="s">
        <v>9118</v>
      </c>
      <c r="C2205" t="s">
        <v>9119</v>
      </c>
      <c r="D2205" t="s">
        <v>2990</v>
      </c>
      <c r="F2205" s="128">
        <v>40702</v>
      </c>
      <c r="H2205" t="s">
        <v>2991</v>
      </c>
    </row>
    <row r="2206" spans="1:8" hidden="1">
      <c r="A2206" t="s">
        <v>9120</v>
      </c>
      <c r="B2206" t="s">
        <v>9121</v>
      </c>
      <c r="C2206" t="s">
        <v>9122</v>
      </c>
      <c r="D2206" t="s">
        <v>2990</v>
      </c>
      <c r="E2206">
        <v>1860</v>
      </c>
      <c r="F2206" s="128">
        <v>40702</v>
      </c>
      <c r="H2206" t="s">
        <v>2991</v>
      </c>
    </row>
    <row r="2207" spans="1:8" hidden="1">
      <c r="A2207" t="s">
        <v>619</v>
      </c>
      <c r="B2207" t="s">
        <v>622</v>
      </c>
      <c r="C2207" t="s">
        <v>621</v>
      </c>
      <c r="D2207" t="s">
        <v>2990</v>
      </c>
      <c r="F2207" s="128">
        <v>40787</v>
      </c>
      <c r="H2207" t="s">
        <v>2991</v>
      </c>
    </row>
    <row r="2208" spans="1:8" hidden="1">
      <c r="A2208" t="s">
        <v>2978</v>
      </c>
      <c r="B2208" t="s">
        <v>2979</v>
      </c>
      <c r="C2208" t="s">
        <v>1692</v>
      </c>
      <c r="D2208" t="s">
        <v>2990</v>
      </c>
      <c r="F2208" s="128">
        <v>40781</v>
      </c>
      <c r="H2208" t="s">
        <v>2991</v>
      </c>
    </row>
    <row r="2209" spans="1:8" hidden="1">
      <c r="A2209" t="s">
        <v>9123</v>
      </c>
      <c r="B2209" t="s">
        <v>9124</v>
      </c>
      <c r="C2209" t="s">
        <v>9125</v>
      </c>
      <c r="D2209" t="s">
        <v>2990</v>
      </c>
      <c r="E2209">
        <v>2339</v>
      </c>
      <c r="F2209" s="128">
        <v>40702</v>
      </c>
      <c r="H2209" t="s">
        <v>2991</v>
      </c>
    </row>
    <row r="2210" spans="1:8" hidden="1">
      <c r="A2210" t="s">
        <v>9126</v>
      </c>
      <c r="B2210" t="s">
        <v>9127</v>
      </c>
      <c r="C2210" t="s">
        <v>9128</v>
      </c>
      <c r="D2210" t="s">
        <v>2990</v>
      </c>
      <c r="F2210" s="128">
        <v>40702</v>
      </c>
      <c r="H2210" t="s">
        <v>2991</v>
      </c>
    </row>
    <row r="2211" spans="1:8" hidden="1">
      <c r="A2211" t="s">
        <v>9129</v>
      </c>
      <c r="B2211" t="s">
        <v>9130</v>
      </c>
      <c r="C2211" t="s">
        <v>9131</v>
      </c>
      <c r="D2211" t="s">
        <v>2990</v>
      </c>
      <c r="F2211" s="128">
        <v>40702</v>
      </c>
      <c r="H2211" t="s">
        <v>2991</v>
      </c>
    </row>
    <row r="2212" spans="1:8" hidden="1">
      <c r="A2212" t="s">
        <v>9132</v>
      </c>
      <c r="B2212" t="s">
        <v>9133</v>
      </c>
      <c r="C2212" t="s">
        <v>9134</v>
      </c>
      <c r="D2212" t="s">
        <v>2990</v>
      </c>
      <c r="E2212">
        <v>256</v>
      </c>
      <c r="F2212" s="128">
        <v>40702</v>
      </c>
      <c r="H2212" t="s">
        <v>2991</v>
      </c>
    </row>
    <row r="2213" spans="1:8" hidden="1">
      <c r="A2213" t="s">
        <v>9135</v>
      </c>
      <c r="B2213" t="s">
        <v>9136</v>
      </c>
      <c r="C2213" t="s">
        <v>9137</v>
      </c>
      <c r="D2213" t="s">
        <v>2990</v>
      </c>
      <c r="E2213">
        <v>298</v>
      </c>
      <c r="F2213" s="128">
        <v>40702</v>
      </c>
      <c r="H2213" t="s">
        <v>2991</v>
      </c>
    </row>
    <row r="2214" spans="1:8" hidden="1">
      <c r="A2214" t="s">
        <v>9138</v>
      </c>
      <c r="B2214" t="s">
        <v>9139</v>
      </c>
      <c r="C2214" t="s">
        <v>9140</v>
      </c>
      <c r="D2214" t="s">
        <v>2990</v>
      </c>
      <c r="E2214">
        <v>1583</v>
      </c>
      <c r="F2214" s="128">
        <v>40702</v>
      </c>
      <c r="H2214" t="s">
        <v>2991</v>
      </c>
    </row>
    <row r="2215" spans="1:8" hidden="1">
      <c r="A2215" t="s">
        <v>9141</v>
      </c>
      <c r="B2215" t="s">
        <v>9142</v>
      </c>
      <c r="C2215" t="s">
        <v>9143</v>
      </c>
      <c r="D2215" t="s">
        <v>2990</v>
      </c>
      <c r="F2215" s="128">
        <v>40702</v>
      </c>
      <c r="H2215" t="s">
        <v>2991</v>
      </c>
    </row>
    <row r="2216" spans="1:8" hidden="1">
      <c r="A2216" t="s">
        <v>9144</v>
      </c>
      <c r="B2216" t="s">
        <v>9145</v>
      </c>
      <c r="C2216" t="s">
        <v>9146</v>
      </c>
      <c r="D2216" t="s">
        <v>2990</v>
      </c>
      <c r="F2216" s="128">
        <v>40702</v>
      </c>
      <c r="H2216" t="s">
        <v>2991</v>
      </c>
    </row>
    <row r="2217" spans="1:8" hidden="1">
      <c r="A2217" t="s">
        <v>9147</v>
      </c>
      <c r="B2217" t="s">
        <v>9148</v>
      </c>
      <c r="C2217" t="s">
        <v>9149</v>
      </c>
      <c r="D2217" t="s">
        <v>2990</v>
      </c>
      <c r="F2217" s="128">
        <v>40702</v>
      </c>
      <c r="H2217" t="s">
        <v>2991</v>
      </c>
    </row>
    <row r="2218" spans="1:8" hidden="1">
      <c r="A2218" t="s">
        <v>9150</v>
      </c>
      <c r="B2218" t="s">
        <v>9151</v>
      </c>
      <c r="C2218" t="s">
        <v>9152</v>
      </c>
      <c r="D2218" t="s">
        <v>2990</v>
      </c>
      <c r="F2218" s="128">
        <v>40702</v>
      </c>
      <c r="H2218" t="s">
        <v>2991</v>
      </c>
    </row>
    <row r="2219" spans="1:8" hidden="1">
      <c r="A2219" t="s">
        <v>9153</v>
      </c>
      <c r="B2219" t="s">
        <v>9154</v>
      </c>
      <c r="C2219" t="s">
        <v>9155</v>
      </c>
      <c r="D2219" t="s">
        <v>2990</v>
      </c>
      <c r="F2219" s="128">
        <v>40702</v>
      </c>
      <c r="H2219" t="s">
        <v>2991</v>
      </c>
    </row>
    <row r="2220" spans="1:8" hidden="1">
      <c r="A2220" t="s">
        <v>9156</v>
      </c>
      <c r="B2220" t="s">
        <v>9157</v>
      </c>
      <c r="C2220" t="s">
        <v>9158</v>
      </c>
      <c r="D2220" t="s">
        <v>2990</v>
      </c>
      <c r="E2220">
        <v>632</v>
      </c>
      <c r="F2220" s="128">
        <v>40702</v>
      </c>
      <c r="H2220" t="s">
        <v>2991</v>
      </c>
    </row>
    <row r="2221" spans="1:8" hidden="1">
      <c r="A2221" t="s">
        <v>9159</v>
      </c>
      <c r="B2221" t="s">
        <v>9160</v>
      </c>
      <c r="C2221" t="s">
        <v>9161</v>
      </c>
      <c r="D2221" t="s">
        <v>2990</v>
      </c>
      <c r="F2221" s="128">
        <v>40702</v>
      </c>
      <c r="H2221" t="s">
        <v>2991</v>
      </c>
    </row>
    <row r="2222" spans="1:8" hidden="1">
      <c r="A2222" t="s">
        <v>9162</v>
      </c>
      <c r="B2222" t="s">
        <v>9163</v>
      </c>
      <c r="C2222" t="s">
        <v>9164</v>
      </c>
      <c r="D2222" t="s">
        <v>2990</v>
      </c>
      <c r="F2222" s="128">
        <v>40702</v>
      </c>
      <c r="H2222" t="s">
        <v>2991</v>
      </c>
    </row>
    <row r="2223" spans="1:8" hidden="1">
      <c r="A2223" t="s">
        <v>9165</v>
      </c>
      <c r="B2223" t="s">
        <v>9166</v>
      </c>
      <c r="C2223" t="s">
        <v>9167</v>
      </c>
      <c r="D2223" t="s">
        <v>2990</v>
      </c>
      <c r="F2223" s="128">
        <v>40702</v>
      </c>
      <c r="H2223" t="s">
        <v>2991</v>
      </c>
    </row>
    <row r="2224" spans="1:8" hidden="1">
      <c r="A2224" t="s">
        <v>1222</v>
      </c>
      <c r="B2224" t="s">
        <v>1225</v>
      </c>
      <c r="C2224" t="s">
        <v>1224</v>
      </c>
      <c r="D2224" t="s">
        <v>2990</v>
      </c>
      <c r="F2224" s="128">
        <v>40787</v>
      </c>
      <c r="H2224" t="s">
        <v>2991</v>
      </c>
    </row>
    <row r="2225" spans="1:8" hidden="1">
      <c r="A2225" t="s">
        <v>9168</v>
      </c>
      <c r="B2225" t="s">
        <v>9169</v>
      </c>
      <c r="C2225" t="s">
        <v>9170</v>
      </c>
      <c r="D2225" t="s">
        <v>2990</v>
      </c>
      <c r="E2225">
        <v>1701</v>
      </c>
      <c r="F2225" s="128">
        <v>40702</v>
      </c>
      <c r="H2225" t="s">
        <v>2991</v>
      </c>
    </row>
    <row r="2226" spans="1:8" hidden="1">
      <c r="A2226" t="s">
        <v>53</v>
      </c>
      <c r="B2226" t="s">
        <v>51</v>
      </c>
      <c r="C2226" t="s">
        <v>2237</v>
      </c>
      <c r="D2226" t="s">
        <v>2990</v>
      </c>
      <c r="E2226">
        <v>1476</v>
      </c>
      <c r="F2226" s="128">
        <v>40782</v>
      </c>
      <c r="H2226" t="s">
        <v>2991</v>
      </c>
    </row>
    <row r="2227" spans="1:8" hidden="1">
      <c r="A2227" t="s">
        <v>779</v>
      </c>
      <c r="B2227" t="s">
        <v>782</v>
      </c>
      <c r="C2227" t="s">
        <v>781</v>
      </c>
      <c r="D2227" t="s">
        <v>2990</v>
      </c>
      <c r="F2227" s="128">
        <v>40787</v>
      </c>
      <c r="H2227" t="s">
        <v>2991</v>
      </c>
    </row>
    <row r="2228" spans="1:8" hidden="1">
      <c r="A2228" t="s">
        <v>9171</v>
      </c>
      <c r="B2228" t="s">
        <v>9172</v>
      </c>
      <c r="C2228" t="s">
        <v>9173</v>
      </c>
      <c r="D2228" t="s">
        <v>2990</v>
      </c>
      <c r="F2228" s="128">
        <v>40702</v>
      </c>
      <c r="H2228" t="s">
        <v>2991</v>
      </c>
    </row>
    <row r="2229" spans="1:8" hidden="1">
      <c r="A2229" t="s">
        <v>9174</v>
      </c>
      <c r="B2229" t="s">
        <v>9175</v>
      </c>
      <c r="C2229" t="s">
        <v>9176</v>
      </c>
      <c r="D2229" t="s">
        <v>2990</v>
      </c>
      <c r="F2229" s="128">
        <v>40702</v>
      </c>
      <c r="H2229" t="s">
        <v>2991</v>
      </c>
    </row>
    <row r="2230" spans="1:8" hidden="1">
      <c r="A2230" t="s">
        <v>9177</v>
      </c>
      <c r="B2230" t="s">
        <v>9178</v>
      </c>
      <c r="C2230" t="s">
        <v>9179</v>
      </c>
      <c r="D2230" t="s">
        <v>2990</v>
      </c>
      <c r="F2230" s="128">
        <v>40702</v>
      </c>
      <c r="H2230" t="s">
        <v>2991</v>
      </c>
    </row>
    <row r="2231" spans="1:8" hidden="1">
      <c r="A2231" t="s">
        <v>1704</v>
      </c>
      <c r="B2231" t="s">
        <v>1702</v>
      </c>
      <c r="C2231" t="s">
        <v>1703</v>
      </c>
      <c r="D2231" t="s">
        <v>2990</v>
      </c>
      <c r="F2231" s="128">
        <v>40702</v>
      </c>
      <c r="H2231" t="s">
        <v>2991</v>
      </c>
    </row>
    <row r="2232" spans="1:8" hidden="1">
      <c r="A2232" t="s">
        <v>9180</v>
      </c>
      <c r="B2232" t="s">
        <v>9181</v>
      </c>
      <c r="C2232" t="s">
        <v>9182</v>
      </c>
      <c r="D2232" t="s">
        <v>2990</v>
      </c>
      <c r="F2232" s="128">
        <v>40702</v>
      </c>
      <c r="H2232" t="s">
        <v>2991</v>
      </c>
    </row>
    <row r="2233" spans="1:8" hidden="1">
      <c r="A2233" t="s">
        <v>9183</v>
      </c>
      <c r="B2233" t="s">
        <v>9184</v>
      </c>
      <c r="C2233" t="s">
        <v>9185</v>
      </c>
      <c r="D2233" t="s">
        <v>2990</v>
      </c>
      <c r="F2233" s="128">
        <v>40702</v>
      </c>
      <c r="H2233" t="s">
        <v>2991</v>
      </c>
    </row>
    <row r="2234" spans="1:8" hidden="1">
      <c r="A2234" t="s">
        <v>1823</v>
      </c>
      <c r="B2234" t="s">
        <v>1821</v>
      </c>
      <c r="C2234" t="s">
        <v>1822</v>
      </c>
      <c r="D2234" t="s">
        <v>2990</v>
      </c>
      <c r="F2234" s="128">
        <v>40702</v>
      </c>
      <c r="H2234" t="s">
        <v>2991</v>
      </c>
    </row>
    <row r="2235" spans="1:8" hidden="1">
      <c r="A2235" t="s">
        <v>9186</v>
      </c>
      <c r="B2235" t="s">
        <v>9187</v>
      </c>
      <c r="C2235" t="s">
        <v>9188</v>
      </c>
      <c r="D2235" t="s">
        <v>2990</v>
      </c>
      <c r="F2235" s="128">
        <v>40702</v>
      </c>
      <c r="H2235" t="s">
        <v>2991</v>
      </c>
    </row>
    <row r="2236" spans="1:8" hidden="1">
      <c r="A2236" t="s">
        <v>9189</v>
      </c>
      <c r="B2236" t="s">
        <v>9190</v>
      </c>
      <c r="C2236" t="s">
        <v>9191</v>
      </c>
      <c r="D2236" t="s">
        <v>2990</v>
      </c>
      <c r="F2236" s="128">
        <v>40702</v>
      </c>
      <c r="H2236" t="s">
        <v>2991</v>
      </c>
    </row>
    <row r="2237" spans="1:8" hidden="1">
      <c r="A2237" t="s">
        <v>1712</v>
      </c>
      <c r="B2237" t="s">
        <v>1713</v>
      </c>
      <c r="C2237" t="s">
        <v>1711</v>
      </c>
      <c r="D2237" t="s">
        <v>2990</v>
      </c>
      <c r="F2237" s="128">
        <v>40782</v>
      </c>
      <c r="H2237" t="s">
        <v>2991</v>
      </c>
    </row>
    <row r="2238" spans="1:8" hidden="1">
      <c r="A2238" t="s">
        <v>9192</v>
      </c>
      <c r="B2238" t="s">
        <v>9193</v>
      </c>
      <c r="C2238" t="s">
        <v>9194</v>
      </c>
      <c r="D2238" t="s">
        <v>2990</v>
      </c>
      <c r="F2238" s="128">
        <v>40702</v>
      </c>
      <c r="H2238" t="s">
        <v>2991</v>
      </c>
    </row>
    <row r="2239" spans="1:8" hidden="1">
      <c r="A2239" t="s">
        <v>9195</v>
      </c>
      <c r="B2239" t="s">
        <v>9196</v>
      </c>
      <c r="C2239" t="s">
        <v>9197</v>
      </c>
      <c r="D2239" t="s">
        <v>2990</v>
      </c>
      <c r="E2239">
        <v>1609</v>
      </c>
      <c r="F2239" s="128">
        <v>40702</v>
      </c>
      <c r="H2239" t="s">
        <v>2991</v>
      </c>
    </row>
    <row r="2240" spans="1:8" hidden="1">
      <c r="A2240" t="s">
        <v>9198</v>
      </c>
      <c r="B2240" t="s">
        <v>9199</v>
      </c>
      <c r="C2240" t="s">
        <v>9200</v>
      </c>
      <c r="D2240" t="s">
        <v>2990</v>
      </c>
      <c r="F2240" s="128">
        <v>41230</v>
      </c>
      <c r="H2240" t="s">
        <v>2991</v>
      </c>
    </row>
    <row r="2241" spans="1:8" hidden="1">
      <c r="A2241" t="s">
        <v>9201</v>
      </c>
      <c r="B2241" t="s">
        <v>9202</v>
      </c>
      <c r="C2241" t="s">
        <v>9203</v>
      </c>
      <c r="D2241" t="s">
        <v>2990</v>
      </c>
      <c r="F2241" s="128">
        <v>40702</v>
      </c>
      <c r="H2241" t="s">
        <v>2991</v>
      </c>
    </row>
    <row r="2242" spans="1:8" hidden="1">
      <c r="A2242" t="s">
        <v>9204</v>
      </c>
      <c r="B2242" t="s">
        <v>9205</v>
      </c>
      <c r="C2242" t="s">
        <v>9206</v>
      </c>
      <c r="D2242" t="s">
        <v>2990</v>
      </c>
      <c r="F2242" s="128">
        <v>40901</v>
      </c>
      <c r="H2242" t="s">
        <v>2991</v>
      </c>
    </row>
    <row r="2243" spans="1:8" hidden="1">
      <c r="A2243" t="s">
        <v>9207</v>
      </c>
      <c r="B2243" t="s">
        <v>9208</v>
      </c>
      <c r="C2243" t="s">
        <v>9209</v>
      </c>
      <c r="D2243" t="s">
        <v>2990</v>
      </c>
      <c r="F2243" s="128">
        <v>40702</v>
      </c>
      <c r="H2243" t="s">
        <v>2991</v>
      </c>
    </row>
    <row r="2244" spans="1:8" hidden="1">
      <c r="A2244" t="s">
        <v>9210</v>
      </c>
      <c r="B2244" t="s">
        <v>9211</v>
      </c>
      <c r="C2244" t="s">
        <v>9212</v>
      </c>
      <c r="D2244" t="s">
        <v>2990</v>
      </c>
      <c r="E2244">
        <v>909</v>
      </c>
      <c r="F2244" s="128">
        <v>40702</v>
      </c>
      <c r="H2244" t="s">
        <v>2991</v>
      </c>
    </row>
    <row r="2245" spans="1:8" hidden="1">
      <c r="A2245" t="s">
        <v>758</v>
      </c>
      <c r="B2245" t="s">
        <v>756</v>
      </c>
      <c r="C2245" t="s">
        <v>757</v>
      </c>
      <c r="D2245" t="s">
        <v>2990</v>
      </c>
      <c r="E2245">
        <v>461</v>
      </c>
      <c r="F2245" s="128">
        <v>40702</v>
      </c>
      <c r="H2245" t="s">
        <v>2991</v>
      </c>
    </row>
    <row r="2246" spans="1:8" hidden="1">
      <c r="A2246" t="s">
        <v>9213</v>
      </c>
      <c r="B2246" t="s">
        <v>9214</v>
      </c>
      <c r="C2246" t="s">
        <v>9215</v>
      </c>
      <c r="D2246" t="s">
        <v>2990</v>
      </c>
      <c r="F2246" s="128">
        <v>40702</v>
      </c>
      <c r="H2246" t="s">
        <v>2991</v>
      </c>
    </row>
    <row r="2247" spans="1:8" hidden="1">
      <c r="A2247" t="s">
        <v>9216</v>
      </c>
      <c r="B2247" t="s">
        <v>9217</v>
      </c>
      <c r="C2247" t="s">
        <v>9218</v>
      </c>
      <c r="D2247" t="s">
        <v>2990</v>
      </c>
      <c r="E2247">
        <v>162</v>
      </c>
      <c r="F2247" s="128">
        <v>40702</v>
      </c>
      <c r="H2247" t="s">
        <v>2991</v>
      </c>
    </row>
    <row r="2248" spans="1:8" hidden="1">
      <c r="A2248" s="129" t="s">
        <v>9219</v>
      </c>
      <c r="B2248" s="129" t="s">
        <v>9220</v>
      </c>
      <c r="C2248" s="129" t="s">
        <v>9221</v>
      </c>
      <c r="D2248" s="129" t="s">
        <v>2990</v>
      </c>
      <c r="E2248" s="130">
        <v>894</v>
      </c>
      <c r="F2248" s="131">
        <v>40702</v>
      </c>
      <c r="G2248" s="129"/>
      <c r="H2248" s="129" t="s">
        <v>3280</v>
      </c>
    </row>
    <row r="2249" spans="1:8" hidden="1">
      <c r="A2249" t="s">
        <v>9222</v>
      </c>
      <c r="B2249" t="s">
        <v>9223</v>
      </c>
      <c r="C2249" t="s">
        <v>9224</v>
      </c>
      <c r="D2249" t="s">
        <v>2990</v>
      </c>
      <c r="F2249" s="128">
        <v>40702</v>
      </c>
      <c r="H2249" t="s">
        <v>2991</v>
      </c>
    </row>
    <row r="2250" spans="1:8" hidden="1">
      <c r="A2250" t="s">
        <v>9225</v>
      </c>
      <c r="B2250" t="s">
        <v>9226</v>
      </c>
      <c r="C2250" t="s">
        <v>9227</v>
      </c>
      <c r="D2250" t="s">
        <v>2990</v>
      </c>
      <c r="E2250">
        <v>38</v>
      </c>
      <c r="F2250" s="128">
        <v>40702</v>
      </c>
      <c r="H2250" t="s">
        <v>2991</v>
      </c>
    </row>
    <row r="2251" spans="1:8" hidden="1">
      <c r="A2251" t="s">
        <v>9228</v>
      </c>
      <c r="B2251" t="s">
        <v>9229</v>
      </c>
      <c r="C2251" t="s">
        <v>9230</v>
      </c>
      <c r="D2251" t="s">
        <v>2990</v>
      </c>
      <c r="E2251">
        <v>92</v>
      </c>
      <c r="F2251" s="128">
        <v>40702</v>
      </c>
      <c r="H2251" t="s">
        <v>2991</v>
      </c>
    </row>
    <row r="2252" spans="1:8" hidden="1">
      <c r="A2252" t="s">
        <v>9231</v>
      </c>
      <c r="B2252" t="s">
        <v>9232</v>
      </c>
      <c r="C2252" t="s">
        <v>9233</v>
      </c>
      <c r="D2252" t="s">
        <v>2990</v>
      </c>
      <c r="E2252">
        <v>113</v>
      </c>
      <c r="F2252" s="128">
        <v>40702</v>
      </c>
      <c r="H2252" t="s">
        <v>2991</v>
      </c>
    </row>
    <row r="2253" spans="1:8" hidden="1">
      <c r="A2253" t="s">
        <v>9234</v>
      </c>
      <c r="B2253" t="s">
        <v>9235</v>
      </c>
      <c r="C2253" t="s">
        <v>9236</v>
      </c>
      <c r="D2253" t="s">
        <v>2990</v>
      </c>
      <c r="E2253">
        <v>142</v>
      </c>
      <c r="F2253" s="128">
        <v>40702</v>
      </c>
      <c r="H2253" t="s">
        <v>2991</v>
      </c>
    </row>
    <row r="2254" spans="1:8" hidden="1">
      <c r="A2254" t="s">
        <v>9237</v>
      </c>
      <c r="B2254" t="s">
        <v>9238</v>
      </c>
      <c r="C2254" t="s">
        <v>9239</v>
      </c>
      <c r="D2254" t="s">
        <v>2990</v>
      </c>
      <c r="E2254">
        <v>1171</v>
      </c>
      <c r="F2254" s="128">
        <v>40702</v>
      </c>
      <c r="H2254" t="s">
        <v>2991</v>
      </c>
    </row>
    <row r="2255" spans="1:8" hidden="1">
      <c r="A2255" t="s">
        <v>9240</v>
      </c>
      <c r="B2255" t="s">
        <v>9241</v>
      </c>
      <c r="C2255" t="s">
        <v>9242</v>
      </c>
      <c r="D2255" t="s">
        <v>2990</v>
      </c>
      <c r="F2255" s="128">
        <v>40702</v>
      </c>
      <c r="H2255" t="s">
        <v>2991</v>
      </c>
    </row>
    <row r="2256" spans="1:8" hidden="1">
      <c r="A2256" t="s">
        <v>9243</v>
      </c>
      <c r="B2256" t="s">
        <v>9244</v>
      </c>
      <c r="C2256" t="s">
        <v>9245</v>
      </c>
      <c r="D2256" t="s">
        <v>2990</v>
      </c>
      <c r="E2256">
        <v>10</v>
      </c>
      <c r="F2256" s="128">
        <v>40702</v>
      </c>
      <c r="H2256" t="s">
        <v>2991</v>
      </c>
    </row>
    <row r="2257" spans="1:8" hidden="1">
      <c r="A2257" t="s">
        <v>9246</v>
      </c>
      <c r="B2257" t="s">
        <v>9247</v>
      </c>
      <c r="C2257" t="s">
        <v>9248</v>
      </c>
      <c r="D2257" t="s">
        <v>2990</v>
      </c>
      <c r="E2257">
        <v>6</v>
      </c>
      <c r="F2257" s="128">
        <v>40702</v>
      </c>
      <c r="H2257" t="s">
        <v>2991</v>
      </c>
    </row>
    <row r="2258" spans="1:8" hidden="1">
      <c r="A2258" t="s">
        <v>9249</v>
      </c>
      <c r="B2258" t="s">
        <v>9250</v>
      </c>
      <c r="C2258" t="s">
        <v>9251</v>
      </c>
      <c r="D2258" t="s">
        <v>2990</v>
      </c>
      <c r="E2258">
        <v>1598</v>
      </c>
      <c r="F2258" s="128">
        <v>40702</v>
      </c>
      <c r="H2258" t="s">
        <v>2991</v>
      </c>
    </row>
    <row r="2259" spans="1:8" hidden="1">
      <c r="A2259" t="s">
        <v>9252</v>
      </c>
      <c r="B2259" t="s">
        <v>9253</v>
      </c>
      <c r="C2259" t="s">
        <v>9254</v>
      </c>
      <c r="D2259" t="s">
        <v>2990</v>
      </c>
      <c r="E2259">
        <v>1756</v>
      </c>
      <c r="F2259" s="128">
        <v>40702</v>
      </c>
      <c r="H2259" t="s">
        <v>2991</v>
      </c>
    </row>
    <row r="2260" spans="1:8" hidden="1">
      <c r="A2260" t="s">
        <v>9255</v>
      </c>
      <c r="B2260" t="s">
        <v>9256</v>
      </c>
      <c r="C2260" t="s">
        <v>9257</v>
      </c>
      <c r="D2260" t="s">
        <v>2990</v>
      </c>
      <c r="F2260" s="128">
        <v>40702</v>
      </c>
      <c r="H2260" t="s">
        <v>2991</v>
      </c>
    </row>
    <row r="2261" spans="1:8" hidden="1">
      <c r="A2261" t="s">
        <v>9258</v>
      </c>
      <c r="B2261" t="s">
        <v>9259</v>
      </c>
      <c r="C2261" t="s">
        <v>9260</v>
      </c>
      <c r="D2261" t="s">
        <v>2990</v>
      </c>
      <c r="F2261" s="128">
        <v>40702</v>
      </c>
      <c r="H2261" t="s">
        <v>2991</v>
      </c>
    </row>
    <row r="2262" spans="1:8" hidden="1">
      <c r="A2262" t="s">
        <v>9261</v>
      </c>
      <c r="B2262" t="s">
        <v>9262</v>
      </c>
      <c r="C2262" t="s">
        <v>9263</v>
      </c>
      <c r="D2262" t="s">
        <v>2990</v>
      </c>
      <c r="E2262">
        <v>1431</v>
      </c>
      <c r="F2262" s="128">
        <v>40702</v>
      </c>
      <c r="H2262" t="s">
        <v>2991</v>
      </c>
    </row>
    <row r="2263" spans="1:8" hidden="1">
      <c r="A2263" t="s">
        <v>9264</v>
      </c>
      <c r="B2263" t="s">
        <v>9265</v>
      </c>
      <c r="C2263" t="s">
        <v>9266</v>
      </c>
      <c r="D2263" t="s">
        <v>2990</v>
      </c>
      <c r="E2263">
        <v>255</v>
      </c>
      <c r="F2263" s="128">
        <v>40702</v>
      </c>
      <c r="H2263" t="s">
        <v>2991</v>
      </c>
    </row>
    <row r="2264" spans="1:8" hidden="1">
      <c r="A2264" t="s">
        <v>9267</v>
      </c>
      <c r="B2264" t="s">
        <v>9268</v>
      </c>
      <c r="C2264" t="s">
        <v>9269</v>
      </c>
      <c r="D2264" t="s">
        <v>2990</v>
      </c>
      <c r="E2264">
        <v>1245</v>
      </c>
      <c r="F2264" s="128">
        <v>40702</v>
      </c>
      <c r="H2264" t="s">
        <v>2991</v>
      </c>
    </row>
    <row r="2265" spans="1:8" hidden="1">
      <c r="A2265" t="s">
        <v>9270</v>
      </c>
      <c r="B2265" t="s">
        <v>9271</v>
      </c>
      <c r="C2265" t="s">
        <v>9272</v>
      </c>
      <c r="D2265" t="s">
        <v>2990</v>
      </c>
      <c r="F2265" s="128">
        <v>40702</v>
      </c>
      <c r="H2265" t="s">
        <v>2991</v>
      </c>
    </row>
    <row r="2266" spans="1:8" hidden="1">
      <c r="A2266" t="s">
        <v>9273</v>
      </c>
      <c r="B2266" t="s">
        <v>9274</v>
      </c>
      <c r="C2266" t="s">
        <v>9275</v>
      </c>
      <c r="D2266" t="s">
        <v>2990</v>
      </c>
      <c r="F2266" s="128">
        <v>40702</v>
      </c>
      <c r="H2266" t="s">
        <v>2991</v>
      </c>
    </row>
    <row r="2267" spans="1:8" hidden="1">
      <c r="A2267" t="s">
        <v>9276</v>
      </c>
      <c r="B2267" t="s">
        <v>9277</v>
      </c>
      <c r="C2267" t="s">
        <v>9278</v>
      </c>
      <c r="D2267" t="s">
        <v>2990</v>
      </c>
      <c r="E2267">
        <v>1164</v>
      </c>
      <c r="F2267" s="128">
        <v>40702</v>
      </c>
      <c r="H2267" t="s">
        <v>2991</v>
      </c>
    </row>
    <row r="2268" spans="1:8" hidden="1">
      <c r="A2268" t="s">
        <v>9279</v>
      </c>
      <c r="B2268" t="s">
        <v>9280</v>
      </c>
      <c r="C2268" t="s">
        <v>9281</v>
      </c>
      <c r="D2268" t="s">
        <v>2990</v>
      </c>
      <c r="F2268" s="128">
        <v>40702</v>
      </c>
      <c r="H2268" t="s">
        <v>2991</v>
      </c>
    </row>
    <row r="2269" spans="1:8" hidden="1">
      <c r="A2269" t="s">
        <v>9282</v>
      </c>
      <c r="B2269" t="s">
        <v>9283</v>
      </c>
      <c r="C2269" t="s">
        <v>9284</v>
      </c>
      <c r="D2269" t="s">
        <v>2990</v>
      </c>
      <c r="F2269" s="128">
        <v>40702</v>
      </c>
      <c r="H2269" t="s">
        <v>2991</v>
      </c>
    </row>
    <row r="2270" spans="1:8" hidden="1">
      <c r="A2270" t="s">
        <v>9285</v>
      </c>
      <c r="B2270" t="s">
        <v>9286</v>
      </c>
      <c r="C2270" t="s">
        <v>9287</v>
      </c>
      <c r="D2270" t="s">
        <v>2990</v>
      </c>
      <c r="F2270" s="128">
        <v>40702</v>
      </c>
      <c r="H2270" t="s">
        <v>2991</v>
      </c>
    </row>
    <row r="2271" spans="1:8" hidden="1">
      <c r="A2271" t="s">
        <v>9288</v>
      </c>
      <c r="B2271" t="s">
        <v>9289</v>
      </c>
      <c r="C2271" t="s">
        <v>9290</v>
      </c>
      <c r="D2271" t="s">
        <v>2990</v>
      </c>
      <c r="F2271" s="128">
        <v>40702</v>
      </c>
      <c r="H2271" t="s">
        <v>2991</v>
      </c>
    </row>
    <row r="2272" spans="1:8" hidden="1">
      <c r="A2272" t="s">
        <v>9291</v>
      </c>
      <c r="B2272" t="s">
        <v>9292</v>
      </c>
      <c r="C2272" t="s">
        <v>9293</v>
      </c>
      <c r="D2272" t="s">
        <v>2990</v>
      </c>
      <c r="F2272" s="128">
        <v>40702</v>
      </c>
      <c r="H2272" t="s">
        <v>2991</v>
      </c>
    </row>
    <row r="2273" spans="1:8" hidden="1">
      <c r="A2273" t="s">
        <v>9294</v>
      </c>
      <c r="B2273" t="s">
        <v>9295</v>
      </c>
      <c r="C2273" t="s">
        <v>9296</v>
      </c>
      <c r="D2273" t="s">
        <v>2990</v>
      </c>
      <c r="E2273">
        <v>96</v>
      </c>
      <c r="F2273" s="128">
        <v>40702</v>
      </c>
      <c r="H2273" t="s">
        <v>2991</v>
      </c>
    </row>
    <row r="2274" spans="1:8" hidden="1">
      <c r="A2274" t="s">
        <v>9297</v>
      </c>
      <c r="B2274" t="s">
        <v>9298</v>
      </c>
      <c r="C2274" t="s">
        <v>9299</v>
      </c>
      <c r="D2274" t="s">
        <v>2990</v>
      </c>
      <c r="F2274" s="128">
        <v>40702</v>
      </c>
      <c r="H2274" t="s">
        <v>2991</v>
      </c>
    </row>
    <row r="2275" spans="1:8" hidden="1">
      <c r="A2275" t="s">
        <v>9300</v>
      </c>
      <c r="B2275" t="s">
        <v>9301</v>
      </c>
      <c r="C2275" t="s">
        <v>9302</v>
      </c>
      <c r="D2275" t="s">
        <v>2990</v>
      </c>
      <c r="E2275">
        <v>5</v>
      </c>
      <c r="F2275" s="128">
        <v>40702</v>
      </c>
      <c r="H2275" t="s">
        <v>2991</v>
      </c>
    </row>
    <row r="2276" spans="1:8" hidden="1">
      <c r="A2276" t="s">
        <v>9303</v>
      </c>
      <c r="B2276" t="s">
        <v>9304</v>
      </c>
      <c r="C2276" t="s">
        <v>9305</v>
      </c>
      <c r="D2276" t="s">
        <v>2990</v>
      </c>
      <c r="F2276" s="128">
        <v>40702</v>
      </c>
      <c r="H2276" t="s">
        <v>2991</v>
      </c>
    </row>
    <row r="2277" spans="1:8" hidden="1">
      <c r="A2277" t="s">
        <v>9306</v>
      </c>
      <c r="B2277" t="s">
        <v>9307</v>
      </c>
      <c r="C2277" t="s">
        <v>9308</v>
      </c>
      <c r="D2277" t="s">
        <v>2990</v>
      </c>
      <c r="F2277" s="128">
        <v>40702</v>
      </c>
      <c r="H2277" t="s">
        <v>2991</v>
      </c>
    </row>
    <row r="2278" spans="1:8" hidden="1">
      <c r="A2278" t="s">
        <v>9309</v>
      </c>
      <c r="B2278" t="s">
        <v>9310</v>
      </c>
      <c r="C2278" t="s">
        <v>9311</v>
      </c>
      <c r="D2278" t="s">
        <v>2990</v>
      </c>
      <c r="F2278" s="128">
        <v>40702</v>
      </c>
      <c r="H2278" t="s">
        <v>2991</v>
      </c>
    </row>
    <row r="2279" spans="1:8">
      <c r="A2279" t="s">
        <v>9312</v>
      </c>
      <c r="B2279" t="s">
        <v>9313</v>
      </c>
      <c r="C2279" t="s">
        <v>9314</v>
      </c>
      <c r="D2279" t="s">
        <v>2990</v>
      </c>
      <c r="F2279" s="128">
        <v>40702</v>
      </c>
      <c r="H2279" t="s">
        <v>2991</v>
      </c>
    </row>
    <row r="2280" spans="1:8" hidden="1">
      <c r="A2280" t="s">
        <v>9315</v>
      </c>
      <c r="B2280" t="s">
        <v>9316</v>
      </c>
      <c r="C2280" t="s">
        <v>9317</v>
      </c>
      <c r="D2280" t="s">
        <v>2990</v>
      </c>
      <c r="F2280" s="128">
        <v>40702</v>
      </c>
      <c r="H2280" t="s">
        <v>2991</v>
      </c>
    </row>
    <row r="2281" spans="1:8" hidden="1">
      <c r="A2281" t="s">
        <v>9318</v>
      </c>
      <c r="B2281" t="s">
        <v>9319</v>
      </c>
      <c r="C2281" t="s">
        <v>9320</v>
      </c>
      <c r="D2281" t="s">
        <v>2990</v>
      </c>
      <c r="F2281" s="128">
        <v>40702</v>
      </c>
      <c r="H2281" t="s">
        <v>2991</v>
      </c>
    </row>
    <row r="2282" spans="1:8" hidden="1">
      <c r="A2282" t="s">
        <v>9321</v>
      </c>
      <c r="B2282" t="s">
        <v>9322</v>
      </c>
      <c r="C2282" t="s">
        <v>9323</v>
      </c>
      <c r="D2282" t="s">
        <v>2990</v>
      </c>
      <c r="F2282" s="128">
        <v>41230</v>
      </c>
      <c r="H2282" t="s">
        <v>2991</v>
      </c>
    </row>
    <row r="2283" spans="1:8" hidden="1">
      <c r="A2283" t="s">
        <v>9324</v>
      </c>
      <c r="B2283" t="s">
        <v>9325</v>
      </c>
      <c r="C2283" t="s">
        <v>9326</v>
      </c>
      <c r="D2283" t="s">
        <v>2990</v>
      </c>
      <c r="E2283">
        <v>773</v>
      </c>
      <c r="F2283" s="128">
        <v>40702</v>
      </c>
      <c r="H2283" t="s">
        <v>2991</v>
      </c>
    </row>
    <row r="2284" spans="1:8" hidden="1">
      <c r="A2284" t="s">
        <v>9327</v>
      </c>
      <c r="B2284" t="s">
        <v>9328</v>
      </c>
      <c r="C2284" t="s">
        <v>9329</v>
      </c>
      <c r="D2284" t="s">
        <v>2990</v>
      </c>
      <c r="F2284" s="128">
        <v>40702</v>
      </c>
      <c r="H2284" t="s">
        <v>2991</v>
      </c>
    </row>
    <row r="2285" spans="1:8" hidden="1">
      <c r="A2285" t="s">
        <v>9330</v>
      </c>
      <c r="B2285" t="s">
        <v>9331</v>
      </c>
      <c r="C2285" t="s">
        <v>9332</v>
      </c>
      <c r="D2285" t="s">
        <v>2990</v>
      </c>
      <c r="F2285" s="128">
        <v>40702</v>
      </c>
      <c r="H2285" t="s">
        <v>2991</v>
      </c>
    </row>
    <row r="2286" spans="1:8" hidden="1">
      <c r="A2286" t="s">
        <v>9333</v>
      </c>
      <c r="B2286" t="s">
        <v>9334</v>
      </c>
      <c r="C2286" t="s">
        <v>9335</v>
      </c>
      <c r="D2286" t="s">
        <v>2990</v>
      </c>
      <c r="F2286" s="128">
        <v>40702</v>
      </c>
      <c r="H2286" t="s">
        <v>2991</v>
      </c>
    </row>
    <row r="2287" spans="1:8" hidden="1">
      <c r="A2287" t="s">
        <v>9336</v>
      </c>
      <c r="B2287" t="s">
        <v>9337</v>
      </c>
      <c r="C2287" t="s">
        <v>9338</v>
      </c>
      <c r="D2287" t="s">
        <v>2990</v>
      </c>
      <c r="E2287">
        <v>450</v>
      </c>
      <c r="F2287" s="128">
        <v>40702</v>
      </c>
      <c r="H2287" t="s">
        <v>2991</v>
      </c>
    </row>
    <row r="2288" spans="1:8" hidden="1">
      <c r="A2288" t="s">
        <v>9339</v>
      </c>
      <c r="B2288" t="s">
        <v>9340</v>
      </c>
      <c r="C2288" t="s">
        <v>9341</v>
      </c>
      <c r="D2288" t="s">
        <v>2990</v>
      </c>
      <c r="F2288" s="128">
        <v>40702</v>
      </c>
      <c r="H2288" t="s">
        <v>2991</v>
      </c>
    </row>
    <row r="2289" spans="1:8" hidden="1">
      <c r="A2289" t="s">
        <v>608</v>
      </c>
      <c r="B2289" t="s">
        <v>606</v>
      </c>
      <c r="C2289" t="s">
        <v>607</v>
      </c>
      <c r="D2289" t="s">
        <v>2990</v>
      </c>
      <c r="E2289">
        <v>76</v>
      </c>
      <c r="F2289" s="128">
        <v>40702</v>
      </c>
      <c r="H2289" t="s">
        <v>2991</v>
      </c>
    </row>
    <row r="2290" spans="1:8" hidden="1">
      <c r="A2290" t="s">
        <v>9342</v>
      </c>
      <c r="B2290" t="s">
        <v>9343</v>
      </c>
      <c r="C2290" t="s">
        <v>9344</v>
      </c>
      <c r="D2290" t="s">
        <v>2990</v>
      </c>
      <c r="F2290" s="128">
        <v>40702</v>
      </c>
      <c r="H2290" t="s">
        <v>2991</v>
      </c>
    </row>
    <row r="2291" spans="1:8" hidden="1">
      <c r="A2291" t="s">
        <v>9345</v>
      </c>
      <c r="B2291" t="s">
        <v>9346</v>
      </c>
      <c r="C2291" t="s">
        <v>9347</v>
      </c>
      <c r="D2291" t="s">
        <v>2990</v>
      </c>
      <c r="E2291">
        <v>2479</v>
      </c>
      <c r="F2291" s="128">
        <v>40702</v>
      </c>
      <c r="H2291" t="s">
        <v>2991</v>
      </c>
    </row>
    <row r="2292" spans="1:8" hidden="1">
      <c r="A2292" t="s">
        <v>9348</v>
      </c>
      <c r="B2292" t="s">
        <v>9349</v>
      </c>
      <c r="C2292" t="s">
        <v>9350</v>
      </c>
      <c r="D2292" t="s">
        <v>2990</v>
      </c>
      <c r="F2292" s="128">
        <v>40702</v>
      </c>
      <c r="H2292" t="s">
        <v>2991</v>
      </c>
    </row>
    <row r="2293" spans="1:8" hidden="1">
      <c r="A2293" t="s">
        <v>9351</v>
      </c>
      <c r="B2293" t="s">
        <v>9352</v>
      </c>
      <c r="C2293" t="s">
        <v>9353</v>
      </c>
      <c r="D2293" t="s">
        <v>2990</v>
      </c>
      <c r="F2293" s="128">
        <v>40702</v>
      </c>
      <c r="H2293" t="s">
        <v>2991</v>
      </c>
    </row>
    <row r="2294" spans="1:8" hidden="1">
      <c r="A2294" t="s">
        <v>9354</v>
      </c>
      <c r="B2294" t="s">
        <v>9355</v>
      </c>
      <c r="C2294" t="s">
        <v>9356</v>
      </c>
      <c r="D2294" t="s">
        <v>2990</v>
      </c>
      <c r="E2294">
        <v>2492</v>
      </c>
      <c r="F2294" s="128">
        <v>40702</v>
      </c>
      <c r="H2294" t="s">
        <v>2991</v>
      </c>
    </row>
    <row r="2295" spans="1:8" hidden="1">
      <c r="A2295" t="s">
        <v>9357</v>
      </c>
      <c r="B2295" t="s">
        <v>9358</v>
      </c>
      <c r="C2295" t="s">
        <v>9359</v>
      </c>
      <c r="D2295" t="s">
        <v>2990</v>
      </c>
      <c r="E2295">
        <v>2493</v>
      </c>
      <c r="F2295" s="128">
        <v>40702</v>
      </c>
      <c r="H2295" t="s">
        <v>2991</v>
      </c>
    </row>
    <row r="2296" spans="1:8" hidden="1">
      <c r="A2296" t="s">
        <v>9360</v>
      </c>
      <c r="B2296" t="s">
        <v>9361</v>
      </c>
      <c r="C2296" t="s">
        <v>9362</v>
      </c>
      <c r="D2296" t="s">
        <v>2990</v>
      </c>
      <c r="F2296" s="128">
        <v>40702</v>
      </c>
      <c r="H2296" t="s">
        <v>2991</v>
      </c>
    </row>
    <row r="2297" spans="1:8" hidden="1">
      <c r="A2297" t="s">
        <v>9363</v>
      </c>
      <c r="B2297" t="s">
        <v>9364</v>
      </c>
      <c r="C2297" t="s">
        <v>9365</v>
      </c>
      <c r="D2297" t="s">
        <v>2990</v>
      </c>
      <c r="F2297" s="128">
        <v>40702</v>
      </c>
      <c r="H2297" t="s">
        <v>2991</v>
      </c>
    </row>
    <row r="2298" spans="1:8" hidden="1">
      <c r="A2298" t="s">
        <v>9366</v>
      </c>
      <c r="B2298" t="s">
        <v>9367</v>
      </c>
      <c r="C2298" t="s">
        <v>9368</v>
      </c>
      <c r="D2298" t="s">
        <v>2990</v>
      </c>
      <c r="E2298">
        <v>484</v>
      </c>
      <c r="F2298" s="128">
        <v>40702</v>
      </c>
      <c r="H2298" t="s">
        <v>2991</v>
      </c>
    </row>
    <row r="2299" spans="1:8" hidden="1">
      <c r="A2299" t="s">
        <v>9369</v>
      </c>
      <c r="B2299" t="s">
        <v>9370</v>
      </c>
      <c r="C2299" t="s">
        <v>9371</v>
      </c>
      <c r="D2299" t="s">
        <v>2990</v>
      </c>
      <c r="F2299" s="128">
        <v>40702</v>
      </c>
      <c r="H2299" t="s">
        <v>2991</v>
      </c>
    </row>
    <row r="2300" spans="1:8" hidden="1">
      <c r="A2300" t="s">
        <v>9372</v>
      </c>
      <c r="B2300" t="s">
        <v>9373</v>
      </c>
      <c r="C2300" t="s">
        <v>9374</v>
      </c>
      <c r="D2300" t="s">
        <v>2990</v>
      </c>
      <c r="F2300" s="128">
        <v>40702</v>
      </c>
      <c r="H2300" t="s">
        <v>2991</v>
      </c>
    </row>
    <row r="2301" spans="1:8" hidden="1">
      <c r="A2301" t="s">
        <v>1503</v>
      </c>
      <c r="B2301" t="s">
        <v>1504</v>
      </c>
      <c r="C2301" t="s">
        <v>1505</v>
      </c>
      <c r="D2301" t="s">
        <v>2990</v>
      </c>
      <c r="E2301">
        <v>1200</v>
      </c>
      <c r="F2301" s="128">
        <v>40703</v>
      </c>
      <c r="H2301" t="s">
        <v>2991</v>
      </c>
    </row>
    <row r="2302" spans="1:8" hidden="1">
      <c r="A2302" t="s">
        <v>652</v>
      </c>
      <c r="B2302" t="s">
        <v>650</v>
      </c>
      <c r="C2302" t="s">
        <v>651</v>
      </c>
      <c r="D2302" t="s">
        <v>2990</v>
      </c>
      <c r="F2302" s="128">
        <v>40702</v>
      </c>
      <c r="H2302" t="s">
        <v>2991</v>
      </c>
    </row>
    <row r="2303" spans="1:8" hidden="1">
      <c r="A2303" t="s">
        <v>9375</v>
      </c>
      <c r="B2303" t="s">
        <v>9376</v>
      </c>
      <c r="C2303" t="s">
        <v>9377</v>
      </c>
      <c r="D2303" t="s">
        <v>2990</v>
      </c>
      <c r="F2303" s="128">
        <v>40702</v>
      </c>
      <c r="H2303" t="s">
        <v>2991</v>
      </c>
    </row>
    <row r="2304" spans="1:8" hidden="1">
      <c r="A2304" t="s">
        <v>9378</v>
      </c>
      <c r="B2304" t="s">
        <v>9379</v>
      </c>
      <c r="C2304" t="s">
        <v>9380</v>
      </c>
      <c r="D2304" t="s">
        <v>2990</v>
      </c>
      <c r="F2304" s="128">
        <v>40702</v>
      </c>
      <c r="H2304" t="s">
        <v>2991</v>
      </c>
    </row>
    <row r="2305" spans="1:8" hidden="1">
      <c r="A2305" t="s">
        <v>9381</v>
      </c>
      <c r="B2305" t="s">
        <v>9382</v>
      </c>
      <c r="C2305" t="s">
        <v>9383</v>
      </c>
      <c r="D2305" t="s">
        <v>2990</v>
      </c>
      <c r="E2305">
        <v>1177</v>
      </c>
      <c r="F2305" s="128">
        <v>40702</v>
      </c>
      <c r="H2305" t="s">
        <v>2991</v>
      </c>
    </row>
    <row r="2306" spans="1:8" hidden="1">
      <c r="A2306" t="s">
        <v>9384</v>
      </c>
      <c r="B2306" t="s">
        <v>9385</v>
      </c>
      <c r="C2306" t="s">
        <v>9386</v>
      </c>
      <c r="D2306" t="s">
        <v>2990</v>
      </c>
      <c r="F2306" s="128">
        <v>40702</v>
      </c>
      <c r="H2306" t="s">
        <v>2991</v>
      </c>
    </row>
    <row r="2307" spans="1:8" hidden="1">
      <c r="A2307" t="s">
        <v>9387</v>
      </c>
      <c r="B2307" t="s">
        <v>9388</v>
      </c>
      <c r="C2307" t="s">
        <v>9389</v>
      </c>
      <c r="D2307" t="s">
        <v>2990</v>
      </c>
      <c r="F2307" s="128">
        <v>40702</v>
      </c>
      <c r="H2307" t="s">
        <v>2991</v>
      </c>
    </row>
    <row r="2308" spans="1:8" hidden="1">
      <c r="A2308" t="s">
        <v>9390</v>
      </c>
      <c r="B2308" t="s">
        <v>9391</v>
      </c>
      <c r="C2308" t="s">
        <v>9392</v>
      </c>
      <c r="D2308" t="s">
        <v>2990</v>
      </c>
      <c r="F2308" s="128">
        <v>40702</v>
      </c>
      <c r="H2308" t="s">
        <v>2991</v>
      </c>
    </row>
    <row r="2309" spans="1:8" hidden="1">
      <c r="A2309" t="s">
        <v>9393</v>
      </c>
      <c r="B2309" t="s">
        <v>9394</v>
      </c>
      <c r="C2309" t="s">
        <v>9395</v>
      </c>
      <c r="D2309" t="s">
        <v>2990</v>
      </c>
      <c r="F2309" s="128">
        <v>40702</v>
      </c>
      <c r="H2309" t="s">
        <v>2991</v>
      </c>
    </row>
    <row r="2310" spans="1:8" hidden="1">
      <c r="A2310" t="s">
        <v>9396</v>
      </c>
      <c r="B2310" t="s">
        <v>9397</v>
      </c>
      <c r="C2310" t="s">
        <v>9398</v>
      </c>
      <c r="D2310" t="s">
        <v>2990</v>
      </c>
      <c r="F2310" s="128">
        <v>41031</v>
      </c>
      <c r="H2310" t="s">
        <v>2991</v>
      </c>
    </row>
    <row r="2311" spans="1:8" hidden="1">
      <c r="A2311" t="s">
        <v>9399</v>
      </c>
      <c r="B2311" t="s">
        <v>9400</v>
      </c>
      <c r="C2311" t="s">
        <v>9401</v>
      </c>
      <c r="D2311" t="s">
        <v>2990</v>
      </c>
      <c r="F2311" s="128">
        <v>40702</v>
      </c>
      <c r="H2311" t="s">
        <v>2991</v>
      </c>
    </row>
    <row r="2312" spans="1:8" hidden="1">
      <c r="A2312" t="s">
        <v>9402</v>
      </c>
      <c r="B2312" t="s">
        <v>9403</v>
      </c>
      <c r="C2312" t="s">
        <v>9404</v>
      </c>
      <c r="D2312" t="s">
        <v>2990</v>
      </c>
      <c r="F2312" s="128">
        <v>40702</v>
      </c>
      <c r="H2312" t="s">
        <v>2991</v>
      </c>
    </row>
    <row r="2313" spans="1:8" hidden="1">
      <c r="A2313" t="s">
        <v>9405</v>
      </c>
      <c r="B2313" t="s">
        <v>9406</v>
      </c>
      <c r="C2313" t="s">
        <v>9407</v>
      </c>
      <c r="D2313" t="s">
        <v>2990</v>
      </c>
      <c r="F2313" s="128">
        <v>40702</v>
      </c>
      <c r="H2313" t="s">
        <v>2991</v>
      </c>
    </row>
    <row r="2314" spans="1:8" hidden="1">
      <c r="A2314" t="s">
        <v>9408</v>
      </c>
      <c r="B2314" t="s">
        <v>9409</v>
      </c>
      <c r="C2314" t="s">
        <v>9410</v>
      </c>
      <c r="D2314" t="s">
        <v>2990</v>
      </c>
      <c r="F2314" s="128">
        <v>40702</v>
      </c>
      <c r="H2314" t="s">
        <v>2991</v>
      </c>
    </row>
    <row r="2315" spans="1:8" hidden="1">
      <c r="A2315" t="s">
        <v>9411</v>
      </c>
      <c r="B2315" t="s">
        <v>9412</v>
      </c>
      <c r="C2315" t="s">
        <v>9413</v>
      </c>
      <c r="D2315" t="s">
        <v>2990</v>
      </c>
      <c r="F2315" s="128">
        <v>41230</v>
      </c>
      <c r="H2315" t="s">
        <v>2991</v>
      </c>
    </row>
    <row r="2316" spans="1:8" hidden="1">
      <c r="A2316" t="s">
        <v>9414</v>
      </c>
      <c r="B2316" t="s">
        <v>9415</v>
      </c>
      <c r="C2316" t="s">
        <v>9416</v>
      </c>
      <c r="D2316" t="s">
        <v>2990</v>
      </c>
      <c r="F2316" s="128">
        <v>40702</v>
      </c>
      <c r="H2316" t="s">
        <v>2991</v>
      </c>
    </row>
    <row r="2317" spans="1:8" hidden="1">
      <c r="A2317" t="s">
        <v>9417</v>
      </c>
      <c r="B2317" t="s">
        <v>9418</v>
      </c>
      <c r="C2317" t="s">
        <v>9419</v>
      </c>
      <c r="D2317" t="s">
        <v>2990</v>
      </c>
      <c r="F2317" s="128">
        <v>40702</v>
      </c>
      <c r="H2317" t="s">
        <v>2991</v>
      </c>
    </row>
    <row r="2318" spans="1:8" hidden="1">
      <c r="A2318" t="s">
        <v>786</v>
      </c>
      <c r="B2318" t="s">
        <v>787</v>
      </c>
      <c r="C2318" t="s">
        <v>785</v>
      </c>
      <c r="D2318" t="s">
        <v>2990</v>
      </c>
      <c r="F2318" s="128">
        <v>40702</v>
      </c>
      <c r="H2318" t="s">
        <v>2991</v>
      </c>
    </row>
    <row r="2319" spans="1:8" hidden="1">
      <c r="A2319" t="s">
        <v>9420</v>
      </c>
      <c r="B2319" t="s">
        <v>9421</v>
      </c>
      <c r="C2319" t="s">
        <v>9422</v>
      </c>
      <c r="D2319" t="s">
        <v>2990</v>
      </c>
      <c r="F2319" s="128">
        <v>40702</v>
      </c>
      <c r="H2319" t="s">
        <v>2991</v>
      </c>
    </row>
    <row r="2320" spans="1:8" hidden="1">
      <c r="A2320" t="s">
        <v>2797</v>
      </c>
      <c r="B2320" t="s">
        <v>2795</v>
      </c>
      <c r="C2320" t="s">
        <v>2796</v>
      </c>
      <c r="D2320" t="s">
        <v>2990</v>
      </c>
      <c r="F2320" s="128">
        <v>40702</v>
      </c>
      <c r="H2320" t="s">
        <v>2991</v>
      </c>
    </row>
    <row r="2321" spans="1:8" hidden="1">
      <c r="A2321" t="s">
        <v>9423</v>
      </c>
      <c r="B2321" t="s">
        <v>9424</v>
      </c>
      <c r="C2321" t="s">
        <v>9425</v>
      </c>
      <c r="D2321" t="s">
        <v>2990</v>
      </c>
      <c r="F2321" s="128">
        <v>40702</v>
      </c>
      <c r="H2321" t="s">
        <v>2991</v>
      </c>
    </row>
    <row r="2322" spans="1:8" hidden="1">
      <c r="A2322" t="s">
        <v>9426</v>
      </c>
      <c r="B2322" t="s">
        <v>9427</v>
      </c>
      <c r="C2322" t="s">
        <v>9428</v>
      </c>
      <c r="D2322" t="s">
        <v>2990</v>
      </c>
      <c r="F2322" s="128">
        <v>40702</v>
      </c>
      <c r="H2322" t="s">
        <v>2991</v>
      </c>
    </row>
    <row r="2323" spans="1:8" hidden="1">
      <c r="A2323" t="s">
        <v>9429</v>
      </c>
      <c r="B2323" t="s">
        <v>9430</v>
      </c>
      <c r="C2323" t="s">
        <v>9431</v>
      </c>
      <c r="D2323" t="s">
        <v>2990</v>
      </c>
      <c r="F2323" s="128">
        <v>40702</v>
      </c>
      <c r="H2323" t="s">
        <v>2991</v>
      </c>
    </row>
    <row r="2324" spans="1:8" hidden="1">
      <c r="A2324" t="s">
        <v>9432</v>
      </c>
      <c r="B2324" t="s">
        <v>9433</v>
      </c>
      <c r="C2324" t="s">
        <v>9434</v>
      </c>
      <c r="D2324" t="s">
        <v>2990</v>
      </c>
      <c r="F2324" s="128">
        <v>41230</v>
      </c>
      <c r="H2324" t="s">
        <v>2991</v>
      </c>
    </row>
    <row r="2325" spans="1:8" hidden="1">
      <c r="A2325" t="s">
        <v>9435</v>
      </c>
      <c r="B2325" t="s">
        <v>9436</v>
      </c>
      <c r="C2325" t="s">
        <v>9437</v>
      </c>
      <c r="D2325" t="s">
        <v>2990</v>
      </c>
      <c r="E2325">
        <v>75</v>
      </c>
      <c r="F2325" s="128">
        <v>40702</v>
      </c>
      <c r="H2325" t="s">
        <v>2991</v>
      </c>
    </row>
    <row r="2326" spans="1:8" hidden="1">
      <c r="A2326" t="s">
        <v>9438</v>
      </c>
      <c r="B2326" t="s">
        <v>9439</v>
      </c>
      <c r="C2326" t="s">
        <v>9440</v>
      </c>
      <c r="D2326" t="s">
        <v>2990</v>
      </c>
      <c r="E2326">
        <v>376</v>
      </c>
      <c r="F2326" s="128">
        <v>40702</v>
      </c>
      <c r="H2326" t="s">
        <v>2991</v>
      </c>
    </row>
    <row r="2327" spans="1:8" hidden="1">
      <c r="A2327" t="s">
        <v>2000</v>
      </c>
      <c r="B2327" t="s">
        <v>2003</v>
      </c>
      <c r="C2327" t="s">
        <v>2002</v>
      </c>
      <c r="D2327" t="s">
        <v>2990</v>
      </c>
      <c r="F2327" s="128">
        <v>40702</v>
      </c>
      <c r="H2327" t="s">
        <v>2991</v>
      </c>
    </row>
    <row r="2328" spans="1:8" hidden="1">
      <c r="A2328" t="s">
        <v>9441</v>
      </c>
      <c r="B2328" t="s">
        <v>9442</v>
      </c>
      <c r="C2328" t="s">
        <v>9443</v>
      </c>
      <c r="D2328" t="s">
        <v>2990</v>
      </c>
      <c r="F2328" s="128">
        <v>41006</v>
      </c>
      <c r="H2328" t="s">
        <v>2991</v>
      </c>
    </row>
    <row r="2329" spans="1:8" hidden="1">
      <c r="A2329" t="s">
        <v>9444</v>
      </c>
      <c r="B2329" t="s">
        <v>9445</v>
      </c>
      <c r="C2329" t="s">
        <v>9446</v>
      </c>
      <c r="D2329" t="s">
        <v>2990</v>
      </c>
      <c r="F2329" s="128">
        <v>40702</v>
      </c>
      <c r="H2329" t="s">
        <v>2991</v>
      </c>
    </row>
    <row r="2330" spans="1:8" hidden="1">
      <c r="A2330" t="s">
        <v>9447</v>
      </c>
      <c r="B2330" t="s">
        <v>9448</v>
      </c>
      <c r="C2330" t="s">
        <v>9449</v>
      </c>
      <c r="D2330" t="s">
        <v>2990</v>
      </c>
      <c r="F2330" s="128">
        <v>40702</v>
      </c>
      <c r="H2330" t="s">
        <v>2991</v>
      </c>
    </row>
    <row r="2331" spans="1:8" hidden="1">
      <c r="A2331" t="s">
        <v>9450</v>
      </c>
      <c r="B2331" t="s">
        <v>9451</v>
      </c>
      <c r="C2331" t="s">
        <v>9452</v>
      </c>
      <c r="D2331" t="s">
        <v>2990</v>
      </c>
      <c r="E2331">
        <v>2454</v>
      </c>
      <c r="F2331" s="128">
        <v>40702</v>
      </c>
      <c r="H2331" t="s">
        <v>2991</v>
      </c>
    </row>
    <row r="2332" spans="1:8" hidden="1">
      <c r="A2332" t="s">
        <v>9453</v>
      </c>
      <c r="B2332" t="s">
        <v>9454</v>
      </c>
      <c r="C2332" t="s">
        <v>9455</v>
      </c>
      <c r="D2332" t="s">
        <v>2990</v>
      </c>
      <c r="F2332" s="128">
        <v>40702</v>
      </c>
      <c r="H2332" t="s">
        <v>2991</v>
      </c>
    </row>
    <row r="2333" spans="1:8" hidden="1">
      <c r="A2333" t="s">
        <v>1053</v>
      </c>
      <c r="B2333" t="s">
        <v>1051</v>
      </c>
      <c r="C2333" t="s">
        <v>1052</v>
      </c>
      <c r="D2333" t="s">
        <v>2990</v>
      </c>
      <c r="F2333" s="128">
        <v>40702</v>
      </c>
      <c r="H2333" t="s">
        <v>2991</v>
      </c>
    </row>
    <row r="2334" spans="1:8" hidden="1">
      <c r="A2334" t="s">
        <v>9456</v>
      </c>
      <c r="B2334" t="s">
        <v>9457</v>
      </c>
      <c r="C2334" t="s">
        <v>9458</v>
      </c>
      <c r="D2334" t="s">
        <v>2990</v>
      </c>
      <c r="F2334" s="128">
        <v>40702</v>
      </c>
      <c r="H2334" t="s">
        <v>2991</v>
      </c>
    </row>
    <row r="2335" spans="1:8" hidden="1">
      <c r="A2335" t="s">
        <v>9459</v>
      </c>
      <c r="B2335" t="s">
        <v>9460</v>
      </c>
      <c r="C2335" t="s">
        <v>9461</v>
      </c>
      <c r="D2335" t="s">
        <v>2990</v>
      </c>
      <c r="F2335" s="128">
        <v>40702</v>
      </c>
      <c r="H2335" t="s">
        <v>2991</v>
      </c>
    </row>
    <row r="2336" spans="1:8" hidden="1">
      <c r="A2336" t="s">
        <v>9462</v>
      </c>
      <c r="B2336" t="s">
        <v>9463</v>
      </c>
      <c r="C2336" t="s">
        <v>9464</v>
      </c>
      <c r="D2336" t="s">
        <v>2990</v>
      </c>
      <c r="E2336">
        <v>247</v>
      </c>
      <c r="F2336" s="128">
        <v>40702</v>
      </c>
      <c r="H2336" t="s">
        <v>2991</v>
      </c>
    </row>
    <row r="2337" spans="1:8" hidden="1">
      <c r="A2337" t="s">
        <v>9465</v>
      </c>
      <c r="B2337" t="s">
        <v>9466</v>
      </c>
      <c r="C2337" t="s">
        <v>9467</v>
      </c>
      <c r="D2337" t="s">
        <v>2990</v>
      </c>
      <c r="F2337" s="128">
        <v>40702</v>
      </c>
      <c r="H2337" t="s">
        <v>2991</v>
      </c>
    </row>
    <row r="2338" spans="1:8" hidden="1">
      <c r="A2338" t="s">
        <v>9468</v>
      </c>
      <c r="B2338" t="s">
        <v>9469</v>
      </c>
      <c r="C2338" t="s">
        <v>9470</v>
      </c>
      <c r="D2338" t="s">
        <v>2990</v>
      </c>
      <c r="F2338" s="128">
        <v>41230</v>
      </c>
      <c r="H2338" t="s">
        <v>2991</v>
      </c>
    </row>
    <row r="2339" spans="1:8" hidden="1">
      <c r="A2339" t="s">
        <v>9471</v>
      </c>
      <c r="B2339" t="s">
        <v>9472</v>
      </c>
      <c r="C2339" t="s">
        <v>9473</v>
      </c>
      <c r="D2339" t="s">
        <v>2990</v>
      </c>
      <c r="F2339" s="128">
        <v>40702</v>
      </c>
      <c r="H2339" t="s">
        <v>2991</v>
      </c>
    </row>
    <row r="2340" spans="1:8" hidden="1">
      <c r="A2340" t="s">
        <v>9474</v>
      </c>
      <c r="B2340" t="s">
        <v>9475</v>
      </c>
      <c r="C2340" t="s">
        <v>9476</v>
      </c>
      <c r="D2340" t="s">
        <v>2990</v>
      </c>
      <c r="E2340">
        <v>285</v>
      </c>
      <c r="F2340" s="128">
        <v>40702</v>
      </c>
      <c r="H2340" t="s">
        <v>2991</v>
      </c>
    </row>
    <row r="2341" spans="1:8" hidden="1">
      <c r="A2341" t="s">
        <v>9477</v>
      </c>
      <c r="B2341" t="s">
        <v>9478</v>
      </c>
      <c r="C2341" t="s">
        <v>9479</v>
      </c>
      <c r="D2341" t="s">
        <v>2990</v>
      </c>
      <c r="F2341" s="128">
        <v>40702</v>
      </c>
      <c r="H2341" t="s">
        <v>2991</v>
      </c>
    </row>
    <row r="2342" spans="1:8" hidden="1">
      <c r="A2342" t="s">
        <v>9480</v>
      </c>
      <c r="B2342" t="s">
        <v>9481</v>
      </c>
      <c r="C2342" t="s">
        <v>9482</v>
      </c>
      <c r="D2342" t="s">
        <v>2990</v>
      </c>
      <c r="F2342" s="128">
        <v>41230</v>
      </c>
      <c r="H2342" t="s">
        <v>2991</v>
      </c>
    </row>
    <row r="2343" spans="1:8" hidden="1">
      <c r="A2343" t="s">
        <v>1818</v>
      </c>
      <c r="B2343" t="s">
        <v>1819</v>
      </c>
      <c r="C2343" t="s">
        <v>1817</v>
      </c>
      <c r="D2343" t="s">
        <v>2990</v>
      </c>
      <c r="F2343" s="128">
        <v>40702</v>
      </c>
      <c r="H2343" t="s">
        <v>2991</v>
      </c>
    </row>
    <row r="2344" spans="1:8" hidden="1">
      <c r="A2344" t="s">
        <v>9483</v>
      </c>
      <c r="B2344" t="s">
        <v>9484</v>
      </c>
      <c r="C2344" t="s">
        <v>9485</v>
      </c>
      <c r="D2344" t="s">
        <v>2990</v>
      </c>
      <c r="F2344" s="128">
        <v>40702</v>
      </c>
      <c r="H2344" t="s">
        <v>2991</v>
      </c>
    </row>
    <row r="2345" spans="1:8" hidden="1">
      <c r="A2345" t="s">
        <v>9486</v>
      </c>
      <c r="B2345" t="s">
        <v>9487</v>
      </c>
      <c r="C2345" t="s">
        <v>9488</v>
      </c>
      <c r="D2345" t="s">
        <v>2990</v>
      </c>
      <c r="F2345" s="128">
        <v>40702</v>
      </c>
      <c r="H2345" t="s">
        <v>2991</v>
      </c>
    </row>
    <row r="2346" spans="1:8" hidden="1">
      <c r="A2346" t="s">
        <v>9489</v>
      </c>
      <c r="B2346" t="s">
        <v>9490</v>
      </c>
      <c r="C2346" t="s">
        <v>9491</v>
      </c>
      <c r="D2346" t="s">
        <v>2990</v>
      </c>
      <c r="F2346" s="128">
        <v>41230</v>
      </c>
      <c r="H2346" t="s">
        <v>2991</v>
      </c>
    </row>
    <row r="2347" spans="1:8" hidden="1">
      <c r="A2347" t="s">
        <v>9492</v>
      </c>
      <c r="B2347" t="s">
        <v>9493</v>
      </c>
      <c r="C2347" t="s">
        <v>9494</v>
      </c>
      <c r="D2347" t="s">
        <v>2990</v>
      </c>
      <c r="F2347" s="128">
        <v>40702</v>
      </c>
      <c r="H2347" t="s">
        <v>2991</v>
      </c>
    </row>
    <row r="2348" spans="1:8" hidden="1">
      <c r="A2348" t="s">
        <v>9495</v>
      </c>
      <c r="B2348" t="s">
        <v>9496</v>
      </c>
      <c r="C2348" t="s">
        <v>9497</v>
      </c>
      <c r="D2348" t="s">
        <v>2990</v>
      </c>
      <c r="F2348" s="128">
        <v>41230</v>
      </c>
      <c r="H2348" t="s">
        <v>2991</v>
      </c>
    </row>
    <row r="2349" spans="1:8" hidden="1">
      <c r="A2349" t="s">
        <v>9498</v>
      </c>
      <c r="B2349" t="s">
        <v>9499</v>
      </c>
      <c r="C2349" t="s">
        <v>9500</v>
      </c>
      <c r="D2349" t="s">
        <v>2990</v>
      </c>
      <c r="E2349">
        <v>1186</v>
      </c>
      <c r="F2349" s="128">
        <v>40702</v>
      </c>
      <c r="H2349" t="s">
        <v>2991</v>
      </c>
    </row>
    <row r="2350" spans="1:8" hidden="1">
      <c r="A2350" t="s">
        <v>9501</v>
      </c>
      <c r="B2350" t="s">
        <v>9502</v>
      </c>
      <c r="C2350" t="s">
        <v>9503</v>
      </c>
      <c r="D2350" t="s">
        <v>2990</v>
      </c>
      <c r="F2350" s="128">
        <v>40702</v>
      </c>
      <c r="H2350" t="s">
        <v>2991</v>
      </c>
    </row>
    <row r="2351" spans="1:8" hidden="1">
      <c r="A2351" t="s">
        <v>9504</v>
      </c>
      <c r="B2351" t="s">
        <v>9505</v>
      </c>
      <c r="C2351" t="s">
        <v>9506</v>
      </c>
      <c r="D2351" t="s">
        <v>2990</v>
      </c>
      <c r="F2351" s="128">
        <v>40702</v>
      </c>
      <c r="H2351" t="s">
        <v>2991</v>
      </c>
    </row>
    <row r="2352" spans="1:8" hidden="1">
      <c r="A2352" t="s">
        <v>9507</v>
      </c>
      <c r="B2352" t="s">
        <v>9508</v>
      </c>
      <c r="C2352" t="s">
        <v>9509</v>
      </c>
      <c r="D2352" t="s">
        <v>2990</v>
      </c>
      <c r="F2352" s="128">
        <v>41031</v>
      </c>
      <c r="H2352" t="s">
        <v>2991</v>
      </c>
    </row>
    <row r="2353" spans="1:8" hidden="1">
      <c r="A2353" t="s">
        <v>9510</v>
      </c>
      <c r="B2353" t="s">
        <v>9511</v>
      </c>
      <c r="C2353" t="s">
        <v>9512</v>
      </c>
      <c r="D2353" t="s">
        <v>2990</v>
      </c>
      <c r="E2353">
        <v>300</v>
      </c>
      <c r="F2353" s="128">
        <v>40702</v>
      </c>
      <c r="H2353" t="s">
        <v>2991</v>
      </c>
    </row>
    <row r="2354" spans="1:8" hidden="1">
      <c r="A2354" t="s">
        <v>9513</v>
      </c>
      <c r="B2354" t="s">
        <v>9514</v>
      </c>
      <c r="C2354" t="s">
        <v>9515</v>
      </c>
      <c r="D2354" t="s">
        <v>2990</v>
      </c>
      <c r="E2354">
        <v>642</v>
      </c>
      <c r="F2354" s="128">
        <v>40702</v>
      </c>
      <c r="H2354" t="s">
        <v>2991</v>
      </c>
    </row>
    <row r="2355" spans="1:8" hidden="1">
      <c r="A2355" t="s">
        <v>9516</v>
      </c>
      <c r="B2355" t="s">
        <v>9517</v>
      </c>
      <c r="C2355" t="s">
        <v>9518</v>
      </c>
      <c r="D2355" t="s">
        <v>2990</v>
      </c>
      <c r="F2355" s="128">
        <v>40702</v>
      </c>
      <c r="H2355" t="s">
        <v>2991</v>
      </c>
    </row>
    <row r="2356" spans="1:8" hidden="1">
      <c r="A2356" t="s">
        <v>9519</v>
      </c>
      <c r="B2356" t="s">
        <v>9520</v>
      </c>
      <c r="C2356" t="s">
        <v>9521</v>
      </c>
      <c r="D2356" t="s">
        <v>2990</v>
      </c>
      <c r="E2356">
        <v>577</v>
      </c>
      <c r="F2356" s="128">
        <v>40702</v>
      </c>
      <c r="H2356" t="s">
        <v>2991</v>
      </c>
    </row>
    <row r="2357" spans="1:8" hidden="1">
      <c r="A2357" t="s">
        <v>9522</v>
      </c>
      <c r="B2357" t="s">
        <v>9523</v>
      </c>
      <c r="C2357" t="s">
        <v>9524</v>
      </c>
      <c r="D2357" t="s">
        <v>2990</v>
      </c>
      <c r="E2357">
        <v>600</v>
      </c>
      <c r="F2357" s="128">
        <v>40702</v>
      </c>
      <c r="H2357" t="s">
        <v>2991</v>
      </c>
    </row>
    <row r="2358" spans="1:8" hidden="1">
      <c r="A2358" t="s">
        <v>9525</v>
      </c>
      <c r="B2358" t="s">
        <v>9526</v>
      </c>
      <c r="C2358" t="s">
        <v>9527</v>
      </c>
      <c r="D2358" t="s">
        <v>2990</v>
      </c>
      <c r="E2358">
        <v>650</v>
      </c>
      <c r="F2358" s="128">
        <v>40702</v>
      </c>
      <c r="H2358" t="s">
        <v>2991</v>
      </c>
    </row>
    <row r="2359" spans="1:8" hidden="1">
      <c r="A2359" t="s">
        <v>9528</v>
      </c>
      <c r="B2359" t="s">
        <v>9529</v>
      </c>
      <c r="C2359" t="s">
        <v>9530</v>
      </c>
      <c r="D2359" t="s">
        <v>2990</v>
      </c>
      <c r="E2359">
        <v>670</v>
      </c>
      <c r="F2359" s="128">
        <v>40702</v>
      </c>
      <c r="H2359" t="s">
        <v>2991</v>
      </c>
    </row>
    <row r="2360" spans="1:8" hidden="1">
      <c r="A2360" t="s">
        <v>9531</v>
      </c>
      <c r="B2360" t="s">
        <v>9532</v>
      </c>
      <c r="C2360" t="s">
        <v>9533</v>
      </c>
      <c r="D2360" t="s">
        <v>2990</v>
      </c>
      <c r="F2360" s="128">
        <v>40702</v>
      </c>
      <c r="H2360" t="s">
        <v>2991</v>
      </c>
    </row>
    <row r="2361" spans="1:8" hidden="1">
      <c r="A2361" t="s">
        <v>1231</v>
      </c>
      <c r="B2361" t="s">
        <v>1234</v>
      </c>
      <c r="C2361" t="s">
        <v>1233</v>
      </c>
      <c r="D2361" t="s">
        <v>2990</v>
      </c>
      <c r="E2361">
        <v>746</v>
      </c>
      <c r="F2361" s="128">
        <v>40782</v>
      </c>
      <c r="H2361" t="s">
        <v>2991</v>
      </c>
    </row>
    <row r="2362" spans="1:8" hidden="1">
      <c r="A2362" t="s">
        <v>9534</v>
      </c>
      <c r="B2362" t="s">
        <v>9535</v>
      </c>
      <c r="C2362" t="s">
        <v>9536</v>
      </c>
      <c r="D2362" t="s">
        <v>2990</v>
      </c>
      <c r="F2362" s="128">
        <v>40702</v>
      </c>
      <c r="H2362" t="s">
        <v>2991</v>
      </c>
    </row>
    <row r="2363" spans="1:8" hidden="1">
      <c r="A2363" t="s">
        <v>9537</v>
      </c>
      <c r="B2363" t="s">
        <v>9538</v>
      </c>
      <c r="C2363" t="s">
        <v>9539</v>
      </c>
      <c r="D2363" t="s">
        <v>2990</v>
      </c>
      <c r="F2363" s="128">
        <v>40702</v>
      </c>
      <c r="H2363" t="s">
        <v>2991</v>
      </c>
    </row>
    <row r="2364" spans="1:8" hidden="1">
      <c r="A2364" t="s">
        <v>9540</v>
      </c>
      <c r="B2364" t="s">
        <v>9541</v>
      </c>
      <c r="C2364" t="s">
        <v>9542</v>
      </c>
      <c r="D2364" t="s">
        <v>2990</v>
      </c>
      <c r="F2364" s="128">
        <v>40702</v>
      </c>
      <c r="H2364" t="s">
        <v>2991</v>
      </c>
    </row>
    <row r="2365" spans="1:8" hidden="1">
      <c r="A2365" t="s">
        <v>9543</v>
      </c>
      <c r="B2365" t="s">
        <v>9544</v>
      </c>
      <c r="C2365" t="s">
        <v>9545</v>
      </c>
      <c r="D2365" t="s">
        <v>2990</v>
      </c>
      <c r="F2365" s="128">
        <v>40702</v>
      </c>
      <c r="H2365" t="s">
        <v>2991</v>
      </c>
    </row>
    <row r="2366" spans="1:8" hidden="1">
      <c r="A2366" t="s">
        <v>9546</v>
      </c>
      <c r="B2366" t="s">
        <v>9547</v>
      </c>
      <c r="C2366" t="s">
        <v>9548</v>
      </c>
      <c r="D2366" t="s">
        <v>2990</v>
      </c>
      <c r="F2366" s="128">
        <v>40702</v>
      </c>
      <c r="H2366" t="s">
        <v>2991</v>
      </c>
    </row>
    <row r="2367" spans="1:8" hidden="1">
      <c r="A2367" t="s">
        <v>9549</v>
      </c>
      <c r="B2367" t="s">
        <v>9550</v>
      </c>
      <c r="C2367" t="s">
        <v>9551</v>
      </c>
      <c r="D2367" t="s">
        <v>2990</v>
      </c>
      <c r="E2367">
        <v>361</v>
      </c>
      <c r="F2367" s="128">
        <v>40703</v>
      </c>
      <c r="H2367" t="s">
        <v>2991</v>
      </c>
    </row>
    <row r="2368" spans="1:8" hidden="1">
      <c r="A2368" t="s">
        <v>9552</v>
      </c>
      <c r="B2368" t="s">
        <v>9553</v>
      </c>
      <c r="C2368" t="s">
        <v>9554</v>
      </c>
      <c r="D2368" t="s">
        <v>2990</v>
      </c>
      <c r="F2368" s="128">
        <v>40702</v>
      </c>
      <c r="H2368" t="s">
        <v>2991</v>
      </c>
    </row>
    <row r="2369" spans="1:8" hidden="1">
      <c r="A2369" t="s">
        <v>9555</v>
      </c>
      <c r="B2369" t="s">
        <v>9556</v>
      </c>
      <c r="C2369" t="s">
        <v>9557</v>
      </c>
      <c r="D2369" t="s">
        <v>2990</v>
      </c>
      <c r="F2369" s="128">
        <v>40702</v>
      </c>
      <c r="H2369" t="s">
        <v>2991</v>
      </c>
    </row>
    <row r="2370" spans="1:8" hidden="1">
      <c r="A2370" t="s">
        <v>9558</v>
      </c>
      <c r="B2370" t="s">
        <v>9559</v>
      </c>
      <c r="C2370" t="s">
        <v>9560</v>
      </c>
      <c r="D2370" t="s">
        <v>2990</v>
      </c>
      <c r="F2370" s="128">
        <v>41006</v>
      </c>
      <c r="H2370" t="s">
        <v>2991</v>
      </c>
    </row>
    <row r="2371" spans="1:8" hidden="1">
      <c r="A2371" t="s">
        <v>1879</v>
      </c>
      <c r="B2371" t="s">
        <v>1880</v>
      </c>
      <c r="C2371" t="s">
        <v>1878</v>
      </c>
      <c r="D2371" t="s">
        <v>2990</v>
      </c>
      <c r="F2371" s="128">
        <v>40782</v>
      </c>
      <c r="H2371" t="s">
        <v>2991</v>
      </c>
    </row>
    <row r="2372" spans="1:8" hidden="1">
      <c r="A2372" t="s">
        <v>9561</v>
      </c>
      <c r="B2372" t="s">
        <v>9562</v>
      </c>
      <c r="C2372" t="s">
        <v>9563</v>
      </c>
      <c r="D2372" t="s">
        <v>2990</v>
      </c>
      <c r="F2372" s="128">
        <v>41230</v>
      </c>
      <c r="H2372" t="s">
        <v>2991</v>
      </c>
    </row>
    <row r="2373" spans="1:8" hidden="1">
      <c r="A2373" t="s">
        <v>9564</v>
      </c>
      <c r="B2373" t="s">
        <v>9565</v>
      </c>
      <c r="C2373" t="s">
        <v>9566</v>
      </c>
      <c r="D2373" t="s">
        <v>2990</v>
      </c>
      <c r="F2373" s="128">
        <v>40702</v>
      </c>
      <c r="H2373" t="s">
        <v>2991</v>
      </c>
    </row>
    <row r="2374" spans="1:8" hidden="1">
      <c r="A2374" t="s">
        <v>9567</v>
      </c>
      <c r="B2374" t="s">
        <v>9568</v>
      </c>
      <c r="C2374" t="s">
        <v>9569</v>
      </c>
      <c r="D2374" t="s">
        <v>2990</v>
      </c>
      <c r="E2374">
        <v>328</v>
      </c>
      <c r="F2374" s="128">
        <v>40702</v>
      </c>
      <c r="H2374" t="s">
        <v>2991</v>
      </c>
    </row>
    <row r="2375" spans="1:8" hidden="1">
      <c r="A2375" t="s">
        <v>9570</v>
      </c>
      <c r="B2375" t="s">
        <v>9571</v>
      </c>
      <c r="C2375" t="s">
        <v>9572</v>
      </c>
      <c r="D2375" t="s">
        <v>2990</v>
      </c>
      <c r="F2375" s="128">
        <v>40702</v>
      </c>
      <c r="H2375" t="s">
        <v>2991</v>
      </c>
    </row>
    <row r="2376" spans="1:8" hidden="1">
      <c r="A2376" t="s">
        <v>9573</v>
      </c>
      <c r="B2376" t="s">
        <v>9574</v>
      </c>
      <c r="C2376" t="s">
        <v>9575</v>
      </c>
      <c r="D2376" t="s">
        <v>2990</v>
      </c>
      <c r="E2376">
        <v>777</v>
      </c>
      <c r="F2376" s="128">
        <v>40702</v>
      </c>
      <c r="H2376" t="s">
        <v>2991</v>
      </c>
    </row>
    <row r="2377" spans="1:8" hidden="1">
      <c r="A2377" t="s">
        <v>9576</v>
      </c>
      <c r="B2377" t="s">
        <v>9577</v>
      </c>
      <c r="C2377" t="s">
        <v>9578</v>
      </c>
      <c r="D2377" t="s">
        <v>2990</v>
      </c>
      <c r="E2377">
        <v>459</v>
      </c>
      <c r="F2377" s="128">
        <v>40702</v>
      </c>
      <c r="H2377" t="s">
        <v>2991</v>
      </c>
    </row>
    <row r="2378" spans="1:8" hidden="1">
      <c r="A2378" t="s">
        <v>9579</v>
      </c>
      <c r="B2378" t="s">
        <v>9580</v>
      </c>
      <c r="C2378" t="s">
        <v>9581</v>
      </c>
      <c r="D2378" t="s">
        <v>2990</v>
      </c>
      <c r="F2378" s="128">
        <v>40702</v>
      </c>
      <c r="H2378" t="s">
        <v>2991</v>
      </c>
    </row>
    <row r="2379" spans="1:8" hidden="1">
      <c r="A2379" t="s">
        <v>9582</v>
      </c>
      <c r="B2379" t="s">
        <v>9583</v>
      </c>
      <c r="C2379" t="s">
        <v>9584</v>
      </c>
      <c r="D2379" t="s">
        <v>2990</v>
      </c>
      <c r="F2379" s="128">
        <v>41031</v>
      </c>
      <c r="H2379" t="s">
        <v>2991</v>
      </c>
    </row>
    <row r="2380" spans="1:8" hidden="1">
      <c r="A2380" t="s">
        <v>9585</v>
      </c>
      <c r="B2380" t="s">
        <v>9586</v>
      </c>
      <c r="C2380" t="s">
        <v>9587</v>
      </c>
      <c r="D2380" t="s">
        <v>2990</v>
      </c>
      <c r="F2380" s="128">
        <v>40702</v>
      </c>
      <c r="H2380" t="s">
        <v>2991</v>
      </c>
    </row>
    <row r="2381" spans="1:8" hidden="1">
      <c r="A2381" t="s">
        <v>9588</v>
      </c>
      <c r="B2381" t="s">
        <v>9589</v>
      </c>
      <c r="C2381" t="s">
        <v>9590</v>
      </c>
      <c r="D2381" t="s">
        <v>2990</v>
      </c>
      <c r="F2381" s="128">
        <v>40702</v>
      </c>
      <c r="H2381" t="s">
        <v>2991</v>
      </c>
    </row>
    <row r="2382" spans="1:8" hidden="1">
      <c r="A2382" t="s">
        <v>9591</v>
      </c>
      <c r="B2382" t="s">
        <v>9592</v>
      </c>
      <c r="C2382" t="s">
        <v>9593</v>
      </c>
      <c r="D2382" t="s">
        <v>2990</v>
      </c>
      <c r="F2382" s="128">
        <v>40702</v>
      </c>
      <c r="H2382" t="s">
        <v>2991</v>
      </c>
    </row>
    <row r="2383" spans="1:8" hidden="1">
      <c r="A2383" t="s">
        <v>9594</v>
      </c>
      <c r="B2383" t="s">
        <v>9595</v>
      </c>
      <c r="C2383" t="s">
        <v>9596</v>
      </c>
      <c r="D2383" t="s">
        <v>2990</v>
      </c>
      <c r="E2383">
        <v>67</v>
      </c>
      <c r="F2383" s="128">
        <v>40702</v>
      </c>
      <c r="H2383" t="s">
        <v>2991</v>
      </c>
    </row>
    <row r="2384" spans="1:8" hidden="1">
      <c r="A2384" t="s">
        <v>9597</v>
      </c>
      <c r="B2384" t="s">
        <v>9598</v>
      </c>
      <c r="C2384" t="s">
        <v>9599</v>
      </c>
      <c r="D2384" t="s">
        <v>2990</v>
      </c>
      <c r="F2384" s="128">
        <v>40702</v>
      </c>
      <c r="H2384" t="s">
        <v>2991</v>
      </c>
    </row>
    <row r="2385" spans="1:8" hidden="1">
      <c r="A2385" t="s">
        <v>9600</v>
      </c>
      <c r="B2385" t="s">
        <v>9601</v>
      </c>
      <c r="C2385" t="s">
        <v>9602</v>
      </c>
      <c r="D2385" t="s">
        <v>2990</v>
      </c>
      <c r="F2385" s="128">
        <v>40702</v>
      </c>
      <c r="H2385" t="s">
        <v>2991</v>
      </c>
    </row>
    <row r="2386" spans="1:8" hidden="1">
      <c r="A2386" t="s">
        <v>9603</v>
      </c>
      <c r="B2386" t="s">
        <v>9604</v>
      </c>
      <c r="C2386" t="s">
        <v>9605</v>
      </c>
      <c r="D2386" t="s">
        <v>2990</v>
      </c>
      <c r="F2386" s="128">
        <v>40702</v>
      </c>
      <c r="H2386" t="s">
        <v>2991</v>
      </c>
    </row>
    <row r="2387" spans="1:8" hidden="1">
      <c r="A2387" t="s">
        <v>9606</v>
      </c>
      <c r="B2387" t="s">
        <v>9607</v>
      </c>
      <c r="C2387" t="s">
        <v>9608</v>
      </c>
      <c r="D2387" t="s">
        <v>2990</v>
      </c>
      <c r="F2387" s="128">
        <v>40702</v>
      </c>
      <c r="H2387" t="s">
        <v>2991</v>
      </c>
    </row>
    <row r="2388" spans="1:8" hidden="1">
      <c r="A2388" t="s">
        <v>9609</v>
      </c>
      <c r="B2388" t="s">
        <v>9610</v>
      </c>
      <c r="C2388" t="s">
        <v>9611</v>
      </c>
      <c r="D2388" t="s">
        <v>2990</v>
      </c>
      <c r="E2388">
        <v>26</v>
      </c>
      <c r="F2388" s="128">
        <v>40702</v>
      </c>
      <c r="H2388" t="s">
        <v>2991</v>
      </c>
    </row>
    <row r="2389" spans="1:8" hidden="1">
      <c r="A2389" t="s">
        <v>9612</v>
      </c>
      <c r="B2389" t="s">
        <v>9613</v>
      </c>
      <c r="C2389" t="s">
        <v>9614</v>
      </c>
      <c r="D2389" t="s">
        <v>2990</v>
      </c>
      <c r="F2389" s="128">
        <v>40702</v>
      </c>
      <c r="H2389" t="s">
        <v>2991</v>
      </c>
    </row>
    <row r="2390" spans="1:8" hidden="1">
      <c r="A2390" t="s">
        <v>9615</v>
      </c>
      <c r="B2390" t="s">
        <v>9616</v>
      </c>
      <c r="C2390" t="s">
        <v>9617</v>
      </c>
      <c r="D2390" t="s">
        <v>2990</v>
      </c>
      <c r="F2390" s="128">
        <v>40702</v>
      </c>
      <c r="H2390" t="s">
        <v>2991</v>
      </c>
    </row>
    <row r="2391" spans="1:8" hidden="1">
      <c r="A2391" t="s">
        <v>9618</v>
      </c>
      <c r="B2391" t="s">
        <v>9619</v>
      </c>
      <c r="C2391" t="s">
        <v>9620</v>
      </c>
      <c r="D2391" t="s">
        <v>2990</v>
      </c>
      <c r="E2391">
        <v>2597</v>
      </c>
      <c r="F2391" s="128">
        <v>40702</v>
      </c>
      <c r="H2391" t="s">
        <v>2991</v>
      </c>
    </row>
    <row r="2392" spans="1:8" hidden="1">
      <c r="A2392" t="s">
        <v>9621</v>
      </c>
      <c r="B2392" t="s">
        <v>9622</v>
      </c>
      <c r="C2392" t="s">
        <v>9623</v>
      </c>
      <c r="D2392" t="s">
        <v>2990</v>
      </c>
      <c r="E2392">
        <v>136</v>
      </c>
      <c r="F2392" s="128">
        <v>40702</v>
      </c>
      <c r="H2392" t="s">
        <v>2991</v>
      </c>
    </row>
    <row r="2393" spans="1:8" hidden="1">
      <c r="A2393" t="s">
        <v>9624</v>
      </c>
      <c r="B2393" t="s">
        <v>9625</v>
      </c>
      <c r="C2393" t="s">
        <v>9626</v>
      </c>
      <c r="D2393" t="s">
        <v>2990</v>
      </c>
      <c r="F2393" s="128">
        <v>40702</v>
      </c>
      <c r="H2393" t="s">
        <v>2991</v>
      </c>
    </row>
    <row r="2394" spans="1:8" hidden="1">
      <c r="A2394" t="s">
        <v>9627</v>
      </c>
      <c r="B2394" t="s">
        <v>9628</v>
      </c>
      <c r="C2394" t="s">
        <v>9629</v>
      </c>
      <c r="D2394" t="s">
        <v>2990</v>
      </c>
      <c r="E2394">
        <v>2146</v>
      </c>
      <c r="F2394" s="128">
        <v>40703</v>
      </c>
      <c r="H2394" t="s">
        <v>2991</v>
      </c>
    </row>
    <row r="2395" spans="1:8" hidden="1">
      <c r="A2395" t="s">
        <v>296</v>
      </c>
      <c r="B2395" t="s">
        <v>299</v>
      </c>
      <c r="C2395" t="s">
        <v>298</v>
      </c>
      <c r="D2395" t="s">
        <v>2990</v>
      </c>
      <c r="F2395" s="128">
        <v>40702</v>
      </c>
      <c r="H2395" t="s">
        <v>2991</v>
      </c>
    </row>
    <row r="2396" spans="1:8" hidden="1">
      <c r="A2396" t="s">
        <v>9630</v>
      </c>
      <c r="B2396" t="s">
        <v>9631</v>
      </c>
      <c r="C2396" t="s">
        <v>9632</v>
      </c>
      <c r="D2396" t="s">
        <v>2990</v>
      </c>
      <c r="F2396" s="128">
        <v>40702</v>
      </c>
      <c r="H2396" t="s">
        <v>2991</v>
      </c>
    </row>
    <row r="2397" spans="1:8" hidden="1">
      <c r="A2397" t="s">
        <v>9633</v>
      </c>
      <c r="B2397" t="s">
        <v>9634</v>
      </c>
      <c r="C2397" t="s">
        <v>9635</v>
      </c>
      <c r="D2397" t="s">
        <v>2990</v>
      </c>
      <c r="E2397">
        <v>1390</v>
      </c>
      <c r="F2397" s="128">
        <v>40702</v>
      </c>
      <c r="H2397" t="s">
        <v>2991</v>
      </c>
    </row>
    <row r="2398" spans="1:8" hidden="1">
      <c r="A2398" t="s">
        <v>9636</v>
      </c>
      <c r="B2398" t="s">
        <v>9637</v>
      </c>
      <c r="C2398" t="s">
        <v>9638</v>
      </c>
      <c r="D2398" t="s">
        <v>2990</v>
      </c>
      <c r="F2398" s="128">
        <v>40702</v>
      </c>
      <c r="H2398" t="s">
        <v>2991</v>
      </c>
    </row>
    <row r="2399" spans="1:8" hidden="1">
      <c r="A2399" t="s">
        <v>9639</v>
      </c>
      <c r="B2399" t="s">
        <v>9640</v>
      </c>
      <c r="C2399" t="s">
        <v>9641</v>
      </c>
      <c r="D2399" t="s">
        <v>2990</v>
      </c>
      <c r="F2399" s="128">
        <v>40702</v>
      </c>
      <c r="H2399" t="s">
        <v>2991</v>
      </c>
    </row>
    <row r="2400" spans="1:8" hidden="1">
      <c r="A2400" t="s">
        <v>9642</v>
      </c>
      <c r="B2400" t="s">
        <v>9643</v>
      </c>
      <c r="C2400" t="s">
        <v>9644</v>
      </c>
      <c r="D2400" t="s">
        <v>2990</v>
      </c>
      <c r="F2400" s="128">
        <v>40702</v>
      </c>
      <c r="H2400" t="s">
        <v>2991</v>
      </c>
    </row>
    <row r="2401" spans="1:8" hidden="1">
      <c r="A2401" t="s">
        <v>9645</v>
      </c>
      <c r="B2401" t="s">
        <v>9646</v>
      </c>
      <c r="C2401" t="s">
        <v>9647</v>
      </c>
      <c r="D2401" t="s">
        <v>2990</v>
      </c>
      <c r="E2401">
        <v>106</v>
      </c>
      <c r="F2401" s="128">
        <v>40702</v>
      </c>
      <c r="H2401" t="s">
        <v>2991</v>
      </c>
    </row>
    <row r="2402" spans="1:8" hidden="1">
      <c r="A2402" t="s">
        <v>9648</v>
      </c>
      <c r="B2402" t="s">
        <v>9649</v>
      </c>
      <c r="C2402" t="s">
        <v>9650</v>
      </c>
      <c r="D2402" t="s">
        <v>2990</v>
      </c>
      <c r="F2402" s="128">
        <v>40702</v>
      </c>
      <c r="H2402" t="s">
        <v>2991</v>
      </c>
    </row>
    <row r="2403" spans="1:8" hidden="1">
      <c r="A2403" t="s">
        <v>9651</v>
      </c>
      <c r="B2403" t="s">
        <v>9652</v>
      </c>
      <c r="C2403" t="s">
        <v>9653</v>
      </c>
      <c r="D2403" t="s">
        <v>2990</v>
      </c>
      <c r="F2403" s="128">
        <v>40702</v>
      </c>
      <c r="H2403" t="s">
        <v>2991</v>
      </c>
    </row>
    <row r="2404" spans="1:8" hidden="1">
      <c r="A2404" t="s">
        <v>9654</v>
      </c>
      <c r="B2404" t="s">
        <v>9655</v>
      </c>
      <c r="C2404" t="s">
        <v>9656</v>
      </c>
      <c r="D2404" t="s">
        <v>2990</v>
      </c>
      <c r="F2404" s="128">
        <v>40702</v>
      </c>
      <c r="H2404" t="s">
        <v>2991</v>
      </c>
    </row>
    <row r="2405" spans="1:8" hidden="1">
      <c r="A2405" t="s">
        <v>9657</v>
      </c>
      <c r="B2405" t="s">
        <v>9658</v>
      </c>
      <c r="C2405" t="s">
        <v>9659</v>
      </c>
      <c r="D2405" t="s">
        <v>2990</v>
      </c>
      <c r="E2405">
        <v>2464</v>
      </c>
      <c r="F2405" s="128">
        <v>40702</v>
      </c>
      <c r="H2405" t="s">
        <v>2991</v>
      </c>
    </row>
    <row r="2406" spans="1:8" hidden="1">
      <c r="A2406" t="s">
        <v>9660</v>
      </c>
      <c r="B2406" t="s">
        <v>9661</v>
      </c>
      <c r="C2406" t="s">
        <v>9662</v>
      </c>
      <c r="D2406" t="s">
        <v>2990</v>
      </c>
      <c r="F2406" s="128">
        <v>40702</v>
      </c>
      <c r="H2406" t="s">
        <v>2991</v>
      </c>
    </row>
    <row r="2407" spans="1:8" hidden="1">
      <c r="A2407" t="s">
        <v>9663</v>
      </c>
      <c r="B2407" t="s">
        <v>9664</v>
      </c>
      <c r="C2407" t="s">
        <v>9665</v>
      </c>
      <c r="D2407" t="s">
        <v>2990</v>
      </c>
      <c r="F2407" s="128">
        <v>40702</v>
      </c>
      <c r="H2407" t="s">
        <v>2991</v>
      </c>
    </row>
    <row r="2408" spans="1:8" hidden="1">
      <c r="A2408" t="s">
        <v>2612</v>
      </c>
      <c r="B2408" t="s">
        <v>2613</v>
      </c>
      <c r="C2408" t="s">
        <v>2611</v>
      </c>
      <c r="D2408" t="s">
        <v>2990</v>
      </c>
      <c r="E2408">
        <v>1524</v>
      </c>
      <c r="F2408" s="128">
        <v>40702</v>
      </c>
      <c r="H2408" t="s">
        <v>2991</v>
      </c>
    </row>
    <row r="2409" spans="1:8" hidden="1">
      <c r="A2409" t="s">
        <v>9666</v>
      </c>
      <c r="B2409" t="s">
        <v>9667</v>
      </c>
      <c r="C2409" t="s">
        <v>9668</v>
      </c>
      <c r="D2409" t="s">
        <v>2990</v>
      </c>
      <c r="F2409" s="128">
        <v>40702</v>
      </c>
      <c r="H2409" t="s">
        <v>2991</v>
      </c>
    </row>
    <row r="2410" spans="1:8" hidden="1">
      <c r="A2410" t="s">
        <v>9669</v>
      </c>
      <c r="B2410" t="s">
        <v>9670</v>
      </c>
      <c r="C2410" t="s">
        <v>9671</v>
      </c>
      <c r="D2410" t="s">
        <v>2990</v>
      </c>
      <c r="E2410">
        <v>157</v>
      </c>
      <c r="F2410" s="128">
        <v>40702</v>
      </c>
      <c r="H2410" t="s">
        <v>2991</v>
      </c>
    </row>
    <row r="2411" spans="1:8" hidden="1">
      <c r="A2411" t="s">
        <v>9672</v>
      </c>
      <c r="B2411" t="s">
        <v>9673</v>
      </c>
      <c r="C2411" t="s">
        <v>9674</v>
      </c>
      <c r="D2411" t="s">
        <v>2990</v>
      </c>
      <c r="F2411" s="128">
        <v>40702</v>
      </c>
      <c r="H2411" t="s">
        <v>2991</v>
      </c>
    </row>
    <row r="2412" spans="1:8" hidden="1">
      <c r="A2412" t="s">
        <v>9675</v>
      </c>
      <c r="B2412" t="s">
        <v>9676</v>
      </c>
      <c r="C2412" t="s">
        <v>9677</v>
      </c>
      <c r="D2412" t="s">
        <v>2990</v>
      </c>
      <c r="E2412">
        <v>59</v>
      </c>
      <c r="F2412" s="128">
        <v>40702</v>
      </c>
      <c r="H2412" t="s">
        <v>2991</v>
      </c>
    </row>
    <row r="2413" spans="1:8" hidden="1">
      <c r="A2413" s="129" t="s">
        <v>9678</v>
      </c>
      <c r="B2413" s="129" t="s">
        <v>9679</v>
      </c>
      <c r="C2413" s="129" t="s">
        <v>9680</v>
      </c>
      <c r="D2413" s="129" t="s">
        <v>2990</v>
      </c>
      <c r="E2413" s="130">
        <v>1741</v>
      </c>
      <c r="F2413" s="131">
        <v>40702</v>
      </c>
      <c r="G2413" s="129"/>
      <c r="H2413" s="129" t="s">
        <v>3280</v>
      </c>
    </row>
    <row r="2414" spans="1:8" hidden="1">
      <c r="A2414" t="s">
        <v>9681</v>
      </c>
      <c r="B2414" t="s">
        <v>9682</v>
      </c>
      <c r="C2414" t="s">
        <v>9683</v>
      </c>
      <c r="D2414" t="s">
        <v>2990</v>
      </c>
      <c r="E2414">
        <v>170</v>
      </c>
      <c r="F2414" s="128">
        <v>40702</v>
      </c>
      <c r="H2414" t="s">
        <v>2991</v>
      </c>
    </row>
    <row r="2415" spans="1:8" hidden="1">
      <c r="A2415" t="s">
        <v>9684</v>
      </c>
      <c r="B2415" t="s">
        <v>9685</v>
      </c>
      <c r="C2415" t="s">
        <v>9686</v>
      </c>
      <c r="D2415" t="s">
        <v>2990</v>
      </c>
      <c r="E2415">
        <v>671</v>
      </c>
      <c r="F2415" s="128">
        <v>40702</v>
      </c>
      <c r="H2415" t="s">
        <v>2991</v>
      </c>
    </row>
    <row r="2416" spans="1:8" hidden="1">
      <c r="A2416" t="s">
        <v>9687</v>
      </c>
      <c r="B2416" t="s">
        <v>9688</v>
      </c>
      <c r="C2416" t="s">
        <v>9689</v>
      </c>
      <c r="D2416" t="s">
        <v>2990</v>
      </c>
      <c r="F2416" s="128">
        <v>40702</v>
      </c>
      <c r="H2416" t="s">
        <v>2991</v>
      </c>
    </row>
    <row r="2417" spans="1:8" hidden="1">
      <c r="A2417" t="s">
        <v>9690</v>
      </c>
      <c r="B2417" t="s">
        <v>9691</v>
      </c>
      <c r="C2417" t="s">
        <v>9692</v>
      </c>
      <c r="D2417" t="s">
        <v>2990</v>
      </c>
      <c r="F2417" s="128">
        <v>40702</v>
      </c>
      <c r="H2417" t="s">
        <v>2991</v>
      </c>
    </row>
    <row r="2418" spans="1:8" hidden="1">
      <c r="A2418" t="s">
        <v>9693</v>
      </c>
      <c r="B2418" t="s">
        <v>9694</v>
      </c>
      <c r="C2418" t="s">
        <v>9695</v>
      </c>
      <c r="D2418" t="s">
        <v>2990</v>
      </c>
      <c r="F2418" s="128">
        <v>40702</v>
      </c>
      <c r="H2418" t="s">
        <v>2991</v>
      </c>
    </row>
    <row r="2419" spans="1:8" hidden="1">
      <c r="A2419" t="s">
        <v>9696</v>
      </c>
      <c r="B2419" t="s">
        <v>9697</v>
      </c>
      <c r="C2419" t="s">
        <v>9698</v>
      </c>
      <c r="D2419" t="s">
        <v>2990</v>
      </c>
      <c r="F2419" s="128">
        <v>40702</v>
      </c>
      <c r="H2419" t="s">
        <v>2991</v>
      </c>
    </row>
    <row r="2420" spans="1:8" hidden="1">
      <c r="A2420" t="s">
        <v>9699</v>
      </c>
      <c r="B2420" t="s">
        <v>9700</v>
      </c>
      <c r="C2420" t="s">
        <v>9701</v>
      </c>
      <c r="D2420" t="s">
        <v>2990</v>
      </c>
      <c r="F2420" s="128">
        <v>40702</v>
      </c>
      <c r="H2420" t="s">
        <v>2991</v>
      </c>
    </row>
    <row r="2421" spans="1:8" hidden="1">
      <c r="A2421" t="s">
        <v>9702</v>
      </c>
      <c r="B2421" t="s">
        <v>9703</v>
      </c>
      <c r="C2421" t="s">
        <v>9704</v>
      </c>
      <c r="D2421" t="s">
        <v>2990</v>
      </c>
      <c r="E2421">
        <v>128</v>
      </c>
      <c r="F2421" s="128">
        <v>40702</v>
      </c>
      <c r="H2421" t="s">
        <v>2991</v>
      </c>
    </row>
    <row r="2422" spans="1:8" hidden="1">
      <c r="A2422" t="s">
        <v>9705</v>
      </c>
      <c r="B2422" t="s">
        <v>9706</v>
      </c>
      <c r="C2422" t="s">
        <v>9707</v>
      </c>
      <c r="D2422" t="s">
        <v>2990</v>
      </c>
      <c r="F2422" s="128">
        <v>40702</v>
      </c>
      <c r="H2422" t="s">
        <v>2991</v>
      </c>
    </row>
    <row r="2423" spans="1:8" hidden="1">
      <c r="A2423" t="s">
        <v>9708</v>
      </c>
      <c r="B2423" t="s">
        <v>9709</v>
      </c>
      <c r="C2423" t="s">
        <v>9710</v>
      </c>
      <c r="D2423" t="s">
        <v>2990</v>
      </c>
      <c r="F2423" s="128">
        <v>40702</v>
      </c>
      <c r="H2423" t="s">
        <v>2991</v>
      </c>
    </row>
    <row r="2424" spans="1:8" hidden="1">
      <c r="A2424" t="s">
        <v>9711</v>
      </c>
      <c r="B2424" t="s">
        <v>9712</v>
      </c>
      <c r="C2424" t="s">
        <v>9713</v>
      </c>
      <c r="D2424" t="s">
        <v>2990</v>
      </c>
      <c r="F2424" s="128">
        <v>40702</v>
      </c>
      <c r="H2424" t="s">
        <v>2991</v>
      </c>
    </row>
    <row r="2425" spans="1:8" hidden="1">
      <c r="A2425" t="s">
        <v>9714</v>
      </c>
      <c r="B2425" t="s">
        <v>9715</v>
      </c>
      <c r="C2425" t="s">
        <v>9716</v>
      </c>
      <c r="D2425" t="s">
        <v>2990</v>
      </c>
      <c r="F2425" s="128">
        <v>40702</v>
      </c>
      <c r="H2425" t="s">
        <v>2991</v>
      </c>
    </row>
    <row r="2426" spans="1:8" hidden="1">
      <c r="A2426" t="s">
        <v>9717</v>
      </c>
      <c r="B2426" t="s">
        <v>9718</v>
      </c>
      <c r="C2426" t="s">
        <v>9719</v>
      </c>
      <c r="D2426" t="s">
        <v>2990</v>
      </c>
      <c r="E2426">
        <v>2014</v>
      </c>
      <c r="F2426" s="128">
        <v>40702</v>
      </c>
      <c r="H2426" t="s">
        <v>2991</v>
      </c>
    </row>
    <row r="2427" spans="1:8" hidden="1">
      <c r="A2427" s="129" t="s">
        <v>9720</v>
      </c>
      <c r="B2427" s="129" t="s">
        <v>9721</v>
      </c>
      <c r="C2427" s="129" t="s">
        <v>9722</v>
      </c>
      <c r="D2427" s="129" t="s">
        <v>2990</v>
      </c>
      <c r="E2427" s="130">
        <v>151</v>
      </c>
      <c r="F2427" s="131">
        <v>40702</v>
      </c>
      <c r="G2427" s="129"/>
      <c r="H2427" s="129" t="s">
        <v>3280</v>
      </c>
    </row>
    <row r="2428" spans="1:8" hidden="1">
      <c r="A2428" t="s">
        <v>9723</v>
      </c>
      <c r="B2428" t="s">
        <v>9724</v>
      </c>
      <c r="C2428" t="s">
        <v>9725</v>
      </c>
      <c r="D2428" t="s">
        <v>2990</v>
      </c>
      <c r="F2428" s="128">
        <v>40702</v>
      </c>
      <c r="H2428" t="s">
        <v>2991</v>
      </c>
    </row>
    <row r="2429" spans="1:8" hidden="1">
      <c r="A2429" t="s">
        <v>1630</v>
      </c>
      <c r="B2429" t="s">
        <v>1628</v>
      </c>
      <c r="C2429" t="s">
        <v>1629</v>
      </c>
      <c r="D2429" t="s">
        <v>2990</v>
      </c>
      <c r="F2429" s="128">
        <v>40702</v>
      </c>
      <c r="H2429" t="s">
        <v>2991</v>
      </c>
    </row>
    <row r="2430" spans="1:8" hidden="1">
      <c r="A2430" t="s">
        <v>9726</v>
      </c>
      <c r="B2430" t="s">
        <v>9727</v>
      </c>
      <c r="C2430" t="s">
        <v>9728</v>
      </c>
      <c r="D2430" t="s">
        <v>2990</v>
      </c>
      <c r="F2430" s="128">
        <v>40702</v>
      </c>
      <c r="H2430" t="s">
        <v>2991</v>
      </c>
    </row>
    <row r="2431" spans="1:8" hidden="1">
      <c r="A2431" t="s">
        <v>9729</v>
      </c>
      <c r="B2431" t="s">
        <v>9730</v>
      </c>
      <c r="C2431" t="s">
        <v>9731</v>
      </c>
      <c r="D2431" t="s">
        <v>2990</v>
      </c>
      <c r="F2431" s="128">
        <v>40702</v>
      </c>
      <c r="H2431" t="s">
        <v>2991</v>
      </c>
    </row>
    <row r="2432" spans="1:8" hidden="1">
      <c r="A2432" t="s">
        <v>9732</v>
      </c>
      <c r="B2432" t="s">
        <v>9733</v>
      </c>
      <c r="C2432" t="s">
        <v>9734</v>
      </c>
      <c r="D2432" t="s">
        <v>2990</v>
      </c>
      <c r="F2432" s="128">
        <v>40702</v>
      </c>
      <c r="H2432" t="s">
        <v>2991</v>
      </c>
    </row>
    <row r="2433" spans="1:8" hidden="1">
      <c r="A2433" t="s">
        <v>9735</v>
      </c>
      <c r="B2433" t="s">
        <v>9736</v>
      </c>
      <c r="C2433" t="s">
        <v>9737</v>
      </c>
      <c r="D2433" t="s">
        <v>2990</v>
      </c>
      <c r="F2433" s="128">
        <v>40702</v>
      </c>
      <c r="H2433" t="s">
        <v>2991</v>
      </c>
    </row>
    <row r="2434" spans="1:8" hidden="1">
      <c r="A2434" t="s">
        <v>9738</v>
      </c>
      <c r="B2434" t="s">
        <v>9739</v>
      </c>
      <c r="C2434" t="s">
        <v>9740</v>
      </c>
      <c r="D2434" t="s">
        <v>2990</v>
      </c>
      <c r="F2434" s="128">
        <v>40702</v>
      </c>
      <c r="H2434" t="s">
        <v>2991</v>
      </c>
    </row>
    <row r="2435" spans="1:8" hidden="1">
      <c r="A2435" t="s">
        <v>9741</v>
      </c>
      <c r="B2435" t="s">
        <v>9742</v>
      </c>
      <c r="C2435" t="s">
        <v>9743</v>
      </c>
      <c r="D2435" t="s">
        <v>2990</v>
      </c>
      <c r="F2435" s="128">
        <v>40702</v>
      </c>
      <c r="H2435" t="s">
        <v>2991</v>
      </c>
    </row>
    <row r="2436" spans="1:8" hidden="1">
      <c r="A2436" t="s">
        <v>9744</v>
      </c>
      <c r="B2436" t="s">
        <v>9745</v>
      </c>
      <c r="C2436" t="s">
        <v>9746</v>
      </c>
      <c r="D2436" t="s">
        <v>2990</v>
      </c>
      <c r="F2436" s="128">
        <v>40702</v>
      </c>
      <c r="H2436" t="s">
        <v>2991</v>
      </c>
    </row>
    <row r="2437" spans="1:8" hidden="1">
      <c r="A2437" t="s">
        <v>9747</v>
      </c>
      <c r="B2437" t="s">
        <v>9748</v>
      </c>
      <c r="C2437" t="s">
        <v>9749</v>
      </c>
      <c r="D2437" t="s">
        <v>2990</v>
      </c>
      <c r="F2437" s="128">
        <v>40702</v>
      </c>
      <c r="H2437" t="s">
        <v>2991</v>
      </c>
    </row>
    <row r="2438" spans="1:8" hidden="1">
      <c r="A2438" t="s">
        <v>9750</v>
      </c>
      <c r="B2438" t="s">
        <v>9751</v>
      </c>
      <c r="C2438" t="s">
        <v>9752</v>
      </c>
      <c r="D2438" t="s">
        <v>2990</v>
      </c>
      <c r="F2438" s="128">
        <v>40702</v>
      </c>
      <c r="H2438" t="s">
        <v>2991</v>
      </c>
    </row>
    <row r="2439" spans="1:8" hidden="1">
      <c r="A2439" t="s">
        <v>9753</v>
      </c>
      <c r="B2439" t="s">
        <v>9754</v>
      </c>
      <c r="C2439" t="s">
        <v>9755</v>
      </c>
      <c r="D2439" t="s">
        <v>2990</v>
      </c>
      <c r="E2439">
        <v>68</v>
      </c>
      <c r="F2439" s="128">
        <v>40702</v>
      </c>
      <c r="H2439" t="s">
        <v>2991</v>
      </c>
    </row>
    <row r="2440" spans="1:8" hidden="1">
      <c r="A2440" t="s">
        <v>9756</v>
      </c>
      <c r="B2440" t="s">
        <v>9757</v>
      </c>
      <c r="C2440" t="s">
        <v>9758</v>
      </c>
      <c r="D2440" t="s">
        <v>2990</v>
      </c>
      <c r="F2440" s="128">
        <v>40702</v>
      </c>
      <c r="H2440" t="s">
        <v>2991</v>
      </c>
    </row>
    <row r="2441" spans="1:8" hidden="1">
      <c r="A2441" t="s">
        <v>9759</v>
      </c>
      <c r="B2441" t="s">
        <v>9760</v>
      </c>
      <c r="C2441" t="s">
        <v>9761</v>
      </c>
      <c r="D2441" t="s">
        <v>2990</v>
      </c>
      <c r="E2441">
        <v>62</v>
      </c>
      <c r="F2441" s="128">
        <v>40702</v>
      </c>
      <c r="H2441" t="s">
        <v>2991</v>
      </c>
    </row>
    <row r="2442" spans="1:8" hidden="1">
      <c r="A2442" t="s">
        <v>9762</v>
      </c>
      <c r="B2442" t="s">
        <v>9763</v>
      </c>
      <c r="C2442" t="s">
        <v>9764</v>
      </c>
      <c r="D2442" t="s">
        <v>2990</v>
      </c>
      <c r="E2442">
        <v>69</v>
      </c>
      <c r="F2442" s="128">
        <v>40702</v>
      </c>
      <c r="H2442" t="s">
        <v>2991</v>
      </c>
    </row>
    <row r="2443" spans="1:8" hidden="1">
      <c r="A2443" t="s">
        <v>9765</v>
      </c>
      <c r="B2443" t="s">
        <v>9766</v>
      </c>
      <c r="C2443" t="s">
        <v>9767</v>
      </c>
      <c r="D2443" t="s">
        <v>2990</v>
      </c>
      <c r="F2443" s="128">
        <v>40702</v>
      </c>
      <c r="H2443" t="s">
        <v>2991</v>
      </c>
    </row>
    <row r="2444" spans="1:8" hidden="1">
      <c r="A2444" t="s">
        <v>9768</v>
      </c>
      <c r="B2444" t="s">
        <v>9769</v>
      </c>
      <c r="C2444" t="s">
        <v>9770</v>
      </c>
      <c r="D2444" t="s">
        <v>2990</v>
      </c>
      <c r="F2444" s="128">
        <v>40702</v>
      </c>
      <c r="H2444" t="s">
        <v>2991</v>
      </c>
    </row>
    <row r="2445" spans="1:8" hidden="1">
      <c r="A2445" t="s">
        <v>9771</v>
      </c>
      <c r="B2445" t="s">
        <v>9772</v>
      </c>
      <c r="C2445" t="s">
        <v>9773</v>
      </c>
      <c r="D2445" t="s">
        <v>2990</v>
      </c>
      <c r="F2445" s="128">
        <v>40702</v>
      </c>
      <c r="H2445" t="s">
        <v>2991</v>
      </c>
    </row>
    <row r="2446" spans="1:8" hidden="1">
      <c r="A2446" t="s">
        <v>9774</v>
      </c>
      <c r="B2446" t="s">
        <v>9775</v>
      </c>
      <c r="C2446" t="s">
        <v>9776</v>
      </c>
      <c r="D2446" t="s">
        <v>2990</v>
      </c>
      <c r="F2446" s="128">
        <v>40702</v>
      </c>
      <c r="H2446" t="s">
        <v>2991</v>
      </c>
    </row>
    <row r="2447" spans="1:8" hidden="1">
      <c r="A2447" s="129" t="s">
        <v>9777</v>
      </c>
      <c r="B2447" s="129" t="s">
        <v>9778</v>
      </c>
      <c r="C2447" s="129" t="s">
        <v>9779</v>
      </c>
      <c r="D2447" s="129" t="s">
        <v>2990</v>
      </c>
      <c r="E2447" s="130">
        <v>1332</v>
      </c>
      <c r="F2447" s="131">
        <v>40702</v>
      </c>
      <c r="G2447" s="129"/>
      <c r="H2447" s="129" t="s">
        <v>3280</v>
      </c>
    </row>
    <row r="2448" spans="1:8" hidden="1">
      <c r="A2448" t="s">
        <v>9780</v>
      </c>
      <c r="B2448" t="s">
        <v>9781</v>
      </c>
      <c r="C2448" t="s">
        <v>9782</v>
      </c>
      <c r="D2448" t="s">
        <v>2990</v>
      </c>
      <c r="F2448" s="128">
        <v>40702</v>
      </c>
      <c r="H2448" t="s">
        <v>2991</v>
      </c>
    </row>
    <row r="2449" spans="1:8" hidden="1">
      <c r="A2449" t="s">
        <v>9783</v>
      </c>
      <c r="B2449" t="s">
        <v>9784</v>
      </c>
      <c r="C2449" t="s">
        <v>9785</v>
      </c>
      <c r="D2449" t="s">
        <v>2990</v>
      </c>
      <c r="F2449" s="128">
        <v>40702</v>
      </c>
      <c r="H2449" t="s">
        <v>2991</v>
      </c>
    </row>
    <row r="2450" spans="1:8" hidden="1">
      <c r="A2450" t="s">
        <v>9786</v>
      </c>
      <c r="B2450" t="s">
        <v>9787</v>
      </c>
      <c r="C2450" t="s">
        <v>9788</v>
      </c>
      <c r="D2450" t="s">
        <v>2990</v>
      </c>
      <c r="F2450" s="128">
        <v>40702</v>
      </c>
      <c r="H2450" t="s">
        <v>2991</v>
      </c>
    </row>
    <row r="2451" spans="1:8" hidden="1">
      <c r="A2451" t="s">
        <v>9789</v>
      </c>
      <c r="B2451" t="s">
        <v>9790</v>
      </c>
      <c r="C2451" t="s">
        <v>9791</v>
      </c>
      <c r="D2451" t="s">
        <v>2990</v>
      </c>
      <c r="F2451" s="128">
        <v>40702</v>
      </c>
      <c r="H2451" t="s">
        <v>2991</v>
      </c>
    </row>
    <row r="2452" spans="1:8" hidden="1">
      <c r="A2452" t="s">
        <v>9792</v>
      </c>
      <c r="B2452" t="s">
        <v>9793</v>
      </c>
      <c r="C2452" t="s">
        <v>9794</v>
      </c>
      <c r="D2452" t="s">
        <v>2990</v>
      </c>
      <c r="F2452" s="128">
        <v>40702</v>
      </c>
      <c r="H2452" t="s">
        <v>2991</v>
      </c>
    </row>
    <row r="2453" spans="1:8" hidden="1">
      <c r="A2453" t="s">
        <v>9795</v>
      </c>
      <c r="B2453" t="s">
        <v>9796</v>
      </c>
      <c r="C2453" t="s">
        <v>9797</v>
      </c>
      <c r="D2453" t="s">
        <v>2990</v>
      </c>
      <c r="F2453" s="128">
        <v>40702</v>
      </c>
      <c r="H2453" t="s">
        <v>2991</v>
      </c>
    </row>
    <row r="2454" spans="1:8" hidden="1">
      <c r="A2454" t="s">
        <v>9798</v>
      </c>
      <c r="B2454" t="s">
        <v>9799</v>
      </c>
      <c r="C2454" t="s">
        <v>9800</v>
      </c>
      <c r="D2454" t="s">
        <v>2990</v>
      </c>
      <c r="E2454">
        <v>1259</v>
      </c>
      <c r="F2454" s="128">
        <v>40702</v>
      </c>
      <c r="H2454" t="s">
        <v>2991</v>
      </c>
    </row>
    <row r="2455" spans="1:8" hidden="1">
      <c r="A2455" t="s">
        <v>9801</v>
      </c>
      <c r="B2455" t="s">
        <v>9802</v>
      </c>
      <c r="C2455" t="s">
        <v>9803</v>
      </c>
      <c r="D2455" t="s">
        <v>2990</v>
      </c>
      <c r="F2455" s="128">
        <v>40702</v>
      </c>
      <c r="H2455" t="s">
        <v>2991</v>
      </c>
    </row>
    <row r="2456" spans="1:8" hidden="1">
      <c r="A2456" t="s">
        <v>9804</v>
      </c>
      <c r="B2456" t="s">
        <v>9805</v>
      </c>
      <c r="C2456" t="s">
        <v>9806</v>
      </c>
      <c r="D2456" t="s">
        <v>2990</v>
      </c>
      <c r="E2456">
        <v>2233</v>
      </c>
      <c r="F2456" s="128">
        <v>40702</v>
      </c>
      <c r="H2456" t="s">
        <v>2991</v>
      </c>
    </row>
    <row r="2457" spans="1:8" hidden="1">
      <c r="A2457" t="s">
        <v>9807</v>
      </c>
      <c r="B2457" t="s">
        <v>9808</v>
      </c>
      <c r="C2457" t="s">
        <v>9809</v>
      </c>
      <c r="D2457" t="s">
        <v>2990</v>
      </c>
      <c r="F2457" s="128">
        <v>40702</v>
      </c>
      <c r="H2457" t="s">
        <v>2991</v>
      </c>
    </row>
    <row r="2458" spans="1:8" hidden="1">
      <c r="A2458" t="s">
        <v>9810</v>
      </c>
      <c r="B2458" t="s">
        <v>9811</v>
      </c>
      <c r="C2458" t="s">
        <v>9812</v>
      </c>
      <c r="D2458" t="s">
        <v>2990</v>
      </c>
      <c r="F2458" s="128">
        <v>40702</v>
      </c>
      <c r="H2458" t="s">
        <v>2991</v>
      </c>
    </row>
    <row r="2459" spans="1:8" hidden="1">
      <c r="A2459" t="s">
        <v>9813</v>
      </c>
      <c r="B2459" t="s">
        <v>9814</v>
      </c>
      <c r="C2459" t="s">
        <v>9815</v>
      </c>
      <c r="D2459" t="s">
        <v>2990</v>
      </c>
      <c r="E2459">
        <v>165</v>
      </c>
      <c r="F2459" s="128">
        <v>40702</v>
      </c>
      <c r="H2459" t="s">
        <v>2991</v>
      </c>
    </row>
    <row r="2460" spans="1:8" hidden="1">
      <c r="A2460" t="s">
        <v>9816</v>
      </c>
      <c r="B2460" t="s">
        <v>9817</v>
      </c>
      <c r="C2460" t="s">
        <v>9818</v>
      </c>
      <c r="D2460" t="s">
        <v>2990</v>
      </c>
      <c r="E2460">
        <v>147</v>
      </c>
      <c r="F2460" s="128">
        <v>40702</v>
      </c>
      <c r="H2460" t="s">
        <v>2991</v>
      </c>
    </row>
    <row r="2461" spans="1:8" hidden="1">
      <c r="A2461" t="s">
        <v>9819</v>
      </c>
      <c r="B2461" t="s">
        <v>9820</v>
      </c>
      <c r="C2461" t="s">
        <v>9821</v>
      </c>
      <c r="D2461" t="s">
        <v>2990</v>
      </c>
      <c r="F2461" s="128">
        <v>40702</v>
      </c>
      <c r="H2461" t="s">
        <v>2991</v>
      </c>
    </row>
    <row r="2462" spans="1:8" hidden="1">
      <c r="A2462" t="s">
        <v>304</v>
      </c>
      <c r="B2462" t="s">
        <v>305</v>
      </c>
      <c r="C2462" t="s">
        <v>303</v>
      </c>
      <c r="D2462" t="s">
        <v>2990</v>
      </c>
      <c r="F2462" s="128">
        <v>40702</v>
      </c>
      <c r="H2462" t="s">
        <v>2991</v>
      </c>
    </row>
    <row r="2463" spans="1:8" hidden="1">
      <c r="A2463" t="s">
        <v>9822</v>
      </c>
      <c r="B2463" t="s">
        <v>9823</v>
      </c>
      <c r="C2463" t="s">
        <v>9824</v>
      </c>
      <c r="D2463" t="s">
        <v>2990</v>
      </c>
      <c r="E2463">
        <v>637</v>
      </c>
      <c r="F2463" s="128">
        <v>40702</v>
      </c>
      <c r="H2463" t="s">
        <v>2991</v>
      </c>
    </row>
    <row r="2464" spans="1:8" hidden="1">
      <c r="A2464" t="s">
        <v>9825</v>
      </c>
      <c r="B2464" t="s">
        <v>9826</v>
      </c>
      <c r="C2464" t="s">
        <v>9827</v>
      </c>
      <c r="D2464" t="s">
        <v>2990</v>
      </c>
      <c r="E2464">
        <v>175</v>
      </c>
      <c r="F2464" s="128">
        <v>40702</v>
      </c>
      <c r="H2464" t="s">
        <v>2991</v>
      </c>
    </row>
    <row r="2465" spans="1:8" hidden="1">
      <c r="A2465" t="s">
        <v>9828</v>
      </c>
      <c r="B2465" t="s">
        <v>9829</v>
      </c>
      <c r="C2465" t="s">
        <v>9830</v>
      </c>
      <c r="D2465" t="s">
        <v>2990</v>
      </c>
      <c r="E2465">
        <v>567</v>
      </c>
      <c r="F2465" s="128">
        <v>40702</v>
      </c>
      <c r="H2465" t="s">
        <v>2991</v>
      </c>
    </row>
    <row r="2466" spans="1:8" hidden="1">
      <c r="A2466" t="s">
        <v>9831</v>
      </c>
      <c r="B2466" t="s">
        <v>9832</v>
      </c>
      <c r="C2466" t="s">
        <v>9833</v>
      </c>
      <c r="D2466" t="s">
        <v>2990</v>
      </c>
      <c r="F2466" s="128">
        <v>41230</v>
      </c>
      <c r="H2466" t="s">
        <v>2991</v>
      </c>
    </row>
    <row r="2467" spans="1:8" hidden="1">
      <c r="A2467" t="s">
        <v>9834</v>
      </c>
      <c r="B2467" t="s">
        <v>9835</v>
      </c>
      <c r="C2467" t="s">
        <v>9836</v>
      </c>
      <c r="D2467" t="s">
        <v>2990</v>
      </c>
      <c r="F2467" s="128">
        <v>40702</v>
      </c>
      <c r="H2467" t="s">
        <v>2991</v>
      </c>
    </row>
    <row r="2468" spans="1:8" hidden="1">
      <c r="A2468" t="s">
        <v>1884</v>
      </c>
      <c r="B2468" t="s">
        <v>1885</v>
      </c>
      <c r="C2468" t="s">
        <v>1883</v>
      </c>
      <c r="D2468" t="s">
        <v>2990</v>
      </c>
      <c r="E2468">
        <v>2428</v>
      </c>
      <c r="F2468" s="128">
        <v>40782</v>
      </c>
      <c r="H2468" t="s">
        <v>2991</v>
      </c>
    </row>
    <row r="2469" spans="1:8" hidden="1">
      <c r="A2469" t="s">
        <v>1742</v>
      </c>
      <c r="B2469" t="s">
        <v>1743</v>
      </c>
      <c r="C2469" t="s">
        <v>1741</v>
      </c>
      <c r="D2469" t="s">
        <v>2990</v>
      </c>
      <c r="F2469" s="128">
        <v>40782</v>
      </c>
      <c r="H2469" t="s">
        <v>2991</v>
      </c>
    </row>
    <row r="2470" spans="1:8" hidden="1">
      <c r="A2470" t="s">
        <v>9837</v>
      </c>
      <c r="B2470" t="s">
        <v>9838</v>
      </c>
      <c r="C2470" t="s">
        <v>9839</v>
      </c>
      <c r="D2470" t="s">
        <v>2990</v>
      </c>
      <c r="E2470">
        <v>377</v>
      </c>
      <c r="F2470" s="128">
        <v>40702</v>
      </c>
      <c r="H2470" t="s">
        <v>2991</v>
      </c>
    </row>
    <row r="2471" spans="1:8" hidden="1">
      <c r="A2471" t="s">
        <v>9840</v>
      </c>
      <c r="B2471" t="s">
        <v>9841</v>
      </c>
      <c r="C2471" t="s">
        <v>9842</v>
      </c>
      <c r="D2471" t="s">
        <v>2990</v>
      </c>
      <c r="E2471">
        <v>2410</v>
      </c>
      <c r="F2471" s="128">
        <v>40702</v>
      </c>
      <c r="H2471" t="s">
        <v>2991</v>
      </c>
    </row>
    <row r="2472" spans="1:8" hidden="1">
      <c r="A2472" t="s">
        <v>9843</v>
      </c>
      <c r="B2472" t="s">
        <v>9844</v>
      </c>
      <c r="C2472" t="s">
        <v>9845</v>
      </c>
      <c r="D2472" t="s">
        <v>2990</v>
      </c>
      <c r="F2472" s="128">
        <v>40702</v>
      </c>
      <c r="H2472" t="s">
        <v>2991</v>
      </c>
    </row>
    <row r="2473" spans="1:8" hidden="1">
      <c r="A2473" t="s">
        <v>9846</v>
      </c>
      <c r="B2473" t="s">
        <v>9847</v>
      </c>
      <c r="C2473" t="s">
        <v>9848</v>
      </c>
      <c r="D2473" t="s">
        <v>2990</v>
      </c>
      <c r="F2473" s="128">
        <v>40702</v>
      </c>
      <c r="H2473" t="s">
        <v>2991</v>
      </c>
    </row>
    <row r="2474" spans="1:8" hidden="1">
      <c r="A2474" t="s">
        <v>9849</v>
      </c>
      <c r="B2474" t="s">
        <v>9850</v>
      </c>
      <c r="C2474" t="s">
        <v>9851</v>
      </c>
      <c r="D2474" t="s">
        <v>2990</v>
      </c>
      <c r="F2474" s="128">
        <v>40702</v>
      </c>
      <c r="H2474" t="s">
        <v>2991</v>
      </c>
    </row>
    <row r="2475" spans="1:8" hidden="1">
      <c r="A2475" t="s">
        <v>9852</v>
      </c>
      <c r="B2475" t="s">
        <v>9853</v>
      </c>
      <c r="C2475" t="s">
        <v>9854</v>
      </c>
      <c r="D2475" t="s">
        <v>2990</v>
      </c>
      <c r="F2475" s="128">
        <v>40702</v>
      </c>
      <c r="H2475" t="s">
        <v>2991</v>
      </c>
    </row>
    <row r="2476" spans="1:8" hidden="1">
      <c r="A2476" t="s">
        <v>1904</v>
      </c>
      <c r="B2476" t="s">
        <v>1905</v>
      </c>
      <c r="C2476" t="s">
        <v>1903</v>
      </c>
      <c r="D2476" t="s">
        <v>2990</v>
      </c>
      <c r="E2476">
        <v>2434</v>
      </c>
      <c r="F2476" s="128">
        <v>40782</v>
      </c>
      <c r="H2476" t="s">
        <v>2991</v>
      </c>
    </row>
    <row r="2477" spans="1:8" hidden="1">
      <c r="A2477" t="s">
        <v>9855</v>
      </c>
      <c r="B2477" t="s">
        <v>9856</v>
      </c>
      <c r="C2477" t="s">
        <v>9857</v>
      </c>
      <c r="D2477" t="s">
        <v>2990</v>
      </c>
      <c r="F2477" s="128">
        <v>40702</v>
      </c>
      <c r="H2477" t="s">
        <v>2991</v>
      </c>
    </row>
    <row r="2478" spans="1:8" hidden="1">
      <c r="A2478" t="s">
        <v>9858</v>
      </c>
      <c r="B2478" t="s">
        <v>9859</v>
      </c>
      <c r="C2478" t="s">
        <v>9860</v>
      </c>
      <c r="D2478" t="s">
        <v>2990</v>
      </c>
      <c r="F2478" s="128">
        <v>40702</v>
      </c>
      <c r="H2478" t="s">
        <v>2991</v>
      </c>
    </row>
    <row r="2479" spans="1:8" hidden="1">
      <c r="A2479" t="s">
        <v>9861</v>
      </c>
      <c r="B2479" t="s">
        <v>9862</v>
      </c>
      <c r="C2479" t="s">
        <v>9863</v>
      </c>
      <c r="D2479" t="s">
        <v>2990</v>
      </c>
      <c r="E2479">
        <v>89</v>
      </c>
      <c r="F2479" s="128">
        <v>40702</v>
      </c>
      <c r="H2479" t="s">
        <v>2991</v>
      </c>
    </row>
    <row r="2480" spans="1:8" hidden="1">
      <c r="A2480" t="s">
        <v>9864</v>
      </c>
      <c r="B2480" t="s">
        <v>9865</v>
      </c>
      <c r="C2480" t="s">
        <v>9866</v>
      </c>
      <c r="D2480" t="s">
        <v>2990</v>
      </c>
      <c r="E2480">
        <v>86</v>
      </c>
      <c r="F2480" s="128">
        <v>40702</v>
      </c>
      <c r="H2480" t="s">
        <v>2991</v>
      </c>
    </row>
    <row r="2481" spans="1:8" hidden="1">
      <c r="A2481" t="s">
        <v>9867</v>
      </c>
      <c r="B2481" t="s">
        <v>9868</v>
      </c>
      <c r="C2481" t="s">
        <v>9869</v>
      </c>
      <c r="D2481" t="s">
        <v>2990</v>
      </c>
      <c r="F2481" s="128">
        <v>41230</v>
      </c>
      <c r="H2481" t="s">
        <v>2991</v>
      </c>
    </row>
    <row r="2482" spans="1:8" hidden="1">
      <c r="A2482" t="s">
        <v>9870</v>
      </c>
      <c r="B2482" t="s">
        <v>9871</v>
      </c>
      <c r="C2482" t="s">
        <v>9872</v>
      </c>
      <c r="D2482" t="s">
        <v>2990</v>
      </c>
      <c r="F2482" s="128">
        <v>40702</v>
      </c>
      <c r="H2482" t="s">
        <v>2991</v>
      </c>
    </row>
    <row r="2483" spans="1:8" hidden="1">
      <c r="A2483" t="s">
        <v>9873</v>
      </c>
      <c r="B2483" t="s">
        <v>9874</v>
      </c>
      <c r="C2483" t="s">
        <v>9875</v>
      </c>
      <c r="D2483" t="s">
        <v>2990</v>
      </c>
      <c r="F2483" s="128">
        <v>41230</v>
      </c>
      <c r="H2483" t="s">
        <v>2991</v>
      </c>
    </row>
    <row r="2484" spans="1:8" hidden="1">
      <c r="A2484" t="s">
        <v>9876</v>
      </c>
      <c r="B2484" t="s">
        <v>9877</v>
      </c>
      <c r="C2484" t="s">
        <v>9878</v>
      </c>
      <c r="D2484" t="s">
        <v>2990</v>
      </c>
      <c r="F2484" s="128">
        <v>40702</v>
      </c>
      <c r="H2484" t="s">
        <v>2991</v>
      </c>
    </row>
    <row r="2485" spans="1:8" hidden="1">
      <c r="A2485" t="s">
        <v>9879</v>
      </c>
      <c r="B2485" t="s">
        <v>9880</v>
      </c>
      <c r="C2485" t="s">
        <v>9881</v>
      </c>
      <c r="D2485" t="s">
        <v>2990</v>
      </c>
      <c r="E2485">
        <v>84</v>
      </c>
      <c r="F2485" s="128">
        <v>40702</v>
      </c>
      <c r="H2485" t="s">
        <v>2991</v>
      </c>
    </row>
    <row r="2486" spans="1:8" hidden="1">
      <c r="A2486" t="s">
        <v>1604</v>
      </c>
      <c r="B2486" t="s">
        <v>1618</v>
      </c>
      <c r="C2486" t="s">
        <v>1606</v>
      </c>
      <c r="D2486" t="s">
        <v>2990</v>
      </c>
      <c r="E2486">
        <v>73</v>
      </c>
      <c r="F2486" s="128">
        <v>40783</v>
      </c>
      <c r="H2486" t="s">
        <v>2991</v>
      </c>
    </row>
    <row r="2487" spans="1:8" hidden="1">
      <c r="A2487" t="s">
        <v>9882</v>
      </c>
      <c r="B2487" t="s">
        <v>9883</v>
      </c>
      <c r="C2487" t="s">
        <v>9884</v>
      </c>
      <c r="D2487" t="s">
        <v>2990</v>
      </c>
      <c r="E2487">
        <v>103</v>
      </c>
      <c r="F2487" s="128">
        <v>40702</v>
      </c>
      <c r="H2487" t="s">
        <v>2991</v>
      </c>
    </row>
    <row r="2488" spans="1:8" hidden="1">
      <c r="A2488" t="s">
        <v>9885</v>
      </c>
      <c r="B2488" t="s">
        <v>9886</v>
      </c>
      <c r="C2488" t="s">
        <v>9887</v>
      </c>
      <c r="D2488" t="s">
        <v>2990</v>
      </c>
      <c r="E2488">
        <v>102</v>
      </c>
      <c r="F2488" s="128">
        <v>40702</v>
      </c>
      <c r="H2488" t="s">
        <v>2991</v>
      </c>
    </row>
    <row r="2489" spans="1:8" hidden="1">
      <c r="A2489" t="s">
        <v>9888</v>
      </c>
      <c r="B2489" t="s">
        <v>9889</v>
      </c>
      <c r="C2489" t="s">
        <v>9890</v>
      </c>
      <c r="D2489" t="s">
        <v>2990</v>
      </c>
      <c r="F2489" s="128">
        <v>40702</v>
      </c>
      <c r="H2489" t="s">
        <v>2991</v>
      </c>
    </row>
    <row r="2490" spans="1:8" hidden="1">
      <c r="A2490" t="s">
        <v>2088</v>
      </c>
      <c r="B2490" t="s">
        <v>2086</v>
      </c>
      <c r="C2490" t="s">
        <v>2087</v>
      </c>
      <c r="D2490" t="s">
        <v>2990</v>
      </c>
      <c r="F2490" s="128">
        <v>40702</v>
      </c>
      <c r="H2490" t="s">
        <v>2991</v>
      </c>
    </row>
    <row r="2491" spans="1:8" hidden="1">
      <c r="A2491" t="s">
        <v>9891</v>
      </c>
      <c r="B2491" t="s">
        <v>9892</v>
      </c>
      <c r="C2491" t="s">
        <v>9893</v>
      </c>
      <c r="D2491" t="s">
        <v>2990</v>
      </c>
      <c r="F2491" s="128">
        <v>40702</v>
      </c>
      <c r="H2491" t="s">
        <v>2991</v>
      </c>
    </row>
    <row r="2492" spans="1:8" hidden="1">
      <c r="A2492" t="s">
        <v>9894</v>
      </c>
      <c r="B2492" t="s">
        <v>9895</v>
      </c>
      <c r="C2492" t="s">
        <v>9896</v>
      </c>
      <c r="D2492" t="s">
        <v>2990</v>
      </c>
      <c r="F2492" s="128">
        <v>40702</v>
      </c>
      <c r="H2492" t="s">
        <v>2991</v>
      </c>
    </row>
    <row r="2493" spans="1:8" hidden="1">
      <c r="A2493" t="s">
        <v>9897</v>
      </c>
      <c r="B2493" t="s">
        <v>9898</v>
      </c>
      <c r="C2493" t="s">
        <v>9899</v>
      </c>
      <c r="D2493" t="s">
        <v>2990</v>
      </c>
      <c r="F2493" s="128">
        <v>41031</v>
      </c>
      <c r="H2493" t="s">
        <v>2991</v>
      </c>
    </row>
    <row r="2494" spans="1:8" hidden="1">
      <c r="A2494" t="s">
        <v>9900</v>
      </c>
      <c r="B2494" t="s">
        <v>9901</v>
      </c>
      <c r="C2494" t="s">
        <v>9902</v>
      </c>
      <c r="D2494" t="s">
        <v>2990</v>
      </c>
      <c r="E2494">
        <v>784</v>
      </c>
      <c r="F2494" s="128">
        <v>40702</v>
      </c>
      <c r="H2494" t="s">
        <v>2991</v>
      </c>
    </row>
    <row r="2495" spans="1:8" hidden="1">
      <c r="A2495" t="s">
        <v>9903</v>
      </c>
      <c r="B2495" t="s">
        <v>9904</v>
      </c>
      <c r="C2495" t="s">
        <v>9905</v>
      </c>
      <c r="D2495" t="s">
        <v>2990</v>
      </c>
      <c r="F2495" s="128">
        <v>40702</v>
      </c>
      <c r="H2495" t="s">
        <v>2991</v>
      </c>
    </row>
    <row r="2496" spans="1:8" hidden="1">
      <c r="A2496" t="s">
        <v>9906</v>
      </c>
      <c r="B2496" t="s">
        <v>9907</v>
      </c>
      <c r="C2496" t="s">
        <v>9908</v>
      </c>
      <c r="D2496" t="s">
        <v>2990</v>
      </c>
      <c r="F2496" s="128">
        <v>41006</v>
      </c>
      <c r="H2496" t="s">
        <v>2991</v>
      </c>
    </row>
    <row r="2497" spans="1:8" hidden="1">
      <c r="A2497" t="s">
        <v>9909</v>
      </c>
      <c r="B2497" t="s">
        <v>9910</v>
      </c>
      <c r="C2497" t="s">
        <v>9911</v>
      </c>
      <c r="D2497" t="s">
        <v>2990</v>
      </c>
      <c r="E2497">
        <v>2446</v>
      </c>
      <c r="F2497" s="128">
        <v>40702</v>
      </c>
      <c r="H2497" t="s">
        <v>2991</v>
      </c>
    </row>
    <row r="2498" spans="1:8" hidden="1">
      <c r="A2498" t="s">
        <v>9912</v>
      </c>
      <c r="B2498" t="s">
        <v>9913</v>
      </c>
      <c r="C2498" t="s">
        <v>9914</v>
      </c>
      <c r="D2498" t="s">
        <v>2990</v>
      </c>
      <c r="E2498">
        <v>225</v>
      </c>
      <c r="F2498" s="128">
        <v>40702</v>
      </c>
      <c r="H2498" t="s">
        <v>2991</v>
      </c>
    </row>
    <row r="2499" spans="1:8" hidden="1">
      <c r="A2499" t="s">
        <v>9915</v>
      </c>
      <c r="B2499" t="s">
        <v>9916</v>
      </c>
      <c r="C2499" t="s">
        <v>9917</v>
      </c>
      <c r="D2499" t="s">
        <v>2990</v>
      </c>
      <c r="E2499">
        <v>116</v>
      </c>
      <c r="F2499" s="128">
        <v>40702</v>
      </c>
      <c r="H2499" t="s">
        <v>2991</v>
      </c>
    </row>
    <row r="2500" spans="1:8" hidden="1">
      <c r="A2500" t="s">
        <v>9918</v>
      </c>
      <c r="B2500" t="s">
        <v>9919</v>
      </c>
      <c r="C2500" t="s">
        <v>9920</v>
      </c>
      <c r="D2500" t="s">
        <v>2990</v>
      </c>
      <c r="F2500" s="128">
        <v>40702</v>
      </c>
      <c r="H2500" t="s">
        <v>2991</v>
      </c>
    </row>
    <row r="2501" spans="1:8" hidden="1">
      <c r="A2501" t="s">
        <v>9921</v>
      </c>
      <c r="B2501" t="s">
        <v>9922</v>
      </c>
      <c r="C2501" t="s">
        <v>9923</v>
      </c>
      <c r="D2501" t="s">
        <v>2990</v>
      </c>
      <c r="E2501">
        <v>226</v>
      </c>
      <c r="F2501" s="128">
        <v>40702</v>
      </c>
      <c r="H2501" t="s">
        <v>2991</v>
      </c>
    </row>
    <row r="2502" spans="1:8" hidden="1">
      <c r="A2502" t="s">
        <v>9924</v>
      </c>
      <c r="B2502" t="s">
        <v>9925</v>
      </c>
      <c r="C2502" t="s">
        <v>9926</v>
      </c>
      <c r="D2502" t="s">
        <v>2990</v>
      </c>
      <c r="E2502">
        <v>117</v>
      </c>
      <c r="F2502" s="128">
        <v>40702</v>
      </c>
      <c r="H2502" t="s">
        <v>2991</v>
      </c>
    </row>
    <row r="2503" spans="1:8" hidden="1">
      <c r="A2503" t="s">
        <v>9927</v>
      </c>
      <c r="B2503" t="s">
        <v>9928</v>
      </c>
      <c r="C2503" t="s">
        <v>9929</v>
      </c>
      <c r="D2503" t="s">
        <v>2990</v>
      </c>
      <c r="F2503" s="128">
        <v>40702</v>
      </c>
      <c r="H2503" t="s">
        <v>2991</v>
      </c>
    </row>
    <row r="2504" spans="1:8" hidden="1">
      <c r="A2504" t="s">
        <v>9930</v>
      </c>
      <c r="B2504" t="s">
        <v>9931</v>
      </c>
      <c r="C2504" t="s">
        <v>9932</v>
      </c>
      <c r="D2504" t="s">
        <v>2990</v>
      </c>
      <c r="F2504" s="128">
        <v>40702</v>
      </c>
      <c r="H2504" t="s">
        <v>2991</v>
      </c>
    </row>
    <row r="2505" spans="1:8" hidden="1">
      <c r="A2505" t="s">
        <v>9933</v>
      </c>
      <c r="B2505" t="s">
        <v>9934</v>
      </c>
      <c r="C2505" t="s">
        <v>9935</v>
      </c>
      <c r="D2505" t="s">
        <v>2990</v>
      </c>
      <c r="F2505" s="128">
        <v>40702</v>
      </c>
      <c r="H2505" t="s">
        <v>2991</v>
      </c>
    </row>
    <row r="2506" spans="1:8" hidden="1">
      <c r="A2506" t="s">
        <v>9936</v>
      </c>
      <c r="B2506" t="s">
        <v>9937</v>
      </c>
      <c r="C2506" t="s">
        <v>9938</v>
      </c>
      <c r="D2506" t="s">
        <v>2990</v>
      </c>
      <c r="F2506" s="128">
        <v>41006</v>
      </c>
      <c r="H2506" t="s">
        <v>2991</v>
      </c>
    </row>
    <row r="2507" spans="1:8" hidden="1">
      <c r="A2507" t="s">
        <v>9939</v>
      </c>
      <c r="B2507" t="s">
        <v>9940</v>
      </c>
      <c r="C2507" t="s">
        <v>9941</v>
      </c>
      <c r="D2507" t="s">
        <v>2990</v>
      </c>
      <c r="E2507">
        <v>1155</v>
      </c>
      <c r="F2507" s="128">
        <v>40702</v>
      </c>
      <c r="H2507" t="s">
        <v>2991</v>
      </c>
    </row>
    <row r="2508" spans="1:8" hidden="1">
      <c r="A2508" t="s">
        <v>9942</v>
      </c>
      <c r="B2508" t="s">
        <v>9943</v>
      </c>
      <c r="C2508" t="s">
        <v>9944</v>
      </c>
      <c r="D2508" t="s">
        <v>2990</v>
      </c>
      <c r="F2508" s="128">
        <v>40702</v>
      </c>
      <c r="H2508" t="s">
        <v>2991</v>
      </c>
    </row>
    <row r="2509" spans="1:8" hidden="1">
      <c r="A2509" t="s">
        <v>9945</v>
      </c>
      <c r="B2509" t="s">
        <v>9946</v>
      </c>
      <c r="C2509" t="s">
        <v>9947</v>
      </c>
      <c r="D2509" t="s">
        <v>2990</v>
      </c>
      <c r="E2509">
        <v>881</v>
      </c>
      <c r="F2509" s="128">
        <v>40702</v>
      </c>
      <c r="H2509" t="s">
        <v>2991</v>
      </c>
    </row>
    <row r="2510" spans="1:8" hidden="1">
      <c r="A2510" t="s">
        <v>9948</v>
      </c>
      <c r="B2510" t="s">
        <v>9949</v>
      </c>
      <c r="C2510" t="s">
        <v>9950</v>
      </c>
      <c r="D2510" t="s">
        <v>2990</v>
      </c>
      <c r="F2510" s="128">
        <v>40901</v>
      </c>
      <c r="H2510" t="s">
        <v>2991</v>
      </c>
    </row>
    <row r="2511" spans="1:8" hidden="1">
      <c r="A2511" t="s">
        <v>9951</v>
      </c>
      <c r="B2511" t="s">
        <v>9952</v>
      </c>
      <c r="C2511" t="s">
        <v>9953</v>
      </c>
      <c r="D2511" t="s">
        <v>2990</v>
      </c>
      <c r="E2511">
        <v>359</v>
      </c>
      <c r="F2511" s="128">
        <v>40702</v>
      </c>
      <c r="H2511" t="s">
        <v>2991</v>
      </c>
    </row>
    <row r="2512" spans="1:8" hidden="1">
      <c r="A2512" t="s">
        <v>9954</v>
      </c>
      <c r="B2512" t="s">
        <v>9955</v>
      </c>
      <c r="C2512" t="s">
        <v>9956</v>
      </c>
      <c r="D2512" t="s">
        <v>2990</v>
      </c>
      <c r="F2512" s="128">
        <v>40702</v>
      </c>
      <c r="H2512" t="s">
        <v>2991</v>
      </c>
    </row>
    <row r="2513" spans="1:8" hidden="1">
      <c r="A2513" t="s">
        <v>9957</v>
      </c>
      <c r="B2513" t="s">
        <v>9958</v>
      </c>
      <c r="C2513" t="s">
        <v>9959</v>
      </c>
      <c r="D2513" t="s">
        <v>2990</v>
      </c>
      <c r="F2513" s="128">
        <v>40702</v>
      </c>
      <c r="H2513" t="s">
        <v>2991</v>
      </c>
    </row>
    <row r="2514" spans="1:8" hidden="1">
      <c r="A2514" t="s">
        <v>9960</v>
      </c>
      <c r="B2514" t="s">
        <v>9961</v>
      </c>
      <c r="C2514" t="s">
        <v>9962</v>
      </c>
      <c r="D2514" t="s">
        <v>2990</v>
      </c>
      <c r="F2514" s="128">
        <v>40702</v>
      </c>
      <c r="H2514" t="s">
        <v>2991</v>
      </c>
    </row>
    <row r="2515" spans="1:8" hidden="1">
      <c r="A2515" t="s">
        <v>9963</v>
      </c>
      <c r="B2515" t="s">
        <v>9964</v>
      </c>
      <c r="C2515" t="s">
        <v>9965</v>
      </c>
      <c r="D2515" t="s">
        <v>2990</v>
      </c>
      <c r="E2515">
        <v>1341</v>
      </c>
      <c r="F2515" s="128">
        <v>40702</v>
      </c>
      <c r="H2515" t="s">
        <v>2991</v>
      </c>
    </row>
    <row r="2516" spans="1:8" hidden="1">
      <c r="A2516" t="s">
        <v>9966</v>
      </c>
      <c r="B2516" t="s">
        <v>9967</v>
      </c>
      <c r="C2516" t="s">
        <v>9968</v>
      </c>
      <c r="D2516" t="s">
        <v>2990</v>
      </c>
      <c r="E2516">
        <v>1331</v>
      </c>
      <c r="F2516" s="128">
        <v>40703</v>
      </c>
      <c r="H2516" t="s">
        <v>2991</v>
      </c>
    </row>
    <row r="2517" spans="1:8" hidden="1">
      <c r="A2517" t="s">
        <v>9969</v>
      </c>
      <c r="B2517" t="s">
        <v>9970</v>
      </c>
      <c r="C2517" t="s">
        <v>9971</v>
      </c>
      <c r="D2517" t="s">
        <v>2990</v>
      </c>
      <c r="E2517">
        <v>1330</v>
      </c>
      <c r="F2517" s="128">
        <v>40702</v>
      </c>
      <c r="H2517" t="s">
        <v>2991</v>
      </c>
    </row>
    <row r="2518" spans="1:8" hidden="1">
      <c r="A2518" t="s">
        <v>9972</v>
      </c>
      <c r="B2518" t="s">
        <v>9973</v>
      </c>
      <c r="C2518" t="s">
        <v>9974</v>
      </c>
      <c r="D2518" t="s">
        <v>2990</v>
      </c>
      <c r="E2518">
        <v>35</v>
      </c>
      <c r="F2518" s="128">
        <v>40702</v>
      </c>
      <c r="H2518" t="s">
        <v>2991</v>
      </c>
    </row>
    <row r="2519" spans="1:8" hidden="1">
      <c r="A2519" t="s">
        <v>9975</v>
      </c>
      <c r="B2519" t="s">
        <v>9976</v>
      </c>
      <c r="C2519" t="s">
        <v>9977</v>
      </c>
      <c r="D2519" t="s">
        <v>2990</v>
      </c>
      <c r="E2519">
        <v>145</v>
      </c>
      <c r="F2519" s="128">
        <v>40702</v>
      </c>
      <c r="H2519" t="s">
        <v>2991</v>
      </c>
    </row>
    <row r="2520" spans="1:8" hidden="1">
      <c r="A2520" t="s">
        <v>9978</v>
      </c>
      <c r="B2520" t="s">
        <v>9979</v>
      </c>
      <c r="C2520" t="s">
        <v>9980</v>
      </c>
      <c r="D2520" t="s">
        <v>2990</v>
      </c>
      <c r="E2520">
        <v>1340</v>
      </c>
      <c r="F2520" s="128">
        <v>40702</v>
      </c>
      <c r="H2520" t="s">
        <v>2991</v>
      </c>
    </row>
    <row r="2521" spans="1:8" hidden="1">
      <c r="A2521" t="s">
        <v>9981</v>
      </c>
      <c r="B2521" t="s">
        <v>9982</v>
      </c>
      <c r="C2521" t="s">
        <v>9983</v>
      </c>
      <c r="D2521" t="s">
        <v>2990</v>
      </c>
      <c r="F2521" s="128">
        <v>40702</v>
      </c>
      <c r="H2521" t="s">
        <v>2991</v>
      </c>
    </row>
    <row r="2522" spans="1:8" hidden="1">
      <c r="A2522" t="s">
        <v>9984</v>
      </c>
      <c r="B2522" t="s">
        <v>9985</v>
      </c>
      <c r="C2522" t="s">
        <v>9986</v>
      </c>
      <c r="D2522" t="s">
        <v>2990</v>
      </c>
      <c r="E2522">
        <v>146</v>
      </c>
      <c r="F2522" s="128">
        <v>40702</v>
      </c>
      <c r="H2522" t="s">
        <v>2991</v>
      </c>
    </row>
    <row r="2523" spans="1:8" hidden="1">
      <c r="A2523" t="s">
        <v>9987</v>
      </c>
      <c r="B2523" t="s">
        <v>9988</v>
      </c>
      <c r="C2523" t="s">
        <v>9989</v>
      </c>
      <c r="D2523" t="s">
        <v>2990</v>
      </c>
      <c r="E2523">
        <v>33</v>
      </c>
      <c r="F2523" s="128">
        <v>40702</v>
      </c>
      <c r="H2523" t="s">
        <v>2991</v>
      </c>
    </row>
    <row r="2524" spans="1:8" hidden="1">
      <c r="A2524" t="s">
        <v>9990</v>
      </c>
      <c r="B2524" t="s">
        <v>9991</v>
      </c>
      <c r="C2524" t="s">
        <v>9992</v>
      </c>
      <c r="D2524" t="s">
        <v>2990</v>
      </c>
      <c r="F2524" s="128">
        <v>40702</v>
      </c>
      <c r="H2524" t="s">
        <v>2991</v>
      </c>
    </row>
    <row r="2525" spans="1:8" hidden="1">
      <c r="A2525" s="129" t="s">
        <v>320</v>
      </c>
      <c r="B2525" s="129" t="s">
        <v>9993</v>
      </c>
      <c r="C2525" s="129" t="s">
        <v>319</v>
      </c>
      <c r="D2525" s="129" t="s">
        <v>2990</v>
      </c>
      <c r="E2525" s="130">
        <v>184</v>
      </c>
      <c r="F2525" s="131">
        <v>40702</v>
      </c>
      <c r="G2525" s="129"/>
      <c r="H2525" s="129" t="s">
        <v>3280</v>
      </c>
    </row>
    <row r="2526" spans="1:8" hidden="1">
      <c r="A2526" t="s">
        <v>9994</v>
      </c>
      <c r="B2526" t="s">
        <v>9995</v>
      </c>
      <c r="C2526" t="s">
        <v>9996</v>
      </c>
      <c r="D2526" t="s">
        <v>2990</v>
      </c>
      <c r="F2526" s="128">
        <v>40702</v>
      </c>
      <c r="H2526" t="s">
        <v>2991</v>
      </c>
    </row>
    <row r="2527" spans="1:8" hidden="1">
      <c r="A2527" t="s">
        <v>341</v>
      </c>
      <c r="B2527" t="s">
        <v>344</v>
      </c>
      <c r="C2527" t="s">
        <v>343</v>
      </c>
      <c r="D2527" t="s">
        <v>2990</v>
      </c>
      <c r="F2527" s="128">
        <v>40702</v>
      </c>
      <c r="H2527" t="s">
        <v>2991</v>
      </c>
    </row>
    <row r="2528" spans="1:8" hidden="1">
      <c r="A2528" t="s">
        <v>9997</v>
      </c>
      <c r="B2528" t="s">
        <v>9998</v>
      </c>
      <c r="C2528" t="s">
        <v>9999</v>
      </c>
      <c r="D2528" t="s">
        <v>2990</v>
      </c>
      <c r="F2528" s="128">
        <v>40702</v>
      </c>
      <c r="H2528" t="s">
        <v>2991</v>
      </c>
    </row>
    <row r="2529" spans="1:8" hidden="1">
      <c r="A2529" t="s">
        <v>10000</v>
      </c>
      <c r="B2529" t="s">
        <v>10001</v>
      </c>
      <c r="C2529" t="s">
        <v>10002</v>
      </c>
      <c r="D2529" t="s">
        <v>2990</v>
      </c>
      <c r="E2529">
        <v>196</v>
      </c>
      <c r="F2529" s="128">
        <v>40702</v>
      </c>
      <c r="H2529" t="s">
        <v>2991</v>
      </c>
    </row>
    <row r="2530" spans="1:8" hidden="1">
      <c r="A2530" t="s">
        <v>10003</v>
      </c>
      <c r="B2530" t="s">
        <v>10004</v>
      </c>
      <c r="C2530" t="s">
        <v>10005</v>
      </c>
      <c r="D2530" t="s">
        <v>2990</v>
      </c>
      <c r="F2530" s="128">
        <v>40702</v>
      </c>
      <c r="H2530" t="s">
        <v>2991</v>
      </c>
    </row>
    <row r="2531" spans="1:8" hidden="1">
      <c r="A2531" t="s">
        <v>10006</v>
      </c>
      <c r="B2531" t="s">
        <v>10007</v>
      </c>
      <c r="C2531" t="s">
        <v>10008</v>
      </c>
      <c r="D2531" t="s">
        <v>2990</v>
      </c>
      <c r="E2531">
        <v>178</v>
      </c>
      <c r="F2531" s="128">
        <v>40702</v>
      </c>
      <c r="H2531" t="s">
        <v>2991</v>
      </c>
    </row>
    <row r="2532" spans="1:8" hidden="1">
      <c r="A2532" t="s">
        <v>10009</v>
      </c>
      <c r="B2532" t="s">
        <v>10010</v>
      </c>
      <c r="C2532" t="s">
        <v>10011</v>
      </c>
      <c r="D2532" t="s">
        <v>2990</v>
      </c>
      <c r="E2532">
        <v>179</v>
      </c>
      <c r="F2532" s="128">
        <v>40702</v>
      </c>
      <c r="H2532" t="s">
        <v>2991</v>
      </c>
    </row>
    <row r="2533" spans="1:8" hidden="1">
      <c r="A2533" t="s">
        <v>10012</v>
      </c>
      <c r="B2533" t="s">
        <v>10013</v>
      </c>
      <c r="C2533" t="s">
        <v>10014</v>
      </c>
      <c r="D2533" t="s">
        <v>2990</v>
      </c>
      <c r="F2533" s="128">
        <v>40702</v>
      </c>
      <c r="H2533" t="s">
        <v>2991</v>
      </c>
    </row>
    <row r="2534" spans="1:8" hidden="1">
      <c r="A2534" t="s">
        <v>362</v>
      </c>
      <c r="B2534" t="s">
        <v>363</v>
      </c>
      <c r="C2534" t="s">
        <v>361</v>
      </c>
      <c r="D2534" t="s">
        <v>2990</v>
      </c>
      <c r="F2534" s="128">
        <v>40702</v>
      </c>
      <c r="H2534" t="s">
        <v>2991</v>
      </c>
    </row>
    <row r="2535" spans="1:8" hidden="1">
      <c r="A2535" t="s">
        <v>10015</v>
      </c>
      <c r="B2535" t="s">
        <v>10016</v>
      </c>
      <c r="C2535" t="s">
        <v>10017</v>
      </c>
      <c r="D2535" t="s">
        <v>2990</v>
      </c>
      <c r="F2535" s="128">
        <v>40702</v>
      </c>
      <c r="H2535" t="s">
        <v>2991</v>
      </c>
    </row>
    <row r="2536" spans="1:8" hidden="1">
      <c r="A2536" t="s">
        <v>10018</v>
      </c>
      <c r="B2536" t="s">
        <v>10019</v>
      </c>
      <c r="C2536" t="s">
        <v>10020</v>
      </c>
      <c r="D2536" t="s">
        <v>2990</v>
      </c>
      <c r="F2536" s="128">
        <v>40702</v>
      </c>
      <c r="H2536" t="s">
        <v>2991</v>
      </c>
    </row>
    <row r="2537" spans="1:8" hidden="1">
      <c r="A2537" t="s">
        <v>10021</v>
      </c>
      <c r="B2537" t="s">
        <v>10022</v>
      </c>
      <c r="C2537" t="s">
        <v>10023</v>
      </c>
      <c r="D2537" t="s">
        <v>2990</v>
      </c>
      <c r="E2537">
        <v>126</v>
      </c>
      <c r="F2537" s="128">
        <v>40702</v>
      </c>
      <c r="H2537" t="s">
        <v>2991</v>
      </c>
    </row>
    <row r="2538" spans="1:8" hidden="1">
      <c r="A2538" t="s">
        <v>10024</v>
      </c>
      <c r="B2538" t="s">
        <v>10025</v>
      </c>
      <c r="C2538" t="s">
        <v>10026</v>
      </c>
      <c r="D2538" t="s">
        <v>2990</v>
      </c>
      <c r="F2538" s="128">
        <v>40702</v>
      </c>
      <c r="H2538" t="s">
        <v>2991</v>
      </c>
    </row>
    <row r="2539" spans="1:8" hidden="1">
      <c r="A2539" s="129" t="s">
        <v>10027</v>
      </c>
      <c r="B2539" s="129" t="s">
        <v>10028</v>
      </c>
      <c r="C2539" s="129" t="s">
        <v>10029</v>
      </c>
      <c r="D2539" s="129" t="s">
        <v>2990</v>
      </c>
      <c r="E2539" s="130">
        <v>132</v>
      </c>
      <c r="F2539" s="131">
        <v>40702</v>
      </c>
      <c r="G2539" s="129"/>
      <c r="H2539" s="129" t="s">
        <v>3280</v>
      </c>
    </row>
    <row r="2540" spans="1:8" hidden="1">
      <c r="A2540" t="s">
        <v>10030</v>
      </c>
      <c r="B2540" t="s">
        <v>10031</v>
      </c>
      <c r="C2540" t="s">
        <v>10032</v>
      </c>
      <c r="D2540" t="s">
        <v>2990</v>
      </c>
      <c r="E2540">
        <v>31</v>
      </c>
      <c r="F2540" s="128">
        <v>40702</v>
      </c>
      <c r="H2540" t="s">
        <v>2991</v>
      </c>
    </row>
    <row r="2541" spans="1:8" hidden="1">
      <c r="A2541" t="s">
        <v>10033</v>
      </c>
      <c r="B2541" t="s">
        <v>10034</v>
      </c>
      <c r="C2541" t="s">
        <v>10035</v>
      </c>
      <c r="D2541" t="s">
        <v>2990</v>
      </c>
      <c r="E2541">
        <v>30</v>
      </c>
      <c r="F2541" s="128">
        <v>40702</v>
      </c>
      <c r="H2541" t="s">
        <v>2991</v>
      </c>
    </row>
    <row r="2542" spans="1:8" hidden="1">
      <c r="A2542" t="s">
        <v>10036</v>
      </c>
      <c r="B2542" t="s">
        <v>10037</v>
      </c>
      <c r="C2542" t="s">
        <v>10038</v>
      </c>
      <c r="D2542" t="s">
        <v>2990</v>
      </c>
      <c r="E2542">
        <v>101</v>
      </c>
      <c r="F2542" s="128">
        <v>40702</v>
      </c>
      <c r="H2542" t="s">
        <v>2991</v>
      </c>
    </row>
    <row r="2543" spans="1:8" hidden="1">
      <c r="A2543" t="s">
        <v>10039</v>
      </c>
      <c r="B2543" t="s">
        <v>10040</v>
      </c>
      <c r="C2543" t="s">
        <v>10041</v>
      </c>
      <c r="D2543" t="s">
        <v>2990</v>
      </c>
      <c r="E2543">
        <v>269</v>
      </c>
      <c r="F2543" s="128">
        <v>40702</v>
      </c>
      <c r="H2543" t="s">
        <v>2991</v>
      </c>
    </row>
    <row r="2544" spans="1:8" hidden="1">
      <c r="A2544" t="s">
        <v>10042</v>
      </c>
      <c r="B2544" t="s">
        <v>10043</v>
      </c>
      <c r="C2544" t="s">
        <v>10044</v>
      </c>
      <c r="D2544" t="s">
        <v>2990</v>
      </c>
      <c r="F2544" s="128">
        <v>40702</v>
      </c>
      <c r="H2544" t="s">
        <v>2991</v>
      </c>
    </row>
    <row r="2545" spans="1:8" hidden="1">
      <c r="A2545" t="s">
        <v>2506</v>
      </c>
      <c r="B2545" t="s">
        <v>2509</v>
      </c>
      <c r="C2545" t="s">
        <v>2508</v>
      </c>
      <c r="D2545" t="s">
        <v>2990</v>
      </c>
      <c r="E2545">
        <v>1540</v>
      </c>
      <c r="F2545" s="128">
        <v>40702</v>
      </c>
      <c r="H2545" t="s">
        <v>2991</v>
      </c>
    </row>
    <row r="2546" spans="1:8" hidden="1">
      <c r="A2546" t="s">
        <v>10045</v>
      </c>
      <c r="B2546" t="s">
        <v>10046</v>
      </c>
      <c r="C2546" t="s">
        <v>10047</v>
      </c>
      <c r="D2546" t="s">
        <v>2990</v>
      </c>
      <c r="E2546">
        <v>34</v>
      </c>
      <c r="F2546" s="128">
        <v>40702</v>
      </c>
      <c r="H2546" t="s">
        <v>2991</v>
      </c>
    </row>
    <row r="2547" spans="1:8" hidden="1">
      <c r="A2547" t="s">
        <v>10048</v>
      </c>
      <c r="B2547" t="s">
        <v>10049</v>
      </c>
      <c r="C2547" t="s">
        <v>10050</v>
      </c>
      <c r="D2547" t="s">
        <v>2990</v>
      </c>
      <c r="F2547" s="128">
        <v>40702</v>
      </c>
      <c r="H2547" t="s">
        <v>2991</v>
      </c>
    </row>
    <row r="2548" spans="1:8" hidden="1">
      <c r="A2548" t="s">
        <v>10051</v>
      </c>
      <c r="B2548" t="s">
        <v>10052</v>
      </c>
      <c r="C2548" t="s">
        <v>10053</v>
      </c>
      <c r="D2548" t="s">
        <v>2990</v>
      </c>
      <c r="E2548">
        <v>27</v>
      </c>
      <c r="F2548" s="128">
        <v>40702</v>
      </c>
      <c r="H2548" t="s">
        <v>2991</v>
      </c>
    </row>
    <row r="2549" spans="1:8" hidden="1">
      <c r="A2549" t="s">
        <v>10054</v>
      </c>
      <c r="B2549" t="s">
        <v>10055</v>
      </c>
      <c r="C2549" t="s">
        <v>10056</v>
      </c>
      <c r="D2549" t="s">
        <v>2990</v>
      </c>
      <c r="F2549" s="128">
        <v>40702</v>
      </c>
      <c r="H2549" t="s">
        <v>2991</v>
      </c>
    </row>
    <row r="2550" spans="1:8" hidden="1">
      <c r="A2550" t="s">
        <v>10057</v>
      </c>
      <c r="B2550" t="s">
        <v>10058</v>
      </c>
      <c r="C2550" t="s">
        <v>10059</v>
      </c>
      <c r="D2550" t="s">
        <v>2990</v>
      </c>
      <c r="E2550">
        <v>2262</v>
      </c>
      <c r="F2550" s="128">
        <v>40702</v>
      </c>
      <c r="H2550" t="s">
        <v>2991</v>
      </c>
    </row>
    <row r="2551" spans="1:8" hidden="1">
      <c r="A2551" t="s">
        <v>10060</v>
      </c>
      <c r="B2551" t="s">
        <v>10061</v>
      </c>
      <c r="C2551" t="s">
        <v>10062</v>
      </c>
      <c r="D2551" t="s">
        <v>2990</v>
      </c>
      <c r="E2551">
        <v>1166</v>
      </c>
      <c r="F2551" s="128">
        <v>40702</v>
      </c>
      <c r="H2551" t="s">
        <v>2991</v>
      </c>
    </row>
    <row r="2552" spans="1:8" hidden="1">
      <c r="A2552" t="s">
        <v>10063</v>
      </c>
      <c r="B2552" t="s">
        <v>10064</v>
      </c>
      <c r="C2552" t="s">
        <v>10065</v>
      </c>
      <c r="D2552" t="s">
        <v>2990</v>
      </c>
      <c r="F2552" s="128">
        <v>40702</v>
      </c>
      <c r="H2552" t="s">
        <v>2991</v>
      </c>
    </row>
    <row r="2553" spans="1:8" hidden="1">
      <c r="A2553" t="s">
        <v>10066</v>
      </c>
      <c r="B2553" t="s">
        <v>10067</v>
      </c>
      <c r="C2553" t="s">
        <v>10068</v>
      </c>
      <c r="D2553" t="s">
        <v>2990</v>
      </c>
      <c r="E2553">
        <v>733</v>
      </c>
      <c r="F2553" s="128">
        <v>40702</v>
      </c>
      <c r="H2553" t="s">
        <v>2991</v>
      </c>
    </row>
    <row r="2554" spans="1:8" hidden="1">
      <c r="A2554" t="s">
        <v>10069</v>
      </c>
      <c r="B2554" t="s">
        <v>10070</v>
      </c>
      <c r="C2554" t="s">
        <v>10071</v>
      </c>
      <c r="D2554" t="s">
        <v>2990</v>
      </c>
      <c r="E2554">
        <v>1450</v>
      </c>
      <c r="F2554" s="128">
        <v>40702</v>
      </c>
      <c r="H2554" t="s">
        <v>2991</v>
      </c>
    </row>
    <row r="2555" spans="1:8" hidden="1">
      <c r="A2555" t="s">
        <v>10072</v>
      </c>
      <c r="B2555" t="s">
        <v>10073</v>
      </c>
      <c r="C2555" t="s">
        <v>10074</v>
      </c>
      <c r="D2555" t="s">
        <v>2990</v>
      </c>
      <c r="F2555" s="128">
        <v>40702</v>
      </c>
      <c r="H2555" t="s">
        <v>2991</v>
      </c>
    </row>
    <row r="2556" spans="1:8" hidden="1">
      <c r="A2556" t="s">
        <v>10075</v>
      </c>
      <c r="B2556" t="s">
        <v>10076</v>
      </c>
      <c r="C2556" t="s">
        <v>10077</v>
      </c>
      <c r="D2556" t="s">
        <v>2990</v>
      </c>
      <c r="F2556" s="128">
        <v>40702</v>
      </c>
      <c r="H2556" t="s">
        <v>2991</v>
      </c>
    </row>
    <row r="2557" spans="1:8" hidden="1">
      <c r="A2557" t="s">
        <v>10078</v>
      </c>
      <c r="B2557" t="s">
        <v>10079</v>
      </c>
      <c r="C2557" t="s">
        <v>10080</v>
      </c>
      <c r="D2557" t="s">
        <v>2990</v>
      </c>
      <c r="F2557" s="128">
        <v>40702</v>
      </c>
      <c r="H2557" t="s">
        <v>2991</v>
      </c>
    </row>
    <row r="2558" spans="1:8" hidden="1">
      <c r="A2558" t="s">
        <v>10081</v>
      </c>
      <c r="B2558" t="s">
        <v>10082</v>
      </c>
      <c r="C2558" t="s">
        <v>10083</v>
      </c>
      <c r="D2558" t="s">
        <v>2990</v>
      </c>
      <c r="F2558" s="128">
        <v>40702</v>
      </c>
      <c r="H2558" t="s">
        <v>2991</v>
      </c>
    </row>
    <row r="2559" spans="1:8" hidden="1">
      <c r="A2559" t="s">
        <v>10084</v>
      </c>
      <c r="B2559" t="s">
        <v>10085</v>
      </c>
      <c r="C2559" t="s">
        <v>10086</v>
      </c>
      <c r="D2559" t="s">
        <v>2990</v>
      </c>
      <c r="F2559" s="128">
        <v>40702</v>
      </c>
      <c r="H2559" t="s">
        <v>2991</v>
      </c>
    </row>
    <row r="2560" spans="1:8" hidden="1">
      <c r="A2560" t="s">
        <v>10087</v>
      </c>
      <c r="B2560" t="s">
        <v>10088</v>
      </c>
      <c r="C2560" t="s">
        <v>10089</v>
      </c>
      <c r="D2560" t="s">
        <v>2990</v>
      </c>
      <c r="F2560" s="128">
        <v>40702</v>
      </c>
      <c r="H2560" t="s">
        <v>2991</v>
      </c>
    </row>
    <row r="2561" spans="1:8" hidden="1">
      <c r="A2561" t="s">
        <v>10090</v>
      </c>
      <c r="B2561" t="s">
        <v>10091</v>
      </c>
      <c r="C2561" t="s">
        <v>10092</v>
      </c>
      <c r="D2561" t="s">
        <v>2990</v>
      </c>
      <c r="F2561" s="128">
        <v>40702</v>
      </c>
      <c r="H2561" t="s">
        <v>2991</v>
      </c>
    </row>
    <row r="2562" spans="1:8" hidden="1">
      <c r="A2562" t="s">
        <v>10093</v>
      </c>
      <c r="B2562" t="s">
        <v>10094</v>
      </c>
      <c r="C2562" t="s">
        <v>10095</v>
      </c>
      <c r="D2562" t="s">
        <v>2990</v>
      </c>
      <c r="E2562">
        <v>604</v>
      </c>
      <c r="F2562" s="128">
        <v>40702</v>
      </c>
      <c r="H2562" t="s">
        <v>2991</v>
      </c>
    </row>
    <row r="2563" spans="1:8" hidden="1">
      <c r="A2563" t="s">
        <v>10096</v>
      </c>
      <c r="B2563" t="s">
        <v>10097</v>
      </c>
      <c r="C2563" t="s">
        <v>10098</v>
      </c>
      <c r="D2563" t="s">
        <v>2990</v>
      </c>
      <c r="E2563">
        <v>626</v>
      </c>
      <c r="F2563" s="128">
        <v>40702</v>
      </c>
      <c r="H2563" t="s">
        <v>2991</v>
      </c>
    </row>
    <row r="2564" spans="1:8" hidden="1">
      <c r="A2564" t="s">
        <v>10099</v>
      </c>
      <c r="B2564" t="s">
        <v>10100</v>
      </c>
      <c r="C2564" t="s">
        <v>10101</v>
      </c>
      <c r="D2564" t="s">
        <v>2990</v>
      </c>
      <c r="F2564" s="128">
        <v>40702</v>
      </c>
      <c r="H2564" t="s">
        <v>2991</v>
      </c>
    </row>
    <row r="2565" spans="1:8" hidden="1">
      <c r="A2565" t="s">
        <v>10102</v>
      </c>
      <c r="B2565" t="s">
        <v>10103</v>
      </c>
      <c r="C2565" t="s">
        <v>10104</v>
      </c>
      <c r="D2565" t="s">
        <v>2990</v>
      </c>
      <c r="F2565" s="128">
        <v>40702</v>
      </c>
      <c r="H2565" t="s">
        <v>2991</v>
      </c>
    </row>
    <row r="2566" spans="1:8" hidden="1">
      <c r="A2566" t="s">
        <v>10105</v>
      </c>
      <c r="B2566" t="s">
        <v>10106</v>
      </c>
      <c r="C2566" t="s">
        <v>10107</v>
      </c>
      <c r="D2566" t="s">
        <v>2990</v>
      </c>
      <c r="E2566">
        <v>737</v>
      </c>
      <c r="F2566" s="128">
        <v>40702</v>
      </c>
      <c r="H2566" t="s">
        <v>2991</v>
      </c>
    </row>
    <row r="2567" spans="1:8" hidden="1">
      <c r="A2567" t="s">
        <v>1787</v>
      </c>
      <c r="B2567" t="s">
        <v>1788</v>
      </c>
      <c r="C2567" t="s">
        <v>1786</v>
      </c>
      <c r="D2567" t="s">
        <v>2990</v>
      </c>
      <c r="E2567">
        <v>420</v>
      </c>
      <c r="F2567" s="128">
        <v>40782</v>
      </c>
      <c r="H2567" t="s">
        <v>2991</v>
      </c>
    </row>
    <row r="2568" spans="1:8" hidden="1">
      <c r="A2568" t="s">
        <v>10108</v>
      </c>
      <c r="B2568" t="s">
        <v>10109</v>
      </c>
      <c r="C2568" t="s">
        <v>10110</v>
      </c>
      <c r="D2568" t="s">
        <v>2990</v>
      </c>
      <c r="E2568">
        <v>812</v>
      </c>
      <c r="F2568" s="128">
        <v>40702</v>
      </c>
      <c r="H2568" t="s">
        <v>2991</v>
      </c>
    </row>
    <row r="2569" spans="1:8" hidden="1">
      <c r="A2569" t="s">
        <v>10111</v>
      </c>
      <c r="B2569" t="s">
        <v>10112</v>
      </c>
      <c r="C2569" t="s">
        <v>10113</v>
      </c>
      <c r="D2569" t="s">
        <v>2990</v>
      </c>
      <c r="E2569">
        <v>811</v>
      </c>
      <c r="F2569" s="128">
        <v>40702</v>
      </c>
      <c r="H2569" t="s">
        <v>2991</v>
      </c>
    </row>
    <row r="2570" spans="1:8" hidden="1">
      <c r="A2570" t="s">
        <v>10114</v>
      </c>
      <c r="B2570" t="s">
        <v>10115</v>
      </c>
      <c r="C2570" t="s">
        <v>10116</v>
      </c>
      <c r="D2570" t="s">
        <v>2990</v>
      </c>
      <c r="E2570">
        <v>1528</v>
      </c>
      <c r="F2570" s="128">
        <v>40702</v>
      </c>
      <c r="H2570" t="s">
        <v>2991</v>
      </c>
    </row>
    <row r="2571" spans="1:8" hidden="1">
      <c r="A2571" t="s">
        <v>10117</v>
      </c>
      <c r="B2571" t="s">
        <v>10118</v>
      </c>
      <c r="C2571" t="s">
        <v>10119</v>
      </c>
      <c r="D2571" t="s">
        <v>2990</v>
      </c>
      <c r="F2571" s="128">
        <v>40702</v>
      </c>
      <c r="H2571" t="s">
        <v>2991</v>
      </c>
    </row>
    <row r="2572" spans="1:8" hidden="1">
      <c r="A2572" t="s">
        <v>10120</v>
      </c>
      <c r="B2572" t="s">
        <v>10121</v>
      </c>
      <c r="C2572" t="s">
        <v>10122</v>
      </c>
      <c r="D2572" t="s">
        <v>2990</v>
      </c>
      <c r="E2572">
        <v>236</v>
      </c>
      <c r="F2572" s="128">
        <v>40702</v>
      </c>
      <c r="H2572" t="s">
        <v>2991</v>
      </c>
    </row>
    <row r="2573" spans="1:8" hidden="1">
      <c r="A2573" t="s">
        <v>10123</v>
      </c>
      <c r="B2573" t="s">
        <v>10124</v>
      </c>
      <c r="C2573" t="s">
        <v>10125</v>
      </c>
      <c r="D2573" t="s">
        <v>2990</v>
      </c>
      <c r="F2573" s="128">
        <v>40702</v>
      </c>
      <c r="H2573" t="s">
        <v>2991</v>
      </c>
    </row>
    <row r="2574" spans="1:8" hidden="1">
      <c r="A2574" t="s">
        <v>2099</v>
      </c>
      <c r="B2574" t="s">
        <v>2100</v>
      </c>
      <c r="C2574" t="s">
        <v>2098</v>
      </c>
      <c r="D2574" t="s">
        <v>2990</v>
      </c>
      <c r="E2574">
        <v>1345</v>
      </c>
      <c r="F2574" s="128">
        <v>40856</v>
      </c>
      <c r="H2574" t="s">
        <v>2991</v>
      </c>
    </row>
    <row r="2575" spans="1:8" hidden="1">
      <c r="A2575" t="s">
        <v>10126</v>
      </c>
      <c r="B2575" t="s">
        <v>10127</v>
      </c>
      <c r="C2575" t="s">
        <v>10128</v>
      </c>
      <c r="D2575" t="s">
        <v>2990</v>
      </c>
      <c r="F2575" s="128">
        <v>40702</v>
      </c>
      <c r="H2575" t="s">
        <v>2991</v>
      </c>
    </row>
    <row r="2576" spans="1:8" hidden="1">
      <c r="A2576" t="s">
        <v>10129</v>
      </c>
      <c r="B2576" t="s">
        <v>10130</v>
      </c>
      <c r="C2576" t="s">
        <v>10131</v>
      </c>
      <c r="D2576" t="s">
        <v>2990</v>
      </c>
      <c r="E2576">
        <v>903</v>
      </c>
      <c r="F2576" s="128">
        <v>40703</v>
      </c>
      <c r="H2576" t="s">
        <v>2991</v>
      </c>
    </row>
    <row r="2577" spans="1:8" hidden="1">
      <c r="A2577" t="s">
        <v>10132</v>
      </c>
      <c r="B2577" t="s">
        <v>10133</v>
      </c>
      <c r="C2577" t="s">
        <v>10134</v>
      </c>
      <c r="D2577" t="s">
        <v>2990</v>
      </c>
      <c r="E2577">
        <v>273</v>
      </c>
      <c r="F2577" s="128">
        <v>40702</v>
      </c>
      <c r="H2577" t="s">
        <v>2991</v>
      </c>
    </row>
    <row r="2578" spans="1:8" hidden="1">
      <c r="A2578" t="s">
        <v>10135</v>
      </c>
      <c r="B2578" t="s">
        <v>10136</v>
      </c>
      <c r="C2578" t="s">
        <v>10137</v>
      </c>
      <c r="D2578" t="s">
        <v>2990</v>
      </c>
      <c r="E2578">
        <v>1755</v>
      </c>
      <c r="F2578" s="128">
        <v>40702</v>
      </c>
      <c r="H2578" t="s">
        <v>2991</v>
      </c>
    </row>
    <row r="2579" spans="1:8" hidden="1">
      <c r="A2579" t="s">
        <v>10138</v>
      </c>
      <c r="B2579" t="s">
        <v>10139</v>
      </c>
      <c r="C2579" t="s">
        <v>10140</v>
      </c>
      <c r="D2579" t="s">
        <v>2990</v>
      </c>
      <c r="E2579">
        <v>1792</v>
      </c>
      <c r="F2579" s="128">
        <v>40702</v>
      </c>
      <c r="H2579" t="s">
        <v>2991</v>
      </c>
    </row>
    <row r="2580" spans="1:8" hidden="1">
      <c r="A2580" t="s">
        <v>10141</v>
      </c>
      <c r="B2580" t="s">
        <v>10142</v>
      </c>
      <c r="C2580" t="s">
        <v>10143</v>
      </c>
      <c r="D2580" t="s">
        <v>2990</v>
      </c>
      <c r="F2580" s="128">
        <v>40702</v>
      </c>
      <c r="H2580" t="s">
        <v>2991</v>
      </c>
    </row>
    <row r="2581" spans="1:8" hidden="1">
      <c r="A2581" t="s">
        <v>10144</v>
      </c>
      <c r="B2581" t="s">
        <v>10145</v>
      </c>
      <c r="C2581" t="s">
        <v>10146</v>
      </c>
      <c r="D2581" t="s">
        <v>2990</v>
      </c>
      <c r="F2581" s="128">
        <v>40702</v>
      </c>
      <c r="H2581" t="s">
        <v>2991</v>
      </c>
    </row>
    <row r="2582" spans="1:8" hidden="1">
      <c r="A2582" t="s">
        <v>10147</v>
      </c>
      <c r="B2582" t="s">
        <v>10148</v>
      </c>
      <c r="C2582" t="s">
        <v>10149</v>
      </c>
      <c r="D2582" t="s">
        <v>2990</v>
      </c>
      <c r="F2582" s="128">
        <v>40702</v>
      </c>
      <c r="H2582" t="s">
        <v>2991</v>
      </c>
    </row>
    <row r="2583" spans="1:8" hidden="1">
      <c r="A2583" t="s">
        <v>10150</v>
      </c>
      <c r="B2583" t="s">
        <v>10151</v>
      </c>
      <c r="C2583" t="s">
        <v>10152</v>
      </c>
      <c r="D2583" t="s">
        <v>2990</v>
      </c>
      <c r="E2583">
        <v>1275</v>
      </c>
      <c r="F2583" s="128">
        <v>40702</v>
      </c>
      <c r="H2583" t="s">
        <v>2991</v>
      </c>
    </row>
    <row r="2584" spans="1:8" hidden="1">
      <c r="A2584" t="s">
        <v>10153</v>
      </c>
      <c r="B2584" t="s">
        <v>10154</v>
      </c>
      <c r="C2584" t="s">
        <v>10155</v>
      </c>
      <c r="D2584" t="s">
        <v>2990</v>
      </c>
      <c r="F2584" s="128">
        <v>40702</v>
      </c>
      <c r="H2584" t="s">
        <v>2991</v>
      </c>
    </row>
    <row r="2585" spans="1:8" hidden="1">
      <c r="A2585" t="s">
        <v>10156</v>
      </c>
      <c r="B2585" t="s">
        <v>10157</v>
      </c>
      <c r="C2585" t="s">
        <v>10158</v>
      </c>
      <c r="D2585" t="s">
        <v>2990</v>
      </c>
      <c r="E2585">
        <v>2333</v>
      </c>
      <c r="F2585" s="128">
        <v>40702</v>
      </c>
      <c r="H2585" t="s">
        <v>2991</v>
      </c>
    </row>
    <row r="2586" spans="1:8" hidden="1">
      <c r="A2586" t="s">
        <v>2499</v>
      </c>
      <c r="B2586" t="s">
        <v>2500</v>
      </c>
      <c r="C2586" t="s">
        <v>2498</v>
      </c>
      <c r="D2586" t="s">
        <v>2990</v>
      </c>
      <c r="F2586" s="128">
        <v>40702</v>
      </c>
      <c r="H2586" t="s">
        <v>2991</v>
      </c>
    </row>
    <row r="2587" spans="1:8" hidden="1">
      <c r="A2587" t="s">
        <v>10159</v>
      </c>
      <c r="B2587" t="s">
        <v>10160</v>
      </c>
      <c r="C2587" t="s">
        <v>10161</v>
      </c>
      <c r="D2587" t="s">
        <v>2990</v>
      </c>
      <c r="F2587" s="128">
        <v>40702</v>
      </c>
      <c r="H2587" t="s">
        <v>2991</v>
      </c>
    </row>
    <row r="2588" spans="1:8" hidden="1">
      <c r="A2588" t="s">
        <v>1032</v>
      </c>
      <c r="B2588" t="s">
        <v>1033</v>
      </c>
      <c r="C2588" t="s">
        <v>1034</v>
      </c>
      <c r="D2588" t="s">
        <v>2990</v>
      </c>
      <c r="E2588">
        <v>625</v>
      </c>
      <c r="F2588" s="128">
        <v>40702</v>
      </c>
      <c r="H2588" t="s">
        <v>2991</v>
      </c>
    </row>
    <row r="2589" spans="1:8" hidden="1">
      <c r="A2589" t="s">
        <v>10162</v>
      </c>
      <c r="B2589" t="s">
        <v>10163</v>
      </c>
      <c r="C2589" t="s">
        <v>10164</v>
      </c>
      <c r="D2589" t="s">
        <v>2990</v>
      </c>
      <c r="F2589" s="128">
        <v>40702</v>
      </c>
      <c r="H2589" t="s">
        <v>2991</v>
      </c>
    </row>
    <row r="2590" spans="1:8" hidden="1">
      <c r="A2590" t="s">
        <v>10165</v>
      </c>
      <c r="B2590" t="s">
        <v>10166</v>
      </c>
      <c r="C2590" t="s">
        <v>10167</v>
      </c>
      <c r="D2590" t="s">
        <v>2990</v>
      </c>
      <c r="F2590" s="128">
        <v>40702</v>
      </c>
      <c r="H2590" t="s">
        <v>2991</v>
      </c>
    </row>
    <row r="2591" spans="1:8" hidden="1">
      <c r="A2591" t="s">
        <v>10168</v>
      </c>
      <c r="B2591" t="s">
        <v>10169</v>
      </c>
      <c r="C2591" t="s">
        <v>10170</v>
      </c>
      <c r="D2591" t="s">
        <v>2990</v>
      </c>
      <c r="E2591">
        <v>180</v>
      </c>
      <c r="F2591" s="128">
        <v>40702</v>
      </c>
      <c r="H2591" t="s">
        <v>2991</v>
      </c>
    </row>
    <row r="2592" spans="1:8" hidden="1">
      <c r="A2592" t="s">
        <v>10171</v>
      </c>
      <c r="B2592" t="s">
        <v>10172</v>
      </c>
      <c r="C2592" t="s">
        <v>10173</v>
      </c>
      <c r="D2592" t="s">
        <v>2990</v>
      </c>
      <c r="E2592">
        <v>2416</v>
      </c>
      <c r="F2592" s="128">
        <v>40702</v>
      </c>
      <c r="H2592" t="s">
        <v>2991</v>
      </c>
    </row>
    <row r="2593" spans="1:8" hidden="1">
      <c r="A2593" t="s">
        <v>10174</v>
      </c>
      <c r="B2593" t="s">
        <v>10175</v>
      </c>
      <c r="C2593" t="s">
        <v>10176</v>
      </c>
      <c r="D2593" t="s">
        <v>2990</v>
      </c>
      <c r="F2593" s="128">
        <v>40702</v>
      </c>
      <c r="H2593" t="s">
        <v>2991</v>
      </c>
    </row>
    <row r="2594" spans="1:8" hidden="1">
      <c r="A2594" t="s">
        <v>10177</v>
      </c>
      <c r="B2594" t="s">
        <v>10178</v>
      </c>
      <c r="C2594" t="s">
        <v>10179</v>
      </c>
      <c r="D2594" t="s">
        <v>2990</v>
      </c>
      <c r="F2594" s="128">
        <v>40702</v>
      </c>
      <c r="H2594" t="s">
        <v>2991</v>
      </c>
    </row>
    <row r="2595" spans="1:8" hidden="1">
      <c r="A2595" t="s">
        <v>10180</v>
      </c>
      <c r="B2595" t="s">
        <v>10181</v>
      </c>
      <c r="C2595" t="s">
        <v>10182</v>
      </c>
      <c r="D2595" t="s">
        <v>2990</v>
      </c>
      <c r="F2595" s="128">
        <v>40702</v>
      </c>
      <c r="H2595" t="s">
        <v>2991</v>
      </c>
    </row>
    <row r="2596" spans="1:8" hidden="1">
      <c r="A2596" t="s">
        <v>10183</v>
      </c>
      <c r="B2596" t="s">
        <v>10184</v>
      </c>
      <c r="C2596" t="s">
        <v>10185</v>
      </c>
      <c r="D2596" t="s">
        <v>2990</v>
      </c>
      <c r="F2596" s="128">
        <v>40702</v>
      </c>
      <c r="H2596" t="s">
        <v>2991</v>
      </c>
    </row>
    <row r="2597" spans="1:8" hidden="1">
      <c r="A2597" t="s">
        <v>10186</v>
      </c>
      <c r="B2597" t="s">
        <v>10187</v>
      </c>
      <c r="C2597" t="s">
        <v>10188</v>
      </c>
      <c r="D2597" t="s">
        <v>2990</v>
      </c>
      <c r="F2597" s="128">
        <v>40702</v>
      </c>
      <c r="H2597" t="s">
        <v>2991</v>
      </c>
    </row>
    <row r="2598" spans="1:8" hidden="1">
      <c r="A2598" s="129" t="s">
        <v>276</v>
      </c>
      <c r="B2598" s="129" t="s">
        <v>277</v>
      </c>
      <c r="C2598" s="129" t="s">
        <v>275</v>
      </c>
      <c r="D2598" s="129" t="s">
        <v>2990</v>
      </c>
      <c r="E2598" s="130">
        <v>1360</v>
      </c>
      <c r="F2598" s="131">
        <v>40702</v>
      </c>
      <c r="G2598" s="129"/>
      <c r="H2598" s="129" t="s">
        <v>3280</v>
      </c>
    </row>
    <row r="2599" spans="1:8" hidden="1">
      <c r="A2599" t="s">
        <v>10189</v>
      </c>
      <c r="B2599" t="s">
        <v>10190</v>
      </c>
      <c r="C2599" t="s">
        <v>10191</v>
      </c>
      <c r="D2599" t="s">
        <v>2990</v>
      </c>
      <c r="F2599" s="128">
        <v>40702</v>
      </c>
      <c r="H2599" t="s">
        <v>2991</v>
      </c>
    </row>
    <row r="2600" spans="1:8" hidden="1">
      <c r="A2600" t="s">
        <v>10192</v>
      </c>
      <c r="B2600" t="s">
        <v>10193</v>
      </c>
      <c r="C2600" t="s">
        <v>10194</v>
      </c>
      <c r="D2600" t="s">
        <v>2990</v>
      </c>
      <c r="F2600" s="128">
        <v>40702</v>
      </c>
      <c r="H2600" t="s">
        <v>2991</v>
      </c>
    </row>
    <row r="2601" spans="1:8" hidden="1">
      <c r="A2601" s="132" t="s">
        <v>10195</v>
      </c>
      <c r="B2601" s="132" t="s">
        <v>10196</v>
      </c>
      <c r="C2601" s="132" t="s">
        <v>136</v>
      </c>
      <c r="D2601" s="132" t="s">
        <v>2990</v>
      </c>
      <c r="E2601" s="132">
        <v>2715</v>
      </c>
      <c r="F2601" s="134">
        <v>40702</v>
      </c>
      <c r="G2601" s="132"/>
      <c r="H2601" s="132" t="s">
        <v>10197</v>
      </c>
    </row>
    <row r="2602" spans="1:8" hidden="1">
      <c r="A2602" s="132" t="s">
        <v>10198</v>
      </c>
      <c r="B2602" s="132" t="s">
        <v>10199</v>
      </c>
      <c r="C2602" s="132" t="s">
        <v>136</v>
      </c>
      <c r="D2602" s="132" t="s">
        <v>2990</v>
      </c>
      <c r="E2602" s="132">
        <v>2716</v>
      </c>
      <c r="F2602" s="134">
        <v>40702</v>
      </c>
      <c r="G2602" s="132"/>
      <c r="H2602" s="132" t="s">
        <v>10200</v>
      </c>
    </row>
    <row r="2603" spans="1:8" hidden="1">
      <c r="A2603" s="132" t="s">
        <v>10201</v>
      </c>
      <c r="B2603" s="132" t="s">
        <v>10202</v>
      </c>
      <c r="C2603" s="132" t="s">
        <v>136</v>
      </c>
      <c r="D2603" s="132" t="s">
        <v>2990</v>
      </c>
      <c r="E2603" s="132">
        <v>2717</v>
      </c>
      <c r="F2603" s="134">
        <v>40702</v>
      </c>
      <c r="G2603" s="132"/>
      <c r="H2603" s="132" t="s">
        <v>10203</v>
      </c>
    </row>
    <row r="2604" spans="1:8" hidden="1">
      <c r="A2604" s="132" t="s">
        <v>10204</v>
      </c>
      <c r="B2604" s="132" t="s">
        <v>10205</v>
      </c>
      <c r="C2604" s="132" t="s">
        <v>136</v>
      </c>
      <c r="D2604" s="132" t="s">
        <v>2990</v>
      </c>
      <c r="E2604" s="135">
        <v>2718</v>
      </c>
      <c r="F2604" s="134">
        <v>40702</v>
      </c>
      <c r="G2604" s="132"/>
      <c r="H2604" s="132" t="s">
        <v>10206</v>
      </c>
    </row>
    <row r="2605" spans="1:8" hidden="1">
      <c r="A2605" s="132" t="s">
        <v>10207</v>
      </c>
      <c r="B2605" s="132" t="s">
        <v>10208</v>
      </c>
      <c r="C2605" s="132" t="s">
        <v>136</v>
      </c>
      <c r="D2605" s="132" t="s">
        <v>2990</v>
      </c>
      <c r="E2605" s="132">
        <v>2719</v>
      </c>
      <c r="F2605" s="134">
        <v>40702</v>
      </c>
      <c r="G2605" s="132"/>
      <c r="H2605" s="132" t="s">
        <v>10209</v>
      </c>
    </row>
    <row r="2606" spans="1:8" hidden="1">
      <c r="A2606" s="132" t="s">
        <v>10210</v>
      </c>
      <c r="B2606" s="132" t="s">
        <v>10211</v>
      </c>
      <c r="C2606" s="132" t="s">
        <v>136</v>
      </c>
      <c r="D2606" s="132" t="s">
        <v>11</v>
      </c>
      <c r="E2606" s="132">
        <v>2720</v>
      </c>
      <c r="F2606" s="134">
        <v>40702</v>
      </c>
      <c r="G2606" s="132"/>
      <c r="H2606" s="132" t="s">
        <v>10212</v>
      </c>
    </row>
    <row r="2607" spans="1:8" hidden="1">
      <c r="A2607" t="s">
        <v>10213</v>
      </c>
      <c r="B2607" t="s">
        <v>10214</v>
      </c>
      <c r="C2607" t="s">
        <v>136</v>
      </c>
      <c r="D2607" t="s">
        <v>2990</v>
      </c>
      <c r="E2607">
        <v>17</v>
      </c>
      <c r="F2607" s="128">
        <v>40702</v>
      </c>
      <c r="H2607" t="s">
        <v>2991</v>
      </c>
    </row>
    <row r="2608" spans="1:8" hidden="1">
      <c r="A2608" t="s">
        <v>10215</v>
      </c>
      <c r="B2608" t="s">
        <v>10216</v>
      </c>
      <c r="C2608" t="s">
        <v>136</v>
      </c>
      <c r="D2608" t="s">
        <v>2990</v>
      </c>
      <c r="E2608">
        <v>193</v>
      </c>
      <c r="F2608" s="128">
        <v>40702</v>
      </c>
      <c r="H2608" t="s">
        <v>2991</v>
      </c>
    </row>
    <row r="2609" spans="1:8" hidden="1">
      <c r="A2609" t="s">
        <v>10217</v>
      </c>
      <c r="B2609" t="s">
        <v>10218</v>
      </c>
      <c r="C2609" t="s">
        <v>136</v>
      </c>
      <c r="D2609" t="s">
        <v>2990</v>
      </c>
      <c r="E2609">
        <v>270</v>
      </c>
      <c r="F2609" s="128">
        <v>40702</v>
      </c>
      <c r="H2609" t="s">
        <v>2991</v>
      </c>
    </row>
    <row r="2610" spans="1:8" hidden="1">
      <c r="A2610" t="s">
        <v>484</v>
      </c>
      <c r="B2610" t="s">
        <v>483</v>
      </c>
      <c r="C2610" t="s">
        <v>136</v>
      </c>
      <c r="D2610" t="s">
        <v>2990</v>
      </c>
      <c r="E2610">
        <v>302</v>
      </c>
      <c r="F2610" s="128">
        <v>40702</v>
      </c>
      <c r="H2610" t="s">
        <v>2991</v>
      </c>
    </row>
    <row r="2611" spans="1:8" hidden="1">
      <c r="A2611" t="s">
        <v>10219</v>
      </c>
      <c r="B2611" t="s">
        <v>10220</v>
      </c>
      <c r="C2611" t="s">
        <v>136</v>
      </c>
      <c r="D2611" t="s">
        <v>2990</v>
      </c>
      <c r="E2611">
        <v>309</v>
      </c>
      <c r="F2611" s="128">
        <v>40702</v>
      </c>
      <c r="H2611" t="s">
        <v>2991</v>
      </c>
    </row>
    <row r="2612" spans="1:8" hidden="1">
      <c r="A2612" t="s">
        <v>10221</v>
      </c>
      <c r="B2612" t="s">
        <v>10222</v>
      </c>
      <c r="C2612" t="s">
        <v>136</v>
      </c>
      <c r="D2612" t="s">
        <v>2990</v>
      </c>
      <c r="E2612">
        <v>347</v>
      </c>
      <c r="F2612" s="128">
        <v>40702</v>
      </c>
      <c r="H2612" t="s">
        <v>2991</v>
      </c>
    </row>
    <row r="2613" spans="1:8" hidden="1">
      <c r="A2613" t="s">
        <v>1573</v>
      </c>
      <c r="B2613" t="s">
        <v>1572</v>
      </c>
      <c r="C2613" t="s">
        <v>136</v>
      </c>
      <c r="D2613" t="s">
        <v>2990</v>
      </c>
      <c r="E2613">
        <v>401</v>
      </c>
      <c r="F2613" s="128">
        <v>40702</v>
      </c>
      <c r="H2613" t="s">
        <v>2991</v>
      </c>
    </row>
    <row r="2614" spans="1:8" hidden="1">
      <c r="A2614" t="s">
        <v>10223</v>
      </c>
      <c r="B2614" t="s">
        <v>10224</v>
      </c>
      <c r="C2614" t="s">
        <v>136</v>
      </c>
      <c r="D2614" t="s">
        <v>2990</v>
      </c>
      <c r="E2614">
        <v>476</v>
      </c>
      <c r="F2614" s="128">
        <v>40703</v>
      </c>
      <c r="H2614" t="s">
        <v>2991</v>
      </c>
    </row>
    <row r="2615" spans="1:8" hidden="1">
      <c r="A2615" t="s">
        <v>10225</v>
      </c>
      <c r="B2615" t="s">
        <v>10226</v>
      </c>
      <c r="C2615" t="s">
        <v>136</v>
      </c>
      <c r="D2615" t="s">
        <v>2990</v>
      </c>
      <c r="E2615">
        <v>480</v>
      </c>
      <c r="F2615" s="128">
        <v>40703</v>
      </c>
      <c r="H2615" t="s">
        <v>2991</v>
      </c>
    </row>
    <row r="2616" spans="1:8" hidden="1">
      <c r="A2616" t="s">
        <v>10227</v>
      </c>
      <c r="B2616" t="s">
        <v>10228</v>
      </c>
      <c r="C2616" t="s">
        <v>136</v>
      </c>
      <c r="D2616" t="s">
        <v>2990</v>
      </c>
      <c r="E2616">
        <v>482</v>
      </c>
      <c r="F2616" s="128">
        <v>40702</v>
      </c>
      <c r="H2616" t="s">
        <v>2991</v>
      </c>
    </row>
    <row r="2617" spans="1:8" hidden="1">
      <c r="A2617" s="129" t="s">
        <v>10229</v>
      </c>
      <c r="B2617" s="129" t="s">
        <v>10230</v>
      </c>
      <c r="C2617" s="129" t="s">
        <v>136</v>
      </c>
      <c r="D2617" s="129" t="s">
        <v>2990</v>
      </c>
      <c r="E2617" s="129">
        <v>491</v>
      </c>
      <c r="F2617" s="131">
        <v>40702</v>
      </c>
      <c r="G2617" s="129"/>
      <c r="H2617" s="129" t="s">
        <v>3280</v>
      </c>
    </row>
    <row r="2618" spans="1:8" hidden="1">
      <c r="A2618" t="s">
        <v>2199</v>
      </c>
      <c r="B2618" t="s">
        <v>2200</v>
      </c>
      <c r="C2618" t="s">
        <v>136</v>
      </c>
      <c r="D2618" t="s">
        <v>2990</v>
      </c>
      <c r="E2618">
        <v>519</v>
      </c>
      <c r="F2618" s="128">
        <v>40782</v>
      </c>
      <c r="H2618" t="s">
        <v>2991</v>
      </c>
    </row>
    <row r="2619" spans="1:8" hidden="1">
      <c r="A2619" t="s">
        <v>2180</v>
      </c>
      <c r="B2619" t="s">
        <v>2181</v>
      </c>
      <c r="C2619" t="s">
        <v>136</v>
      </c>
      <c r="D2619" t="s">
        <v>2990</v>
      </c>
      <c r="E2619">
        <v>531</v>
      </c>
      <c r="F2619" s="128">
        <v>40782</v>
      </c>
      <c r="H2619" t="s">
        <v>2991</v>
      </c>
    </row>
    <row r="2620" spans="1:8" hidden="1">
      <c r="A2620" t="s">
        <v>808</v>
      </c>
      <c r="B2620" t="s">
        <v>98</v>
      </c>
      <c r="C2620" t="s">
        <v>136</v>
      </c>
      <c r="D2620" t="s">
        <v>2990</v>
      </c>
      <c r="E2620">
        <v>537</v>
      </c>
      <c r="F2620" s="128">
        <v>40703</v>
      </c>
      <c r="H2620" t="s">
        <v>2991</v>
      </c>
    </row>
    <row r="2621" spans="1:8" hidden="1">
      <c r="A2621" t="s">
        <v>10231</v>
      </c>
      <c r="B2621" t="s">
        <v>10232</v>
      </c>
      <c r="C2621" t="s">
        <v>136</v>
      </c>
      <c r="D2621" t="s">
        <v>2990</v>
      </c>
      <c r="E2621">
        <v>552</v>
      </c>
      <c r="F2621" s="128">
        <v>40702</v>
      </c>
      <c r="H2621" t="s">
        <v>2991</v>
      </c>
    </row>
    <row r="2622" spans="1:8" hidden="1">
      <c r="A2622" t="s">
        <v>10233</v>
      </c>
      <c r="B2622" t="s">
        <v>10234</v>
      </c>
      <c r="C2622" t="s">
        <v>136</v>
      </c>
      <c r="D2622" t="s">
        <v>2990</v>
      </c>
      <c r="E2622">
        <v>553</v>
      </c>
      <c r="F2622" s="128">
        <v>40702</v>
      </c>
      <c r="H2622" t="s">
        <v>2991</v>
      </c>
    </row>
    <row r="2623" spans="1:8" hidden="1">
      <c r="A2623" t="s">
        <v>10235</v>
      </c>
      <c r="B2623" t="s">
        <v>10236</v>
      </c>
      <c r="C2623" t="s">
        <v>136</v>
      </c>
      <c r="D2623" t="s">
        <v>2990</v>
      </c>
      <c r="E2623">
        <v>554</v>
      </c>
      <c r="F2623" s="128">
        <v>40702</v>
      </c>
      <c r="H2623" t="s">
        <v>2991</v>
      </c>
    </row>
    <row r="2624" spans="1:8" hidden="1">
      <c r="A2624" t="s">
        <v>2217</v>
      </c>
      <c r="B2624" t="s">
        <v>2216</v>
      </c>
      <c r="C2624" t="s">
        <v>136</v>
      </c>
      <c r="D2624" t="s">
        <v>2990</v>
      </c>
      <c r="E2624">
        <v>555</v>
      </c>
      <c r="F2624" s="128">
        <v>40702</v>
      </c>
      <c r="H2624" t="s">
        <v>2991</v>
      </c>
    </row>
    <row r="2625" spans="1:8" hidden="1">
      <c r="A2625" t="s">
        <v>2196</v>
      </c>
      <c r="B2625" t="s">
        <v>2197</v>
      </c>
      <c r="C2625" t="s">
        <v>136</v>
      </c>
      <c r="D2625" t="s">
        <v>2990</v>
      </c>
      <c r="E2625">
        <v>607</v>
      </c>
      <c r="F2625" s="128">
        <v>40782</v>
      </c>
      <c r="H2625" t="s">
        <v>2991</v>
      </c>
    </row>
    <row r="2626" spans="1:8" hidden="1">
      <c r="A2626" t="s">
        <v>10237</v>
      </c>
      <c r="B2626" t="s">
        <v>10238</v>
      </c>
      <c r="C2626" t="s">
        <v>136</v>
      </c>
      <c r="D2626" t="s">
        <v>2990</v>
      </c>
      <c r="E2626">
        <v>615</v>
      </c>
      <c r="F2626" s="128">
        <v>40703</v>
      </c>
      <c r="H2626" t="s">
        <v>2991</v>
      </c>
    </row>
    <row r="2627" spans="1:8" hidden="1">
      <c r="A2627" s="129" t="s">
        <v>10239</v>
      </c>
      <c r="B2627" s="129" t="s">
        <v>10240</v>
      </c>
      <c r="C2627" s="129" t="s">
        <v>136</v>
      </c>
      <c r="D2627" s="129" t="s">
        <v>2990</v>
      </c>
      <c r="E2627" s="129">
        <v>622</v>
      </c>
      <c r="F2627" s="131">
        <v>40702</v>
      </c>
      <c r="G2627" s="129"/>
      <c r="H2627" s="129" t="s">
        <v>3280</v>
      </c>
    </row>
    <row r="2628" spans="1:8" hidden="1">
      <c r="A2628" t="s">
        <v>10241</v>
      </c>
      <c r="B2628" t="s">
        <v>10242</v>
      </c>
      <c r="C2628" t="s">
        <v>136</v>
      </c>
      <c r="D2628" t="s">
        <v>2990</v>
      </c>
      <c r="E2628">
        <v>689</v>
      </c>
      <c r="F2628" s="128">
        <v>40702</v>
      </c>
      <c r="H2628" t="s">
        <v>2991</v>
      </c>
    </row>
    <row r="2629" spans="1:8" hidden="1">
      <c r="A2629" t="s">
        <v>10243</v>
      </c>
      <c r="B2629" t="s">
        <v>10244</v>
      </c>
      <c r="C2629" t="s">
        <v>136</v>
      </c>
      <c r="D2629" t="s">
        <v>2990</v>
      </c>
      <c r="E2629">
        <v>690</v>
      </c>
      <c r="F2629" s="128">
        <v>40702</v>
      </c>
      <c r="H2629" t="s">
        <v>2991</v>
      </c>
    </row>
    <row r="2630" spans="1:8" hidden="1">
      <c r="A2630" t="s">
        <v>1181</v>
      </c>
      <c r="B2630" t="s">
        <v>1180</v>
      </c>
      <c r="C2630" t="s">
        <v>136</v>
      </c>
      <c r="D2630" t="s">
        <v>2990</v>
      </c>
      <c r="E2630">
        <v>708</v>
      </c>
      <c r="F2630" s="128">
        <v>40702</v>
      </c>
      <c r="H2630" t="s">
        <v>2991</v>
      </c>
    </row>
    <row r="2631" spans="1:8" hidden="1">
      <c r="A2631" t="s">
        <v>10245</v>
      </c>
      <c r="B2631" t="s">
        <v>10246</v>
      </c>
      <c r="C2631" t="s">
        <v>136</v>
      </c>
      <c r="D2631" t="s">
        <v>2990</v>
      </c>
      <c r="E2631">
        <v>753</v>
      </c>
      <c r="F2631" s="128">
        <v>40702</v>
      </c>
      <c r="H2631" t="s">
        <v>2991</v>
      </c>
    </row>
    <row r="2632" spans="1:8" hidden="1">
      <c r="A2632" t="s">
        <v>1289</v>
      </c>
      <c r="B2632" t="s">
        <v>1288</v>
      </c>
      <c r="C2632" t="s">
        <v>136</v>
      </c>
      <c r="D2632" t="s">
        <v>2990</v>
      </c>
      <c r="E2632">
        <v>767</v>
      </c>
      <c r="F2632" s="128">
        <v>40702</v>
      </c>
      <c r="H2632" t="s">
        <v>2991</v>
      </c>
    </row>
    <row r="2633" spans="1:8" hidden="1">
      <c r="A2633" t="s">
        <v>10247</v>
      </c>
      <c r="B2633" t="s">
        <v>10248</v>
      </c>
      <c r="C2633" t="s">
        <v>136</v>
      </c>
      <c r="D2633" t="s">
        <v>2990</v>
      </c>
      <c r="E2633">
        <v>808</v>
      </c>
      <c r="F2633" s="128">
        <v>40705</v>
      </c>
      <c r="H2633" t="s">
        <v>2991</v>
      </c>
    </row>
    <row r="2634" spans="1:8" hidden="1">
      <c r="A2634" s="129" t="s">
        <v>167</v>
      </c>
      <c r="B2634" s="129" t="s">
        <v>168</v>
      </c>
      <c r="C2634" s="129" t="s">
        <v>136</v>
      </c>
      <c r="D2634" s="129" t="s">
        <v>10249</v>
      </c>
      <c r="E2634" s="129">
        <v>831</v>
      </c>
      <c r="F2634" s="131">
        <v>40702</v>
      </c>
      <c r="G2634" s="129"/>
      <c r="H2634" s="129" t="s">
        <v>3280</v>
      </c>
    </row>
    <row r="2635" spans="1:8" hidden="1">
      <c r="A2635" s="129" t="s">
        <v>171</v>
      </c>
      <c r="B2635" s="129" t="s">
        <v>172</v>
      </c>
      <c r="C2635" s="129" t="s">
        <v>136</v>
      </c>
      <c r="D2635" s="129" t="s">
        <v>11</v>
      </c>
      <c r="E2635" s="129">
        <v>835</v>
      </c>
      <c r="F2635" s="131">
        <v>40702</v>
      </c>
      <c r="G2635" s="129"/>
      <c r="H2635" s="129" t="s">
        <v>3280</v>
      </c>
    </row>
    <row r="2636" spans="1:8" hidden="1">
      <c r="A2636" t="s">
        <v>10250</v>
      </c>
      <c r="B2636" t="s">
        <v>10251</v>
      </c>
      <c r="C2636" t="s">
        <v>136</v>
      </c>
      <c r="D2636" t="s">
        <v>2990</v>
      </c>
      <c r="E2636">
        <v>848</v>
      </c>
      <c r="F2636" s="128">
        <v>40702</v>
      </c>
      <c r="H2636" t="s">
        <v>2991</v>
      </c>
    </row>
    <row r="2637" spans="1:8" hidden="1">
      <c r="A2637" t="s">
        <v>10252</v>
      </c>
      <c r="B2637" t="s">
        <v>10253</v>
      </c>
      <c r="C2637" t="s">
        <v>136</v>
      </c>
      <c r="D2637" t="s">
        <v>2990</v>
      </c>
      <c r="E2637">
        <v>849</v>
      </c>
      <c r="F2637" s="128">
        <v>40702</v>
      </c>
      <c r="H2637" t="s">
        <v>2991</v>
      </c>
    </row>
    <row r="2638" spans="1:8" hidden="1">
      <c r="A2638" t="s">
        <v>2268</v>
      </c>
      <c r="B2638" t="s">
        <v>2270</v>
      </c>
      <c r="C2638" t="s">
        <v>136</v>
      </c>
      <c r="D2638" t="s">
        <v>2990</v>
      </c>
      <c r="E2638">
        <v>854</v>
      </c>
      <c r="F2638" s="128">
        <v>40782</v>
      </c>
      <c r="H2638" t="s">
        <v>2991</v>
      </c>
    </row>
    <row r="2639" spans="1:8" hidden="1">
      <c r="A2639" t="s">
        <v>10254</v>
      </c>
      <c r="B2639" t="s">
        <v>10255</v>
      </c>
      <c r="C2639" t="s">
        <v>136</v>
      </c>
      <c r="D2639" t="s">
        <v>2990</v>
      </c>
      <c r="E2639">
        <v>857</v>
      </c>
      <c r="F2639" s="128">
        <v>40702</v>
      </c>
      <c r="H2639" t="s">
        <v>2991</v>
      </c>
    </row>
    <row r="2640" spans="1:8" hidden="1">
      <c r="A2640" t="s">
        <v>10256</v>
      </c>
      <c r="B2640" t="s">
        <v>10257</v>
      </c>
      <c r="C2640" t="s">
        <v>136</v>
      </c>
      <c r="D2640" t="s">
        <v>2990</v>
      </c>
      <c r="E2640">
        <v>864</v>
      </c>
      <c r="F2640" s="128">
        <v>40702</v>
      </c>
      <c r="H2640" t="s">
        <v>2991</v>
      </c>
    </row>
    <row r="2641" spans="1:8" hidden="1">
      <c r="A2641" s="129" t="s">
        <v>181</v>
      </c>
      <c r="B2641" s="129" t="s">
        <v>182</v>
      </c>
      <c r="C2641" s="129" t="s">
        <v>136</v>
      </c>
      <c r="D2641" s="129" t="s">
        <v>11</v>
      </c>
      <c r="E2641" s="129">
        <v>1118</v>
      </c>
      <c r="F2641" s="131">
        <v>40702</v>
      </c>
      <c r="G2641" s="129"/>
      <c r="H2641" s="129" t="s">
        <v>3280</v>
      </c>
    </row>
    <row r="2642" spans="1:8" hidden="1">
      <c r="A2642" t="s">
        <v>10258</v>
      </c>
      <c r="B2642" t="s">
        <v>10259</v>
      </c>
      <c r="C2642" t="s">
        <v>136</v>
      </c>
      <c r="D2642" t="s">
        <v>2990</v>
      </c>
      <c r="E2642">
        <v>1142</v>
      </c>
      <c r="F2642" s="128">
        <v>40702</v>
      </c>
      <c r="H2642" t="s">
        <v>2991</v>
      </c>
    </row>
    <row r="2643" spans="1:8" hidden="1">
      <c r="A2643" t="s">
        <v>2286</v>
      </c>
      <c r="B2643" t="s">
        <v>2287</v>
      </c>
      <c r="C2643" t="s">
        <v>136</v>
      </c>
      <c r="D2643" t="s">
        <v>2990</v>
      </c>
      <c r="E2643">
        <v>1248</v>
      </c>
      <c r="F2643" s="128">
        <v>40782</v>
      </c>
      <c r="H2643" t="s">
        <v>2991</v>
      </c>
    </row>
    <row r="2644" spans="1:8" hidden="1">
      <c r="A2644" t="s">
        <v>10260</v>
      </c>
      <c r="B2644" t="s">
        <v>10261</v>
      </c>
      <c r="C2644" t="s">
        <v>136</v>
      </c>
      <c r="D2644" t="s">
        <v>2990</v>
      </c>
      <c r="E2644">
        <v>1271</v>
      </c>
      <c r="F2644" s="128">
        <v>40702</v>
      </c>
      <c r="H2644" t="s">
        <v>2991</v>
      </c>
    </row>
    <row r="2645" spans="1:8" hidden="1">
      <c r="A2645" t="s">
        <v>1086</v>
      </c>
      <c r="B2645" t="s">
        <v>1087</v>
      </c>
      <c r="C2645" t="s">
        <v>136</v>
      </c>
      <c r="D2645" t="s">
        <v>2990</v>
      </c>
      <c r="E2645">
        <v>1318</v>
      </c>
      <c r="F2645" s="128">
        <v>40781</v>
      </c>
      <c r="H2645" t="s">
        <v>2991</v>
      </c>
    </row>
    <row r="2646" spans="1:8" hidden="1">
      <c r="A2646" s="129" t="s">
        <v>10262</v>
      </c>
      <c r="B2646" s="129" t="s">
        <v>10263</v>
      </c>
      <c r="C2646" s="129" t="s">
        <v>136</v>
      </c>
      <c r="D2646" s="129" t="s">
        <v>2990</v>
      </c>
      <c r="E2646" s="129">
        <v>1319</v>
      </c>
      <c r="F2646" s="131">
        <v>40702</v>
      </c>
      <c r="G2646" s="129"/>
      <c r="H2646" s="129" t="s">
        <v>3280</v>
      </c>
    </row>
    <row r="2647" spans="1:8" hidden="1">
      <c r="A2647" t="s">
        <v>2210</v>
      </c>
      <c r="B2647" t="s">
        <v>2209</v>
      </c>
      <c r="C2647" t="s">
        <v>136</v>
      </c>
      <c r="D2647" t="s">
        <v>2990</v>
      </c>
      <c r="E2647">
        <v>1327</v>
      </c>
      <c r="F2647" s="128">
        <v>40702</v>
      </c>
      <c r="H2647" t="s">
        <v>2991</v>
      </c>
    </row>
    <row r="2648" spans="1:8" hidden="1">
      <c r="A2648" t="s">
        <v>1980</v>
      </c>
      <c r="B2648" t="s">
        <v>1979</v>
      </c>
      <c r="C2648" t="s">
        <v>136</v>
      </c>
      <c r="D2648" t="s">
        <v>2990</v>
      </c>
      <c r="E2648">
        <v>1352</v>
      </c>
      <c r="F2648" s="128">
        <v>40702</v>
      </c>
      <c r="H2648" t="s">
        <v>2991</v>
      </c>
    </row>
    <row r="2649" spans="1:8" hidden="1">
      <c r="A2649" t="s">
        <v>1983</v>
      </c>
      <c r="B2649" t="s">
        <v>1982</v>
      </c>
      <c r="C2649" t="s">
        <v>136</v>
      </c>
      <c r="D2649" t="s">
        <v>2990</v>
      </c>
      <c r="E2649">
        <v>1353</v>
      </c>
      <c r="F2649" s="128">
        <v>40702</v>
      </c>
      <c r="H2649" t="s">
        <v>2991</v>
      </c>
    </row>
    <row r="2650" spans="1:8" hidden="1">
      <c r="A2650" t="s">
        <v>1986</v>
      </c>
      <c r="B2650" t="s">
        <v>1985</v>
      </c>
      <c r="C2650" t="s">
        <v>136</v>
      </c>
      <c r="D2650" t="s">
        <v>2990</v>
      </c>
      <c r="E2650">
        <v>1354</v>
      </c>
      <c r="F2650" s="128">
        <v>40702</v>
      </c>
      <c r="H2650" t="s">
        <v>2991</v>
      </c>
    </row>
    <row r="2651" spans="1:8" hidden="1">
      <c r="A2651" t="s">
        <v>10264</v>
      </c>
      <c r="B2651" t="s">
        <v>10265</v>
      </c>
      <c r="C2651" t="s">
        <v>136</v>
      </c>
      <c r="D2651" t="s">
        <v>2990</v>
      </c>
      <c r="E2651">
        <v>1365</v>
      </c>
      <c r="F2651" s="128">
        <v>40702</v>
      </c>
      <c r="H2651" t="s">
        <v>2991</v>
      </c>
    </row>
    <row r="2652" spans="1:8" hidden="1">
      <c r="A2652" t="s">
        <v>2047</v>
      </c>
      <c r="B2652" t="s">
        <v>2048</v>
      </c>
      <c r="C2652" t="s">
        <v>136</v>
      </c>
      <c r="D2652" t="s">
        <v>11</v>
      </c>
      <c r="E2652">
        <v>1398</v>
      </c>
      <c r="F2652" s="128">
        <v>40703</v>
      </c>
      <c r="H2652" t="s">
        <v>2991</v>
      </c>
    </row>
    <row r="2653" spans="1:8" hidden="1">
      <c r="A2653" t="s">
        <v>1693</v>
      </c>
      <c r="B2653" t="s">
        <v>1694</v>
      </c>
      <c r="C2653" t="s">
        <v>136</v>
      </c>
      <c r="D2653" t="s">
        <v>2990</v>
      </c>
      <c r="E2653">
        <v>1496</v>
      </c>
      <c r="F2653" s="128">
        <v>40782</v>
      </c>
      <c r="H2653" t="s">
        <v>2991</v>
      </c>
    </row>
    <row r="2654" spans="1:8" hidden="1">
      <c r="A2654" t="s">
        <v>2428</v>
      </c>
      <c r="B2654" t="s">
        <v>2429</v>
      </c>
      <c r="C2654" t="s">
        <v>136</v>
      </c>
      <c r="D2654" t="s">
        <v>2990</v>
      </c>
      <c r="E2654">
        <v>1533</v>
      </c>
      <c r="F2654" s="128">
        <v>40782</v>
      </c>
      <c r="H2654" t="s">
        <v>2991</v>
      </c>
    </row>
    <row r="2655" spans="1:8" hidden="1">
      <c r="A2655" t="s">
        <v>2432</v>
      </c>
      <c r="B2655" t="s">
        <v>2433</v>
      </c>
      <c r="C2655" t="s">
        <v>136</v>
      </c>
      <c r="D2655" t="s">
        <v>2990</v>
      </c>
      <c r="E2655">
        <v>1537</v>
      </c>
      <c r="F2655" s="128">
        <v>40782</v>
      </c>
      <c r="H2655" t="s">
        <v>2991</v>
      </c>
    </row>
    <row r="2656" spans="1:8">
      <c r="A2656" t="s">
        <v>2753</v>
      </c>
      <c r="B2656" t="s">
        <v>2756</v>
      </c>
      <c r="C2656" t="s">
        <v>136</v>
      </c>
      <c r="D2656" t="s">
        <v>2990</v>
      </c>
      <c r="E2656">
        <v>1556</v>
      </c>
      <c r="F2656" s="128">
        <v>40794</v>
      </c>
      <c r="H2656" t="s">
        <v>2991</v>
      </c>
    </row>
    <row r="2657" spans="1:8" hidden="1">
      <c r="A2657" t="s">
        <v>2177</v>
      </c>
      <c r="B2657" t="s">
        <v>2178</v>
      </c>
      <c r="C2657" t="s">
        <v>136</v>
      </c>
      <c r="D2657" t="s">
        <v>2990</v>
      </c>
      <c r="E2657">
        <v>1570</v>
      </c>
      <c r="F2657" s="128">
        <v>40783</v>
      </c>
      <c r="H2657" t="s">
        <v>2991</v>
      </c>
    </row>
    <row r="2658" spans="1:8" hidden="1">
      <c r="A2658" t="s">
        <v>10266</v>
      </c>
      <c r="B2658" t="s">
        <v>10267</v>
      </c>
      <c r="C2658" t="s">
        <v>136</v>
      </c>
      <c r="D2658" t="s">
        <v>2990</v>
      </c>
      <c r="E2658">
        <v>1593</v>
      </c>
      <c r="F2658" s="128">
        <v>40702</v>
      </c>
      <c r="H2658" t="s">
        <v>2991</v>
      </c>
    </row>
    <row r="2659" spans="1:8" hidden="1">
      <c r="A2659" t="s">
        <v>10268</v>
      </c>
      <c r="B2659" t="s">
        <v>10269</v>
      </c>
      <c r="C2659" t="s">
        <v>136</v>
      </c>
      <c r="D2659" t="s">
        <v>2990</v>
      </c>
      <c r="E2659">
        <v>1595</v>
      </c>
      <c r="F2659" s="128">
        <v>40702</v>
      </c>
      <c r="H2659" t="s">
        <v>2991</v>
      </c>
    </row>
    <row r="2660" spans="1:8" hidden="1">
      <c r="A2660" t="s">
        <v>2453</v>
      </c>
      <c r="B2660" t="s">
        <v>2454</v>
      </c>
      <c r="C2660" t="s">
        <v>136</v>
      </c>
      <c r="D2660" t="s">
        <v>2990</v>
      </c>
      <c r="E2660">
        <v>1600</v>
      </c>
      <c r="F2660" s="128">
        <v>40782</v>
      </c>
      <c r="H2660" t="s">
        <v>2991</v>
      </c>
    </row>
    <row r="2661" spans="1:8" hidden="1">
      <c r="A2661" t="s">
        <v>10270</v>
      </c>
      <c r="B2661" t="s">
        <v>10271</v>
      </c>
      <c r="C2661" t="s">
        <v>136</v>
      </c>
      <c r="D2661" t="s">
        <v>10249</v>
      </c>
      <c r="E2661">
        <v>1645</v>
      </c>
      <c r="F2661" s="128">
        <v>40702</v>
      </c>
      <c r="H2661" t="s">
        <v>2991</v>
      </c>
    </row>
    <row r="2662" spans="1:8" hidden="1">
      <c r="A2662" t="s">
        <v>2877</v>
      </c>
      <c r="B2662" t="s">
        <v>2876</v>
      </c>
      <c r="C2662" t="s">
        <v>136</v>
      </c>
      <c r="D2662" t="s">
        <v>2990</v>
      </c>
      <c r="E2662">
        <v>1666</v>
      </c>
      <c r="F2662" s="128">
        <v>40702</v>
      </c>
      <c r="H2662" t="s">
        <v>2991</v>
      </c>
    </row>
    <row r="2663" spans="1:8" hidden="1">
      <c r="A2663" t="s">
        <v>2898</v>
      </c>
      <c r="B2663" t="s">
        <v>2897</v>
      </c>
      <c r="C2663" t="s">
        <v>136</v>
      </c>
      <c r="D2663" t="s">
        <v>2990</v>
      </c>
      <c r="E2663">
        <v>1675</v>
      </c>
      <c r="F2663" s="128">
        <v>40702</v>
      </c>
      <c r="H2663" t="s">
        <v>2991</v>
      </c>
    </row>
    <row r="2664" spans="1:8" hidden="1">
      <c r="A2664" t="s">
        <v>2501</v>
      </c>
      <c r="B2664" t="s">
        <v>2504</v>
      </c>
      <c r="C2664" t="s">
        <v>136</v>
      </c>
      <c r="D2664" t="s">
        <v>2990</v>
      </c>
      <c r="E2664">
        <v>1686</v>
      </c>
      <c r="F2664" s="128">
        <v>40782</v>
      </c>
      <c r="H2664" t="s">
        <v>2991</v>
      </c>
    </row>
    <row r="2665" spans="1:8" hidden="1">
      <c r="A2665" t="s">
        <v>10272</v>
      </c>
      <c r="B2665" t="s">
        <v>10273</v>
      </c>
      <c r="C2665" t="s">
        <v>136</v>
      </c>
      <c r="D2665" t="s">
        <v>2990</v>
      </c>
      <c r="E2665">
        <v>1688</v>
      </c>
      <c r="F2665" s="128">
        <v>40702</v>
      </c>
      <c r="H2665" t="s">
        <v>2991</v>
      </c>
    </row>
    <row r="2666" spans="1:8" hidden="1">
      <c r="A2666" t="s">
        <v>10274</v>
      </c>
      <c r="B2666" t="s">
        <v>10275</v>
      </c>
      <c r="C2666" t="s">
        <v>136</v>
      </c>
      <c r="D2666" t="s">
        <v>2990</v>
      </c>
      <c r="E2666">
        <v>1713</v>
      </c>
      <c r="F2666" s="128">
        <v>40702</v>
      </c>
      <c r="H2666" t="s">
        <v>2991</v>
      </c>
    </row>
    <row r="2667" spans="1:8" hidden="1">
      <c r="A2667" t="s">
        <v>1989</v>
      </c>
      <c r="B2667" t="s">
        <v>1988</v>
      </c>
      <c r="C2667" t="s">
        <v>136</v>
      </c>
      <c r="D2667" t="s">
        <v>2990</v>
      </c>
      <c r="E2667">
        <v>1716</v>
      </c>
      <c r="F2667" s="128">
        <v>40702</v>
      </c>
      <c r="H2667" t="s">
        <v>2991</v>
      </c>
    </row>
    <row r="2668" spans="1:8" hidden="1">
      <c r="A2668" t="s">
        <v>491</v>
      </c>
      <c r="B2668" t="s">
        <v>490</v>
      </c>
      <c r="C2668" t="s">
        <v>136</v>
      </c>
      <c r="D2668" t="s">
        <v>2990</v>
      </c>
      <c r="E2668">
        <v>1770</v>
      </c>
      <c r="F2668" s="128">
        <v>40702</v>
      </c>
      <c r="H2668" t="s">
        <v>2991</v>
      </c>
    </row>
    <row r="2669" spans="1:8" hidden="1">
      <c r="A2669" t="s">
        <v>10276</v>
      </c>
      <c r="B2669" t="s">
        <v>10277</v>
      </c>
      <c r="C2669" t="s">
        <v>136</v>
      </c>
      <c r="D2669" t="s">
        <v>2990</v>
      </c>
      <c r="E2669">
        <v>2009</v>
      </c>
      <c r="F2669" s="128">
        <v>40702</v>
      </c>
      <c r="H2669" t="s">
        <v>2991</v>
      </c>
    </row>
    <row r="2670" spans="1:8" hidden="1">
      <c r="A2670" t="s">
        <v>2228</v>
      </c>
      <c r="B2670" t="s">
        <v>2231</v>
      </c>
      <c r="C2670" t="s">
        <v>136</v>
      </c>
      <c r="D2670" t="s">
        <v>2990</v>
      </c>
      <c r="E2670">
        <v>2065</v>
      </c>
      <c r="F2670" s="128">
        <v>40782</v>
      </c>
      <c r="H2670" t="s">
        <v>2991</v>
      </c>
    </row>
    <row r="2671" spans="1:8" hidden="1">
      <c r="A2671" t="s">
        <v>10278</v>
      </c>
      <c r="B2671" t="s">
        <v>10279</v>
      </c>
      <c r="C2671" t="s">
        <v>136</v>
      </c>
      <c r="D2671" t="s">
        <v>2990</v>
      </c>
      <c r="E2671">
        <v>2068</v>
      </c>
      <c r="F2671" s="128">
        <v>40702</v>
      </c>
      <c r="H2671" t="s">
        <v>2991</v>
      </c>
    </row>
    <row r="2672" spans="1:8" hidden="1">
      <c r="A2672" t="s">
        <v>10280</v>
      </c>
      <c r="B2672" t="s">
        <v>10281</v>
      </c>
      <c r="C2672" t="s">
        <v>136</v>
      </c>
      <c r="D2672" t="s">
        <v>2990</v>
      </c>
      <c r="E2672">
        <v>2081</v>
      </c>
      <c r="F2672" s="128">
        <v>40702</v>
      </c>
      <c r="H2672" t="s">
        <v>2991</v>
      </c>
    </row>
    <row r="2673" spans="1:8" hidden="1">
      <c r="A2673" t="s">
        <v>2193</v>
      </c>
      <c r="B2673" t="s">
        <v>2194</v>
      </c>
      <c r="C2673" t="s">
        <v>136</v>
      </c>
      <c r="D2673" t="s">
        <v>2990</v>
      </c>
      <c r="E2673">
        <v>2094</v>
      </c>
      <c r="F2673" s="128">
        <v>40782</v>
      </c>
      <c r="H2673" t="s">
        <v>2991</v>
      </c>
    </row>
    <row r="2674" spans="1:8" hidden="1">
      <c r="A2674" s="129" t="s">
        <v>10282</v>
      </c>
      <c r="B2674" s="129" t="s">
        <v>10283</v>
      </c>
      <c r="C2674" s="129" t="s">
        <v>136</v>
      </c>
      <c r="D2674" s="129" t="s">
        <v>2990</v>
      </c>
      <c r="E2674" s="129">
        <v>2160</v>
      </c>
      <c r="F2674" s="131">
        <v>40702</v>
      </c>
      <c r="G2674" s="129"/>
      <c r="H2674" s="129" t="s">
        <v>3280</v>
      </c>
    </row>
    <row r="2675" spans="1:8" hidden="1">
      <c r="A2675" t="s">
        <v>2419</v>
      </c>
      <c r="B2675" t="s">
        <v>2421</v>
      </c>
      <c r="C2675" t="s">
        <v>136</v>
      </c>
      <c r="D2675" t="s">
        <v>2990</v>
      </c>
      <c r="E2675">
        <v>2177</v>
      </c>
      <c r="F2675" s="128">
        <v>40782</v>
      </c>
      <c r="H2675" t="s">
        <v>2991</v>
      </c>
    </row>
    <row r="2676" spans="1:8" hidden="1">
      <c r="A2676" s="129" t="s">
        <v>10284</v>
      </c>
      <c r="B2676" s="129" t="s">
        <v>10285</v>
      </c>
      <c r="C2676" s="129" t="s">
        <v>136</v>
      </c>
      <c r="D2676" s="129" t="s">
        <v>2990</v>
      </c>
      <c r="E2676" s="129">
        <v>2244</v>
      </c>
      <c r="F2676" s="131">
        <v>40722</v>
      </c>
      <c r="G2676" s="129"/>
      <c r="H2676" s="129" t="s">
        <v>3280</v>
      </c>
    </row>
    <row r="2677" spans="1:8" hidden="1">
      <c r="A2677" t="s">
        <v>10286</v>
      </c>
      <c r="B2677" t="s">
        <v>10287</v>
      </c>
      <c r="C2677" t="s">
        <v>136</v>
      </c>
      <c r="D2677" t="s">
        <v>2990</v>
      </c>
      <c r="E2677">
        <v>2244</v>
      </c>
      <c r="F2677" s="128">
        <v>40703</v>
      </c>
      <c r="H2677" t="s">
        <v>2991</v>
      </c>
    </row>
    <row r="2678" spans="1:8" hidden="1">
      <c r="A2678" t="s">
        <v>2139</v>
      </c>
      <c r="B2678" t="s">
        <v>2141</v>
      </c>
      <c r="C2678" t="s">
        <v>136</v>
      </c>
      <c r="D2678" t="s">
        <v>2990</v>
      </c>
      <c r="E2678">
        <v>2253</v>
      </c>
      <c r="F2678" s="128">
        <v>40856</v>
      </c>
      <c r="H2678" t="s">
        <v>2991</v>
      </c>
    </row>
    <row r="2679" spans="1:8" hidden="1">
      <c r="A2679" t="s">
        <v>10288</v>
      </c>
      <c r="B2679" t="s">
        <v>10289</v>
      </c>
      <c r="C2679" t="s">
        <v>136</v>
      </c>
      <c r="D2679" t="s">
        <v>2990</v>
      </c>
      <c r="E2679">
        <v>2254</v>
      </c>
      <c r="F2679" s="128">
        <v>40702</v>
      </c>
      <c r="H2679" t="s">
        <v>2991</v>
      </c>
    </row>
    <row r="2680" spans="1:8" hidden="1">
      <c r="A2680" t="s">
        <v>2164</v>
      </c>
      <c r="B2680" t="s">
        <v>2165</v>
      </c>
      <c r="C2680" t="s">
        <v>136</v>
      </c>
      <c r="D2680" t="s">
        <v>2990</v>
      </c>
      <c r="E2680">
        <v>2365</v>
      </c>
      <c r="F2680" s="128">
        <v>40782</v>
      </c>
      <c r="H2680" t="s">
        <v>2991</v>
      </c>
    </row>
    <row r="2681" spans="1:8" hidden="1">
      <c r="A2681" t="s">
        <v>2135</v>
      </c>
      <c r="B2681" t="s">
        <v>2136</v>
      </c>
      <c r="C2681" t="s">
        <v>136</v>
      </c>
      <c r="D2681" t="s">
        <v>2990</v>
      </c>
      <c r="E2681">
        <v>2367</v>
      </c>
      <c r="F2681" s="128">
        <v>40782</v>
      </c>
      <c r="H2681" t="s">
        <v>2991</v>
      </c>
    </row>
    <row r="2682" spans="1:8" hidden="1">
      <c r="A2682" t="s">
        <v>2283</v>
      </c>
      <c r="B2682" t="s">
        <v>2284</v>
      </c>
      <c r="C2682" t="s">
        <v>136</v>
      </c>
      <c r="D2682" t="s">
        <v>2990</v>
      </c>
      <c r="E2682">
        <v>2561</v>
      </c>
      <c r="F2682" s="128">
        <v>40782</v>
      </c>
      <c r="H2682" t="s">
        <v>2991</v>
      </c>
    </row>
    <row r="2683" spans="1:8" hidden="1">
      <c r="A2683" t="s">
        <v>10290</v>
      </c>
      <c r="B2683" t="s">
        <v>10291</v>
      </c>
      <c r="C2683" t="s">
        <v>136</v>
      </c>
      <c r="D2683" t="s">
        <v>2990</v>
      </c>
      <c r="E2683">
        <v>2577</v>
      </c>
      <c r="F2683" s="128">
        <v>40702</v>
      </c>
      <c r="H2683" t="s">
        <v>2991</v>
      </c>
    </row>
    <row r="2684" spans="1:8" hidden="1">
      <c r="A2684" t="s">
        <v>143</v>
      </c>
      <c r="B2684" t="s">
        <v>10292</v>
      </c>
      <c r="C2684" t="s">
        <v>136</v>
      </c>
      <c r="D2684" t="s">
        <v>2990</v>
      </c>
      <c r="E2684">
        <v>2578</v>
      </c>
      <c r="F2684" s="128">
        <v>40705</v>
      </c>
      <c r="H2684" t="s">
        <v>2991</v>
      </c>
    </row>
    <row r="2685" spans="1:8" hidden="1">
      <c r="A2685" t="s">
        <v>10293</v>
      </c>
      <c r="B2685" t="s">
        <v>10294</v>
      </c>
      <c r="C2685" t="s">
        <v>136</v>
      </c>
      <c r="D2685" t="s">
        <v>2990</v>
      </c>
      <c r="E2685">
        <v>2583</v>
      </c>
      <c r="F2685" s="128">
        <v>40702</v>
      </c>
      <c r="H2685" t="s">
        <v>2991</v>
      </c>
    </row>
    <row r="2686" spans="1:8" hidden="1">
      <c r="A2686" t="s">
        <v>96</v>
      </c>
      <c r="B2686" t="s">
        <v>95</v>
      </c>
      <c r="C2686" t="s">
        <v>136</v>
      </c>
      <c r="D2686" t="s">
        <v>2990</v>
      </c>
      <c r="E2686">
        <v>2595</v>
      </c>
      <c r="F2686" s="128">
        <v>40782</v>
      </c>
      <c r="H2686" t="s">
        <v>2991</v>
      </c>
    </row>
    <row r="2687" spans="1:8" hidden="1">
      <c r="A2687" t="s">
        <v>10295</v>
      </c>
      <c r="B2687" t="s">
        <v>10296</v>
      </c>
      <c r="C2687" t="s">
        <v>136</v>
      </c>
      <c r="D2687" t="s">
        <v>2990</v>
      </c>
      <c r="E2687">
        <v>2689</v>
      </c>
      <c r="F2687" s="128">
        <v>40702</v>
      </c>
      <c r="H2687" t="s">
        <v>2991</v>
      </c>
    </row>
    <row r="2688" spans="1:8" hidden="1">
      <c r="A2688" t="s">
        <v>10297</v>
      </c>
      <c r="B2688" t="s">
        <v>10298</v>
      </c>
      <c r="C2688" t="s">
        <v>136</v>
      </c>
      <c r="D2688" t="s">
        <v>2990</v>
      </c>
      <c r="E2688">
        <v>2690</v>
      </c>
      <c r="F2688" s="128">
        <v>40702</v>
      </c>
      <c r="H2688" t="s">
        <v>2991</v>
      </c>
    </row>
    <row r="2689" spans="1:8" hidden="1">
      <c r="A2689" t="s">
        <v>10299</v>
      </c>
      <c r="B2689" t="s">
        <v>10300</v>
      </c>
      <c r="C2689" t="s">
        <v>136</v>
      </c>
      <c r="D2689" t="s">
        <v>2990</v>
      </c>
      <c r="F2689" s="128">
        <v>40702</v>
      </c>
      <c r="H2689" t="s">
        <v>2991</v>
      </c>
    </row>
    <row r="2690" spans="1:8" hidden="1">
      <c r="A2690" t="s">
        <v>10301</v>
      </c>
      <c r="B2690" t="s">
        <v>10302</v>
      </c>
      <c r="C2690" t="s">
        <v>136</v>
      </c>
      <c r="D2690" t="s">
        <v>2990</v>
      </c>
      <c r="F2690" s="128">
        <v>40702</v>
      </c>
      <c r="H2690" t="s">
        <v>2991</v>
      </c>
    </row>
    <row r="2691" spans="1:8" hidden="1">
      <c r="A2691" t="s">
        <v>10303</v>
      </c>
      <c r="B2691" t="s">
        <v>10304</v>
      </c>
      <c r="C2691" t="s">
        <v>136</v>
      </c>
      <c r="D2691" t="s">
        <v>2990</v>
      </c>
      <c r="F2691" s="128">
        <v>41116</v>
      </c>
      <c r="H2691" t="s">
        <v>2991</v>
      </c>
    </row>
    <row r="2692" spans="1:8" hidden="1">
      <c r="A2692" t="s">
        <v>10305</v>
      </c>
      <c r="B2692" t="s">
        <v>10306</v>
      </c>
      <c r="C2692" t="s">
        <v>136</v>
      </c>
      <c r="D2692" t="s">
        <v>10307</v>
      </c>
      <c r="F2692" s="128">
        <v>40783</v>
      </c>
      <c r="H2692" t="s">
        <v>2991</v>
      </c>
    </row>
    <row r="2693" spans="1:8" hidden="1">
      <c r="A2693" t="s">
        <v>137</v>
      </c>
      <c r="B2693" t="s">
        <v>138</v>
      </c>
      <c r="C2693" t="s">
        <v>136</v>
      </c>
      <c r="D2693" t="s">
        <v>11</v>
      </c>
      <c r="F2693" s="128">
        <v>40702</v>
      </c>
      <c r="H2693" t="s">
        <v>2991</v>
      </c>
    </row>
    <row r="2694" spans="1:8" hidden="1">
      <c r="A2694" t="s">
        <v>394</v>
      </c>
      <c r="B2694" t="s">
        <v>395</v>
      </c>
      <c r="C2694" t="s">
        <v>136</v>
      </c>
      <c r="D2694" t="s">
        <v>11</v>
      </c>
      <c r="F2694" s="128">
        <v>40781</v>
      </c>
      <c r="H2694" t="s">
        <v>2991</v>
      </c>
    </row>
    <row r="2695" spans="1:8" hidden="1">
      <c r="A2695" t="s">
        <v>404</v>
      </c>
      <c r="B2695" t="s">
        <v>405</v>
      </c>
      <c r="C2695" t="s">
        <v>136</v>
      </c>
      <c r="D2695" t="s">
        <v>11</v>
      </c>
      <c r="F2695" s="128">
        <v>40781</v>
      </c>
      <c r="H2695" t="s">
        <v>2991</v>
      </c>
    </row>
    <row r="2696" spans="1:8" hidden="1">
      <c r="A2696" t="s">
        <v>10308</v>
      </c>
      <c r="B2696" t="s">
        <v>10309</v>
      </c>
      <c r="C2696" t="s">
        <v>136</v>
      </c>
      <c r="D2696" t="s">
        <v>10310</v>
      </c>
      <c r="F2696" s="128">
        <v>40702</v>
      </c>
      <c r="H2696" t="s">
        <v>2991</v>
      </c>
    </row>
    <row r="2697" spans="1:8" hidden="1">
      <c r="A2697" t="s">
        <v>10311</v>
      </c>
      <c r="B2697" t="s">
        <v>10312</v>
      </c>
      <c r="C2697" t="s">
        <v>136</v>
      </c>
      <c r="D2697" t="s">
        <v>11</v>
      </c>
      <c r="F2697" s="128">
        <v>40934</v>
      </c>
      <c r="H2697" t="s">
        <v>2991</v>
      </c>
    </row>
    <row r="2698" spans="1:8" hidden="1">
      <c r="A2698" t="s">
        <v>10313</v>
      </c>
      <c r="B2698" t="s">
        <v>10314</v>
      </c>
      <c r="C2698" t="s">
        <v>136</v>
      </c>
      <c r="D2698" t="s">
        <v>10310</v>
      </c>
      <c r="F2698" s="128">
        <v>40702</v>
      </c>
      <c r="H2698" t="s">
        <v>2991</v>
      </c>
    </row>
    <row r="2699" spans="1:8" hidden="1">
      <c r="A2699" t="s">
        <v>10315</v>
      </c>
      <c r="B2699" t="s">
        <v>10316</v>
      </c>
      <c r="C2699" t="s">
        <v>136</v>
      </c>
      <c r="D2699" t="s">
        <v>11</v>
      </c>
      <c r="F2699" s="128">
        <v>40702</v>
      </c>
      <c r="H2699" t="s">
        <v>2991</v>
      </c>
    </row>
    <row r="2700" spans="1:8" hidden="1">
      <c r="A2700" t="s">
        <v>10317</v>
      </c>
      <c r="B2700" t="s">
        <v>10318</v>
      </c>
      <c r="C2700" t="s">
        <v>136</v>
      </c>
      <c r="D2700" t="s">
        <v>11</v>
      </c>
      <c r="F2700" s="128">
        <v>40702</v>
      </c>
      <c r="H2700" t="s">
        <v>2991</v>
      </c>
    </row>
    <row r="2701" spans="1:8" hidden="1">
      <c r="A2701" t="s">
        <v>509</v>
      </c>
      <c r="B2701" t="s">
        <v>510</v>
      </c>
      <c r="C2701" t="s">
        <v>136</v>
      </c>
      <c r="D2701" t="s">
        <v>11</v>
      </c>
      <c r="F2701" s="128">
        <v>40781</v>
      </c>
      <c r="H2701" t="s">
        <v>2991</v>
      </c>
    </row>
    <row r="2702" spans="1:8" hidden="1">
      <c r="A2702" t="s">
        <v>10319</v>
      </c>
      <c r="B2702" t="s">
        <v>10320</v>
      </c>
      <c r="C2702" t="s">
        <v>136</v>
      </c>
      <c r="D2702" t="s">
        <v>11</v>
      </c>
      <c r="F2702" s="128">
        <v>41150</v>
      </c>
      <c r="H2702" t="s">
        <v>2991</v>
      </c>
    </row>
    <row r="2703" spans="1:8" hidden="1">
      <c r="A2703" t="s">
        <v>10321</v>
      </c>
      <c r="B2703" t="s">
        <v>10322</v>
      </c>
      <c r="C2703" t="s">
        <v>136</v>
      </c>
      <c r="D2703" t="s">
        <v>11</v>
      </c>
      <c r="F2703" s="128">
        <v>41150</v>
      </c>
      <c r="H2703" t="s">
        <v>2991</v>
      </c>
    </row>
    <row r="2704" spans="1:8" hidden="1">
      <c r="A2704" t="s">
        <v>447</v>
      </c>
      <c r="B2704" t="s">
        <v>448</v>
      </c>
      <c r="C2704" t="s">
        <v>136</v>
      </c>
      <c r="D2704" t="s">
        <v>11</v>
      </c>
      <c r="F2704" s="128">
        <v>40702</v>
      </c>
      <c r="H2704" t="s">
        <v>2991</v>
      </c>
    </row>
    <row r="2705" spans="1:10" hidden="1">
      <c r="A2705" t="s">
        <v>10323</v>
      </c>
      <c r="B2705" t="s">
        <v>10324</v>
      </c>
      <c r="C2705" t="s">
        <v>136</v>
      </c>
      <c r="D2705" t="s">
        <v>10310</v>
      </c>
      <c r="F2705" s="128">
        <v>40702</v>
      </c>
      <c r="H2705" t="s">
        <v>2991</v>
      </c>
    </row>
    <row r="2706" spans="1:10" hidden="1">
      <c r="A2706" t="s">
        <v>10325</v>
      </c>
      <c r="B2706" t="s">
        <v>10326</v>
      </c>
      <c r="C2706" t="s">
        <v>136</v>
      </c>
      <c r="D2706" t="s">
        <v>11</v>
      </c>
      <c r="F2706" s="128">
        <v>40702</v>
      </c>
      <c r="H2706" t="s">
        <v>2991</v>
      </c>
    </row>
    <row r="2707" spans="1:10" hidden="1">
      <c r="A2707" t="s">
        <v>457</v>
      </c>
      <c r="B2707" t="s">
        <v>458</v>
      </c>
      <c r="C2707" t="s">
        <v>136</v>
      </c>
      <c r="D2707" t="s">
        <v>11</v>
      </c>
      <c r="F2707" s="128">
        <v>40934</v>
      </c>
      <c r="H2707" t="s">
        <v>2991</v>
      </c>
    </row>
    <row r="2708" spans="1:10" hidden="1">
      <c r="A2708" t="s">
        <v>10327</v>
      </c>
      <c r="B2708" t="s">
        <v>10328</v>
      </c>
      <c r="C2708" t="s">
        <v>136</v>
      </c>
      <c r="D2708" t="s">
        <v>11</v>
      </c>
      <c r="F2708" s="128">
        <v>40702</v>
      </c>
      <c r="H2708" t="s">
        <v>2991</v>
      </c>
    </row>
    <row r="2709" spans="1:10" s="132" customFormat="1" hidden="1">
      <c r="A2709" t="s">
        <v>477</v>
      </c>
      <c r="B2709" t="s">
        <v>478</v>
      </c>
      <c r="C2709" t="s">
        <v>136</v>
      </c>
      <c r="D2709" t="s">
        <v>11</v>
      </c>
      <c r="E2709"/>
      <c r="F2709" s="128">
        <v>40782</v>
      </c>
      <c r="G2709"/>
      <c r="H2709" t="s">
        <v>2991</v>
      </c>
      <c r="J2709"/>
    </row>
    <row r="2710" spans="1:10" s="132" customFormat="1" hidden="1">
      <c r="A2710" t="s">
        <v>10329</v>
      </c>
      <c r="B2710" t="s">
        <v>10330</v>
      </c>
      <c r="C2710" t="s">
        <v>136</v>
      </c>
      <c r="D2710" t="s">
        <v>10249</v>
      </c>
      <c r="E2710"/>
      <c r="F2710" s="128">
        <v>40705</v>
      </c>
      <c r="G2710"/>
      <c r="H2710" t="s">
        <v>2991</v>
      </c>
      <c r="J2710"/>
    </row>
    <row r="2711" spans="1:10" hidden="1">
      <c r="A2711" t="s">
        <v>10331</v>
      </c>
      <c r="B2711" t="s">
        <v>10332</v>
      </c>
      <c r="C2711" t="s">
        <v>136</v>
      </c>
      <c r="D2711" t="s">
        <v>10249</v>
      </c>
      <c r="F2711" s="128">
        <v>40705</v>
      </c>
      <c r="H2711" t="s">
        <v>2991</v>
      </c>
    </row>
    <row r="2712" spans="1:10" hidden="1">
      <c r="A2712" t="s">
        <v>10333</v>
      </c>
      <c r="B2712" t="s">
        <v>10334</v>
      </c>
      <c r="C2712" t="s">
        <v>136</v>
      </c>
      <c r="D2712" t="s">
        <v>10249</v>
      </c>
      <c r="F2712" s="128">
        <v>40705</v>
      </c>
      <c r="H2712" t="s">
        <v>2991</v>
      </c>
    </row>
    <row r="2713" spans="1:10" hidden="1">
      <c r="A2713" t="s">
        <v>10335</v>
      </c>
      <c r="B2713" t="s">
        <v>10336</v>
      </c>
      <c r="C2713" t="s">
        <v>136</v>
      </c>
      <c r="D2713" t="s">
        <v>10249</v>
      </c>
      <c r="F2713" s="128">
        <v>41193</v>
      </c>
      <c r="H2713" t="s">
        <v>2991</v>
      </c>
    </row>
    <row r="2714" spans="1:10" hidden="1">
      <c r="A2714" t="s">
        <v>10337</v>
      </c>
      <c r="B2714" t="s">
        <v>10338</v>
      </c>
      <c r="C2714" t="s">
        <v>136</v>
      </c>
      <c r="D2714" t="s">
        <v>10339</v>
      </c>
      <c r="F2714" s="128">
        <v>40783</v>
      </c>
      <c r="H2714" t="s">
        <v>2991</v>
      </c>
    </row>
    <row r="2715" spans="1:10" hidden="1">
      <c r="A2715" t="s">
        <v>376</v>
      </c>
      <c r="B2715" t="s">
        <v>377</v>
      </c>
      <c r="C2715" t="s">
        <v>136</v>
      </c>
      <c r="D2715" t="s">
        <v>10249</v>
      </c>
      <c r="F2715" s="128">
        <v>40781</v>
      </c>
      <c r="H2715" t="s">
        <v>2991</v>
      </c>
    </row>
    <row r="2716" spans="1:10" hidden="1">
      <c r="A2716" t="s">
        <v>148</v>
      </c>
      <c r="B2716" t="s">
        <v>149</v>
      </c>
      <c r="C2716" t="s">
        <v>136</v>
      </c>
      <c r="D2716" t="s">
        <v>11</v>
      </c>
      <c r="F2716" s="128">
        <v>40702</v>
      </c>
      <c r="H2716" t="s">
        <v>2991</v>
      </c>
    </row>
    <row r="2717" spans="1:10" hidden="1">
      <c r="A2717" t="s">
        <v>10340</v>
      </c>
      <c r="B2717" t="s">
        <v>10341</v>
      </c>
      <c r="C2717" t="s">
        <v>136</v>
      </c>
      <c r="D2717" t="s">
        <v>10342</v>
      </c>
      <c r="F2717" s="128">
        <v>41060</v>
      </c>
      <c r="H2717" t="s">
        <v>2991</v>
      </c>
    </row>
    <row r="2718" spans="1:10" hidden="1">
      <c r="A2718" t="s">
        <v>1684</v>
      </c>
      <c r="B2718" t="s">
        <v>1685</v>
      </c>
      <c r="C2718" t="s">
        <v>136</v>
      </c>
      <c r="D2718" t="s">
        <v>10342</v>
      </c>
      <c r="F2718" s="128">
        <v>40782</v>
      </c>
      <c r="H2718" t="s">
        <v>2991</v>
      </c>
    </row>
    <row r="2719" spans="1:10" hidden="1">
      <c r="A2719" t="s">
        <v>10343</v>
      </c>
      <c r="B2719" t="s">
        <v>10344</v>
      </c>
      <c r="C2719" t="s">
        <v>136</v>
      </c>
      <c r="D2719" t="s">
        <v>10342</v>
      </c>
      <c r="F2719" s="128">
        <v>40782</v>
      </c>
      <c r="H2719" t="s">
        <v>2991</v>
      </c>
    </row>
    <row r="2720" spans="1:10" hidden="1">
      <c r="A2720" t="s">
        <v>10345</v>
      </c>
      <c r="B2720" t="s">
        <v>10346</v>
      </c>
      <c r="C2720" t="s">
        <v>136</v>
      </c>
      <c r="D2720" t="s">
        <v>10342</v>
      </c>
      <c r="F2720" s="128">
        <v>40782</v>
      </c>
      <c r="H2720" t="s">
        <v>2991</v>
      </c>
    </row>
    <row r="2721" spans="1:8" hidden="1">
      <c r="A2721" t="s">
        <v>10347</v>
      </c>
      <c r="B2721" t="s">
        <v>10348</v>
      </c>
      <c r="C2721" t="s">
        <v>136</v>
      </c>
      <c r="D2721" t="s">
        <v>10310</v>
      </c>
      <c r="F2721" s="128">
        <v>40702</v>
      </c>
      <c r="H2721" t="s">
        <v>2991</v>
      </c>
    </row>
    <row r="2722" spans="1:8" hidden="1">
      <c r="A2722" t="s">
        <v>10349</v>
      </c>
      <c r="B2722" t="s">
        <v>10350</v>
      </c>
      <c r="C2722" t="s">
        <v>136</v>
      </c>
      <c r="D2722" t="s">
        <v>11</v>
      </c>
      <c r="F2722" s="128">
        <v>40702</v>
      </c>
      <c r="H2722" t="s">
        <v>2991</v>
      </c>
    </row>
    <row r="2723" spans="1:8" hidden="1">
      <c r="A2723" t="s">
        <v>1332</v>
      </c>
      <c r="B2723" t="s">
        <v>1333</v>
      </c>
      <c r="C2723" t="s">
        <v>136</v>
      </c>
      <c r="D2723" t="s">
        <v>11</v>
      </c>
      <c r="F2723" s="128">
        <v>40702</v>
      </c>
      <c r="H2723" t="s">
        <v>2991</v>
      </c>
    </row>
    <row r="2724" spans="1:8" hidden="1">
      <c r="A2724" t="s">
        <v>1420</v>
      </c>
      <c r="B2724" t="s">
        <v>1421</v>
      </c>
      <c r="C2724" t="s">
        <v>136</v>
      </c>
      <c r="D2724" t="s">
        <v>11</v>
      </c>
      <c r="F2724" s="128">
        <v>40702</v>
      </c>
      <c r="H2724" t="s">
        <v>2991</v>
      </c>
    </row>
    <row r="2725" spans="1:8" hidden="1">
      <c r="A2725" t="s">
        <v>10351</v>
      </c>
      <c r="B2725" t="s">
        <v>10352</v>
      </c>
      <c r="C2725" t="s">
        <v>136</v>
      </c>
      <c r="D2725" t="s">
        <v>10310</v>
      </c>
      <c r="F2725" s="128">
        <v>40702</v>
      </c>
      <c r="H2725" t="s">
        <v>2991</v>
      </c>
    </row>
    <row r="2726" spans="1:8" hidden="1">
      <c r="A2726" t="s">
        <v>10353</v>
      </c>
      <c r="B2726" t="s">
        <v>10354</v>
      </c>
      <c r="C2726" t="s">
        <v>136</v>
      </c>
      <c r="D2726" t="s">
        <v>10249</v>
      </c>
      <c r="F2726" s="128">
        <v>40702</v>
      </c>
      <c r="H2726" t="s">
        <v>2991</v>
      </c>
    </row>
    <row r="2727" spans="1:8" hidden="1">
      <c r="A2727" t="s">
        <v>10355</v>
      </c>
      <c r="B2727" t="s">
        <v>10356</v>
      </c>
      <c r="C2727" t="s">
        <v>136</v>
      </c>
      <c r="D2727" t="s">
        <v>10307</v>
      </c>
      <c r="F2727" s="128">
        <v>40783</v>
      </c>
      <c r="H2727" t="s">
        <v>2991</v>
      </c>
    </row>
    <row r="2728" spans="1:8" hidden="1">
      <c r="A2728" t="s">
        <v>10357</v>
      </c>
      <c r="B2728" t="s">
        <v>10358</v>
      </c>
      <c r="C2728" t="s">
        <v>136</v>
      </c>
      <c r="D2728" t="s">
        <v>11</v>
      </c>
      <c r="F2728" s="128">
        <v>40929</v>
      </c>
      <c r="H2728" t="s">
        <v>2991</v>
      </c>
    </row>
    <row r="2729" spans="1:8" hidden="1">
      <c r="A2729" t="s">
        <v>10359</v>
      </c>
      <c r="B2729" t="s">
        <v>10360</v>
      </c>
      <c r="C2729" t="s">
        <v>136</v>
      </c>
      <c r="D2729" t="s">
        <v>11</v>
      </c>
      <c r="F2729" s="128">
        <v>40702</v>
      </c>
      <c r="H2729" t="s">
        <v>2991</v>
      </c>
    </row>
    <row r="2730" spans="1:8" hidden="1">
      <c r="A2730" t="s">
        <v>10361</v>
      </c>
      <c r="B2730" t="s">
        <v>10362</v>
      </c>
      <c r="C2730" t="s">
        <v>136</v>
      </c>
      <c r="D2730" t="s">
        <v>11</v>
      </c>
      <c r="F2730" s="128">
        <v>40702</v>
      </c>
      <c r="H2730" t="s">
        <v>2991</v>
      </c>
    </row>
    <row r="2731" spans="1:8" hidden="1">
      <c r="A2731" t="s">
        <v>10363</v>
      </c>
      <c r="B2731" t="s">
        <v>10364</v>
      </c>
      <c r="C2731" t="s">
        <v>136</v>
      </c>
      <c r="D2731" t="s">
        <v>11</v>
      </c>
      <c r="F2731" s="128">
        <v>40702</v>
      </c>
      <c r="H2731" t="s">
        <v>2991</v>
      </c>
    </row>
    <row r="2732" spans="1:8" hidden="1">
      <c r="A2732" t="s">
        <v>10365</v>
      </c>
      <c r="B2732" t="s">
        <v>10366</v>
      </c>
      <c r="C2732" t="s">
        <v>136</v>
      </c>
      <c r="D2732" t="s">
        <v>10310</v>
      </c>
      <c r="F2732" s="128">
        <v>40702</v>
      </c>
      <c r="H2732" t="s">
        <v>2991</v>
      </c>
    </row>
    <row r="2733" spans="1:8" hidden="1">
      <c r="A2733" t="s">
        <v>617</v>
      </c>
      <c r="B2733" t="s">
        <v>616</v>
      </c>
      <c r="C2733" t="s">
        <v>136</v>
      </c>
      <c r="D2733" t="s">
        <v>10310</v>
      </c>
      <c r="F2733" s="128">
        <v>40702</v>
      </c>
      <c r="H2733" t="s">
        <v>2991</v>
      </c>
    </row>
    <row r="2734" spans="1:8" hidden="1">
      <c r="A2734" t="s">
        <v>1300</v>
      </c>
      <c r="B2734" t="s">
        <v>1301</v>
      </c>
      <c r="C2734" t="s">
        <v>136</v>
      </c>
      <c r="D2734" t="s">
        <v>11</v>
      </c>
      <c r="F2734" s="128">
        <v>40702</v>
      </c>
      <c r="H2734" t="s">
        <v>2991</v>
      </c>
    </row>
    <row r="2735" spans="1:8" hidden="1">
      <c r="A2735" t="s">
        <v>10367</v>
      </c>
      <c r="B2735" t="s">
        <v>10368</v>
      </c>
      <c r="C2735" t="s">
        <v>136</v>
      </c>
      <c r="D2735" t="s">
        <v>10249</v>
      </c>
      <c r="F2735" s="128">
        <v>41111</v>
      </c>
      <c r="H2735" t="s">
        <v>2991</v>
      </c>
    </row>
    <row r="2736" spans="1:8" hidden="1">
      <c r="A2736" t="s">
        <v>10369</v>
      </c>
      <c r="B2736" t="s">
        <v>10370</v>
      </c>
      <c r="C2736" t="s">
        <v>136</v>
      </c>
      <c r="D2736" t="s">
        <v>10310</v>
      </c>
      <c r="F2736" s="128">
        <v>40702</v>
      </c>
      <c r="H2736" t="s">
        <v>2991</v>
      </c>
    </row>
    <row r="2737" spans="1:8" hidden="1">
      <c r="A2737" t="s">
        <v>10371</v>
      </c>
      <c r="B2737" t="s">
        <v>10372</v>
      </c>
      <c r="C2737" t="s">
        <v>136</v>
      </c>
      <c r="D2737" t="s">
        <v>11</v>
      </c>
      <c r="F2737" s="128">
        <v>40702</v>
      </c>
      <c r="H2737" t="s">
        <v>2991</v>
      </c>
    </row>
    <row r="2738" spans="1:8" hidden="1">
      <c r="A2738" t="s">
        <v>664</v>
      </c>
      <c r="B2738" t="s">
        <v>665</v>
      </c>
      <c r="C2738" t="s">
        <v>136</v>
      </c>
      <c r="D2738" t="s">
        <v>11</v>
      </c>
      <c r="F2738" s="128">
        <v>40702</v>
      </c>
      <c r="H2738" t="s">
        <v>2991</v>
      </c>
    </row>
    <row r="2739" spans="1:8" hidden="1">
      <c r="A2739" t="s">
        <v>666</v>
      </c>
      <c r="B2739" t="s">
        <v>669</v>
      </c>
      <c r="C2739" t="s">
        <v>136</v>
      </c>
      <c r="D2739" t="s">
        <v>11</v>
      </c>
      <c r="F2739" s="128">
        <v>40781</v>
      </c>
      <c r="H2739" t="s">
        <v>2991</v>
      </c>
    </row>
    <row r="2740" spans="1:8" hidden="1">
      <c r="A2740" t="s">
        <v>670</v>
      </c>
      <c r="B2740" t="s">
        <v>672</v>
      </c>
      <c r="C2740" t="s">
        <v>136</v>
      </c>
      <c r="D2740" t="s">
        <v>2990</v>
      </c>
      <c r="F2740" s="128">
        <v>40781</v>
      </c>
      <c r="H2740" t="s">
        <v>2991</v>
      </c>
    </row>
    <row r="2741" spans="1:8" hidden="1">
      <c r="A2741" t="s">
        <v>10373</v>
      </c>
      <c r="B2741" t="s">
        <v>10374</v>
      </c>
      <c r="C2741" t="s">
        <v>136</v>
      </c>
      <c r="D2741" t="s">
        <v>2990</v>
      </c>
      <c r="F2741" s="128">
        <v>40781</v>
      </c>
      <c r="H2741" t="s">
        <v>2991</v>
      </c>
    </row>
    <row r="2742" spans="1:8" hidden="1">
      <c r="A2742" t="s">
        <v>673</v>
      </c>
      <c r="B2742" t="s">
        <v>675</v>
      </c>
      <c r="C2742" t="s">
        <v>136</v>
      </c>
      <c r="D2742" t="s">
        <v>2990</v>
      </c>
      <c r="F2742" s="128">
        <v>40781</v>
      </c>
      <c r="H2742" t="s">
        <v>2991</v>
      </c>
    </row>
    <row r="2743" spans="1:8" hidden="1">
      <c r="A2743" t="s">
        <v>10375</v>
      </c>
      <c r="B2743" t="s">
        <v>10376</v>
      </c>
      <c r="C2743" t="s">
        <v>136</v>
      </c>
      <c r="D2743" t="s">
        <v>2990</v>
      </c>
      <c r="F2743" s="128">
        <v>40781</v>
      </c>
      <c r="H2743" t="s">
        <v>2991</v>
      </c>
    </row>
    <row r="2744" spans="1:8" hidden="1">
      <c r="A2744" t="s">
        <v>10377</v>
      </c>
      <c r="B2744" t="s">
        <v>10378</v>
      </c>
      <c r="C2744" t="s">
        <v>136</v>
      </c>
      <c r="D2744" t="s">
        <v>2990</v>
      </c>
      <c r="F2744" s="128">
        <v>40781</v>
      </c>
      <c r="H2744" t="s">
        <v>2991</v>
      </c>
    </row>
    <row r="2745" spans="1:8" hidden="1">
      <c r="A2745" t="s">
        <v>10379</v>
      </c>
      <c r="B2745" t="s">
        <v>10380</v>
      </c>
      <c r="C2745" t="s">
        <v>136</v>
      </c>
      <c r="D2745" t="s">
        <v>2990</v>
      </c>
      <c r="F2745" s="128">
        <v>40781</v>
      </c>
      <c r="H2745" t="s">
        <v>2991</v>
      </c>
    </row>
    <row r="2746" spans="1:8" hidden="1">
      <c r="A2746" t="s">
        <v>676</v>
      </c>
      <c r="B2746" t="s">
        <v>678</v>
      </c>
      <c r="C2746" t="s">
        <v>136</v>
      </c>
      <c r="D2746" t="s">
        <v>2990</v>
      </c>
      <c r="F2746" s="128">
        <v>40781</v>
      </c>
      <c r="H2746" t="s">
        <v>2991</v>
      </c>
    </row>
    <row r="2747" spans="1:8" hidden="1">
      <c r="A2747" t="s">
        <v>679</v>
      </c>
      <c r="B2747" t="s">
        <v>681</v>
      </c>
      <c r="C2747" t="s">
        <v>136</v>
      </c>
      <c r="D2747" t="s">
        <v>2990</v>
      </c>
      <c r="F2747" s="128">
        <v>40781</v>
      </c>
      <c r="H2747" t="s">
        <v>2991</v>
      </c>
    </row>
    <row r="2748" spans="1:8" hidden="1">
      <c r="A2748" t="s">
        <v>682</v>
      </c>
      <c r="B2748" t="s">
        <v>684</v>
      </c>
      <c r="C2748" t="s">
        <v>136</v>
      </c>
      <c r="D2748" t="s">
        <v>2990</v>
      </c>
      <c r="F2748" s="128">
        <v>40781</v>
      </c>
      <c r="H2748" t="s">
        <v>2991</v>
      </c>
    </row>
    <row r="2749" spans="1:8" hidden="1">
      <c r="A2749" t="s">
        <v>685</v>
      </c>
      <c r="B2749" t="s">
        <v>687</v>
      </c>
      <c r="C2749" t="s">
        <v>136</v>
      </c>
      <c r="D2749" t="s">
        <v>2990</v>
      </c>
      <c r="F2749" s="128">
        <v>40781</v>
      </c>
      <c r="H2749" t="s">
        <v>2991</v>
      </c>
    </row>
    <row r="2750" spans="1:8" hidden="1">
      <c r="A2750" t="s">
        <v>688</v>
      </c>
      <c r="B2750" t="s">
        <v>690</v>
      </c>
      <c r="C2750" t="s">
        <v>136</v>
      </c>
      <c r="D2750" t="s">
        <v>2990</v>
      </c>
      <c r="F2750" s="128">
        <v>40781</v>
      </c>
      <c r="H2750" t="s">
        <v>2991</v>
      </c>
    </row>
    <row r="2751" spans="1:8" hidden="1">
      <c r="A2751" t="s">
        <v>691</v>
      </c>
      <c r="B2751" t="s">
        <v>693</v>
      </c>
      <c r="C2751" t="s">
        <v>136</v>
      </c>
      <c r="D2751" t="s">
        <v>2990</v>
      </c>
      <c r="F2751" s="128">
        <v>40781</v>
      </c>
      <c r="H2751" t="s">
        <v>2991</v>
      </c>
    </row>
    <row r="2752" spans="1:8" hidden="1">
      <c r="A2752" t="s">
        <v>694</v>
      </c>
      <c r="B2752" t="s">
        <v>10381</v>
      </c>
      <c r="C2752" t="s">
        <v>136</v>
      </c>
      <c r="D2752" t="s">
        <v>2990</v>
      </c>
      <c r="F2752" s="128">
        <v>40781</v>
      </c>
      <c r="H2752" t="s">
        <v>2991</v>
      </c>
    </row>
    <row r="2753" spans="1:8" hidden="1">
      <c r="A2753" t="s">
        <v>699</v>
      </c>
      <c r="B2753" t="s">
        <v>701</v>
      </c>
      <c r="C2753" t="s">
        <v>136</v>
      </c>
      <c r="D2753" t="s">
        <v>2990</v>
      </c>
      <c r="F2753" s="128">
        <v>40781</v>
      </c>
      <c r="H2753" t="s">
        <v>2991</v>
      </c>
    </row>
    <row r="2754" spans="1:8" hidden="1">
      <c r="A2754" t="s">
        <v>702</v>
      </c>
      <c r="B2754" t="s">
        <v>704</v>
      </c>
      <c r="C2754" t="s">
        <v>136</v>
      </c>
      <c r="D2754" t="s">
        <v>2990</v>
      </c>
      <c r="F2754" s="128">
        <v>40781</v>
      </c>
      <c r="H2754" t="s">
        <v>2991</v>
      </c>
    </row>
    <row r="2755" spans="1:8" hidden="1">
      <c r="A2755" t="s">
        <v>705</v>
      </c>
      <c r="B2755" t="s">
        <v>707</v>
      </c>
      <c r="C2755" t="s">
        <v>136</v>
      </c>
      <c r="D2755" t="s">
        <v>2990</v>
      </c>
      <c r="F2755" s="128">
        <v>40781</v>
      </c>
      <c r="H2755" t="s">
        <v>2991</v>
      </c>
    </row>
    <row r="2756" spans="1:8" hidden="1">
      <c r="A2756" t="s">
        <v>10382</v>
      </c>
      <c r="B2756" t="s">
        <v>10383</v>
      </c>
      <c r="C2756" t="s">
        <v>136</v>
      </c>
      <c r="D2756" t="s">
        <v>2990</v>
      </c>
      <c r="F2756" s="128">
        <v>40781</v>
      </c>
      <c r="H2756" t="s">
        <v>2991</v>
      </c>
    </row>
    <row r="2757" spans="1:8" hidden="1">
      <c r="A2757" t="s">
        <v>10384</v>
      </c>
      <c r="B2757" t="s">
        <v>10385</v>
      </c>
      <c r="C2757" t="s">
        <v>136</v>
      </c>
      <c r="D2757" t="s">
        <v>10249</v>
      </c>
      <c r="F2757" s="128">
        <v>40702</v>
      </c>
      <c r="H2757" t="s">
        <v>2991</v>
      </c>
    </row>
    <row r="2758" spans="1:8" hidden="1">
      <c r="A2758" t="s">
        <v>10386</v>
      </c>
      <c r="B2758" t="s">
        <v>10387</v>
      </c>
      <c r="C2758" t="s">
        <v>136</v>
      </c>
      <c r="D2758" t="s">
        <v>11</v>
      </c>
      <c r="F2758" s="128">
        <v>40702</v>
      </c>
      <c r="H2758" t="s">
        <v>2991</v>
      </c>
    </row>
    <row r="2759" spans="1:8" hidden="1">
      <c r="A2759" t="s">
        <v>10388</v>
      </c>
      <c r="B2759" t="s">
        <v>10389</v>
      </c>
      <c r="C2759" t="s">
        <v>136</v>
      </c>
      <c r="D2759" t="s">
        <v>10310</v>
      </c>
      <c r="F2759" s="128">
        <v>40702</v>
      </c>
      <c r="H2759" t="s">
        <v>2991</v>
      </c>
    </row>
    <row r="2760" spans="1:8" hidden="1">
      <c r="A2760" t="s">
        <v>10390</v>
      </c>
      <c r="B2760" t="s">
        <v>10391</v>
      </c>
      <c r="C2760" t="s">
        <v>136</v>
      </c>
      <c r="D2760" t="s">
        <v>11</v>
      </c>
      <c r="F2760" s="128">
        <v>40702</v>
      </c>
      <c r="H2760" t="s">
        <v>2991</v>
      </c>
    </row>
    <row r="2761" spans="1:8" hidden="1">
      <c r="A2761" t="s">
        <v>10392</v>
      </c>
      <c r="B2761" t="s">
        <v>10393</v>
      </c>
      <c r="C2761" t="s">
        <v>136</v>
      </c>
      <c r="D2761" t="s">
        <v>10249</v>
      </c>
      <c r="F2761" s="128">
        <v>40702</v>
      </c>
      <c r="H2761" t="s">
        <v>2991</v>
      </c>
    </row>
    <row r="2762" spans="1:8" hidden="1">
      <c r="A2762" t="s">
        <v>10394</v>
      </c>
      <c r="B2762" t="s">
        <v>10395</v>
      </c>
      <c r="C2762" t="s">
        <v>136</v>
      </c>
      <c r="D2762" t="s">
        <v>10249</v>
      </c>
      <c r="F2762" s="128">
        <v>40702</v>
      </c>
      <c r="H2762" t="s">
        <v>2991</v>
      </c>
    </row>
    <row r="2763" spans="1:8" hidden="1">
      <c r="A2763" t="s">
        <v>10396</v>
      </c>
      <c r="B2763" t="s">
        <v>10397</v>
      </c>
      <c r="C2763" t="s">
        <v>136</v>
      </c>
      <c r="D2763" t="s">
        <v>10249</v>
      </c>
      <c r="F2763" s="128">
        <v>41089</v>
      </c>
      <c r="H2763" t="s">
        <v>2991</v>
      </c>
    </row>
    <row r="2764" spans="1:8" hidden="1">
      <c r="A2764" t="s">
        <v>10398</v>
      </c>
      <c r="B2764" t="s">
        <v>10399</v>
      </c>
      <c r="C2764" t="s">
        <v>136</v>
      </c>
      <c r="D2764" t="s">
        <v>10249</v>
      </c>
      <c r="F2764" s="128">
        <v>41100</v>
      </c>
      <c r="H2764" t="s">
        <v>2991</v>
      </c>
    </row>
    <row r="2765" spans="1:8" hidden="1">
      <c r="A2765" t="s">
        <v>10400</v>
      </c>
      <c r="B2765" t="s">
        <v>10401</v>
      </c>
      <c r="C2765" t="s">
        <v>136</v>
      </c>
      <c r="D2765" t="s">
        <v>10249</v>
      </c>
      <c r="F2765" s="128">
        <v>40705</v>
      </c>
      <c r="H2765" t="s">
        <v>2991</v>
      </c>
    </row>
    <row r="2766" spans="1:8" hidden="1">
      <c r="A2766" t="s">
        <v>831</v>
      </c>
      <c r="B2766" t="s">
        <v>833</v>
      </c>
      <c r="C2766" t="s">
        <v>136</v>
      </c>
      <c r="D2766" t="s">
        <v>2990</v>
      </c>
      <c r="F2766" s="128">
        <v>40781</v>
      </c>
      <c r="H2766" t="s">
        <v>2991</v>
      </c>
    </row>
    <row r="2767" spans="1:8" hidden="1">
      <c r="A2767" t="s">
        <v>834</v>
      </c>
      <c r="B2767" t="s">
        <v>835</v>
      </c>
      <c r="C2767" t="s">
        <v>136</v>
      </c>
      <c r="D2767" t="s">
        <v>11</v>
      </c>
      <c r="F2767" s="128">
        <v>40702</v>
      </c>
      <c r="H2767" t="s">
        <v>2991</v>
      </c>
    </row>
    <row r="2768" spans="1:8" hidden="1">
      <c r="A2768" t="s">
        <v>841</v>
      </c>
      <c r="B2768" t="s">
        <v>843</v>
      </c>
      <c r="C2768" t="s">
        <v>136</v>
      </c>
      <c r="D2768" t="s">
        <v>11</v>
      </c>
      <c r="F2768" s="128">
        <v>40702</v>
      </c>
      <c r="H2768" t="s">
        <v>2991</v>
      </c>
    </row>
    <row r="2769" spans="1:8" hidden="1">
      <c r="A2769" t="s">
        <v>838</v>
      </c>
      <c r="B2769" t="s">
        <v>839</v>
      </c>
      <c r="C2769" t="s">
        <v>136</v>
      </c>
      <c r="D2769" t="s">
        <v>11</v>
      </c>
      <c r="F2769" s="128">
        <v>40702</v>
      </c>
      <c r="H2769" t="s">
        <v>2991</v>
      </c>
    </row>
    <row r="2770" spans="1:8" hidden="1">
      <c r="A2770" t="s">
        <v>845</v>
      </c>
      <c r="B2770" t="s">
        <v>847</v>
      </c>
      <c r="C2770" t="s">
        <v>136</v>
      </c>
      <c r="D2770" t="s">
        <v>11</v>
      </c>
      <c r="F2770" s="128">
        <v>40781</v>
      </c>
      <c r="H2770" t="s">
        <v>2991</v>
      </c>
    </row>
    <row r="2771" spans="1:8" hidden="1">
      <c r="A2771" t="s">
        <v>436</v>
      </c>
      <c r="B2771" t="s">
        <v>437</v>
      </c>
      <c r="C2771" t="s">
        <v>136</v>
      </c>
      <c r="D2771" t="s">
        <v>2990</v>
      </c>
      <c r="F2771" s="128">
        <v>40781</v>
      </c>
      <c r="H2771" t="s">
        <v>2991</v>
      </c>
    </row>
    <row r="2772" spans="1:8" hidden="1">
      <c r="A2772" t="s">
        <v>10402</v>
      </c>
      <c r="B2772" t="s">
        <v>10403</v>
      </c>
      <c r="C2772" t="s">
        <v>136</v>
      </c>
      <c r="D2772" t="s">
        <v>11</v>
      </c>
      <c r="F2772" s="128">
        <v>40702</v>
      </c>
      <c r="H2772" t="s">
        <v>2991</v>
      </c>
    </row>
    <row r="2773" spans="1:8" hidden="1">
      <c r="A2773" t="s">
        <v>10404</v>
      </c>
      <c r="B2773" t="s">
        <v>10405</v>
      </c>
      <c r="C2773" t="s">
        <v>136</v>
      </c>
      <c r="D2773" t="s">
        <v>2990</v>
      </c>
      <c r="F2773" s="128">
        <v>40702</v>
      </c>
      <c r="H2773" t="s">
        <v>2991</v>
      </c>
    </row>
    <row r="2774" spans="1:8" hidden="1">
      <c r="A2774" t="s">
        <v>852</v>
      </c>
      <c r="B2774" t="s">
        <v>853</v>
      </c>
      <c r="C2774" t="s">
        <v>136</v>
      </c>
      <c r="D2774" t="s">
        <v>11</v>
      </c>
      <c r="F2774" s="128">
        <v>40702</v>
      </c>
      <c r="H2774" t="s">
        <v>2991</v>
      </c>
    </row>
    <row r="2775" spans="1:8" hidden="1">
      <c r="A2775" t="s">
        <v>1003</v>
      </c>
      <c r="B2775" t="s">
        <v>1006</v>
      </c>
      <c r="C2775" t="s">
        <v>136</v>
      </c>
      <c r="D2775" t="s">
        <v>2990</v>
      </c>
      <c r="F2775" s="128">
        <v>40702</v>
      </c>
      <c r="H2775" t="s">
        <v>2991</v>
      </c>
    </row>
    <row r="2776" spans="1:8" hidden="1">
      <c r="A2776" t="s">
        <v>384</v>
      </c>
      <c r="B2776" t="s">
        <v>385</v>
      </c>
      <c r="C2776" t="s">
        <v>136</v>
      </c>
      <c r="D2776" t="s">
        <v>10249</v>
      </c>
      <c r="F2776" s="128">
        <v>40702</v>
      </c>
      <c r="H2776" t="s">
        <v>2991</v>
      </c>
    </row>
    <row r="2777" spans="1:8" hidden="1">
      <c r="A2777" t="s">
        <v>1047</v>
      </c>
      <c r="B2777" t="s">
        <v>1048</v>
      </c>
      <c r="C2777" t="s">
        <v>136</v>
      </c>
      <c r="D2777" t="s">
        <v>11</v>
      </c>
      <c r="F2777" s="128">
        <v>40702</v>
      </c>
      <c r="H2777" t="s">
        <v>2991</v>
      </c>
    </row>
    <row r="2778" spans="1:8" hidden="1">
      <c r="A2778" t="s">
        <v>10406</v>
      </c>
      <c r="B2778" t="s">
        <v>10407</v>
      </c>
      <c r="C2778" t="s">
        <v>136</v>
      </c>
      <c r="D2778" t="s">
        <v>11</v>
      </c>
      <c r="F2778" s="128">
        <v>40702</v>
      </c>
      <c r="H2778" t="s">
        <v>2991</v>
      </c>
    </row>
    <row r="2779" spans="1:8" hidden="1">
      <c r="A2779" t="s">
        <v>10408</v>
      </c>
      <c r="B2779" t="s">
        <v>10409</v>
      </c>
      <c r="C2779" t="s">
        <v>136</v>
      </c>
      <c r="D2779" t="s">
        <v>10307</v>
      </c>
      <c r="F2779" s="128">
        <v>40783</v>
      </c>
      <c r="H2779" t="s">
        <v>2991</v>
      </c>
    </row>
    <row r="2780" spans="1:8" hidden="1">
      <c r="A2780" t="s">
        <v>10410</v>
      </c>
      <c r="B2780" t="s">
        <v>10411</v>
      </c>
      <c r="C2780" t="s">
        <v>136</v>
      </c>
      <c r="D2780" t="s">
        <v>10307</v>
      </c>
      <c r="F2780" s="128">
        <v>40783</v>
      </c>
      <c r="H2780" t="s">
        <v>2991</v>
      </c>
    </row>
    <row r="2781" spans="1:8" hidden="1">
      <c r="A2781" t="s">
        <v>1054</v>
      </c>
      <c r="B2781" t="s">
        <v>1057</v>
      </c>
      <c r="C2781" t="s">
        <v>136</v>
      </c>
      <c r="D2781" t="s">
        <v>2990</v>
      </c>
      <c r="F2781" s="128">
        <v>40702</v>
      </c>
      <c r="H2781" t="s">
        <v>2991</v>
      </c>
    </row>
    <row r="2782" spans="1:8" hidden="1">
      <c r="A2782" t="s">
        <v>10412</v>
      </c>
      <c r="B2782" t="s">
        <v>10413</v>
      </c>
      <c r="C2782" t="s">
        <v>136</v>
      </c>
      <c r="D2782" t="s">
        <v>10249</v>
      </c>
      <c r="F2782" s="128">
        <v>40702</v>
      </c>
      <c r="H2782" t="s">
        <v>2991</v>
      </c>
    </row>
    <row r="2783" spans="1:8" hidden="1">
      <c r="A2783" t="s">
        <v>2250</v>
      </c>
      <c r="B2783" t="s">
        <v>2251</v>
      </c>
      <c r="C2783" t="s">
        <v>136</v>
      </c>
      <c r="D2783" t="s">
        <v>11</v>
      </c>
      <c r="F2783" s="128">
        <v>40702</v>
      </c>
      <c r="H2783" t="s">
        <v>2991</v>
      </c>
    </row>
    <row r="2784" spans="1:8" hidden="1">
      <c r="A2784" t="s">
        <v>10414</v>
      </c>
      <c r="B2784" t="s">
        <v>10415</v>
      </c>
      <c r="C2784" t="s">
        <v>136</v>
      </c>
      <c r="D2784" t="s">
        <v>11</v>
      </c>
      <c r="F2784" s="128">
        <v>40702</v>
      </c>
      <c r="H2784" t="s">
        <v>2991</v>
      </c>
    </row>
    <row r="2785" spans="1:8" hidden="1">
      <c r="A2785" t="s">
        <v>10416</v>
      </c>
      <c r="B2785" t="s">
        <v>10417</v>
      </c>
      <c r="C2785" t="s">
        <v>136</v>
      </c>
      <c r="D2785" t="s">
        <v>11</v>
      </c>
      <c r="F2785" s="128">
        <v>40702</v>
      </c>
      <c r="H2785" t="s">
        <v>2991</v>
      </c>
    </row>
    <row r="2786" spans="1:8" hidden="1">
      <c r="A2786" t="s">
        <v>524</v>
      </c>
      <c r="B2786" t="s">
        <v>525</v>
      </c>
      <c r="C2786" t="s">
        <v>136</v>
      </c>
      <c r="D2786" t="s">
        <v>10249</v>
      </c>
      <c r="F2786" s="128">
        <v>40781</v>
      </c>
      <c r="H2786" t="s">
        <v>2991</v>
      </c>
    </row>
    <row r="2787" spans="1:8" hidden="1">
      <c r="A2787" t="s">
        <v>10418</v>
      </c>
      <c r="B2787" t="s">
        <v>10419</v>
      </c>
      <c r="C2787" t="s">
        <v>136</v>
      </c>
      <c r="D2787" t="s">
        <v>11</v>
      </c>
      <c r="F2787" s="128">
        <v>40823</v>
      </c>
      <c r="H2787" t="s">
        <v>2991</v>
      </c>
    </row>
    <row r="2788" spans="1:8" hidden="1">
      <c r="A2788" t="s">
        <v>1115</v>
      </c>
      <c r="B2788" t="s">
        <v>1116</v>
      </c>
      <c r="C2788" t="s">
        <v>136</v>
      </c>
      <c r="D2788" t="s">
        <v>11</v>
      </c>
      <c r="F2788" s="128">
        <v>40781</v>
      </c>
      <c r="H2788" t="s">
        <v>2991</v>
      </c>
    </row>
    <row r="2789" spans="1:8" hidden="1">
      <c r="A2789" t="s">
        <v>528</v>
      </c>
      <c r="B2789" t="s">
        <v>529</v>
      </c>
      <c r="C2789" t="s">
        <v>136</v>
      </c>
      <c r="D2789" t="s">
        <v>10249</v>
      </c>
      <c r="F2789" s="128">
        <v>40781</v>
      </c>
      <c r="H2789" t="s">
        <v>2991</v>
      </c>
    </row>
    <row r="2790" spans="1:8" hidden="1">
      <c r="A2790" t="s">
        <v>10420</v>
      </c>
      <c r="B2790" t="s">
        <v>10421</v>
      </c>
      <c r="C2790" t="s">
        <v>136</v>
      </c>
      <c r="D2790" t="s">
        <v>11</v>
      </c>
      <c r="F2790" s="128">
        <v>40929</v>
      </c>
      <c r="H2790" t="s">
        <v>2991</v>
      </c>
    </row>
    <row r="2791" spans="1:8" hidden="1">
      <c r="A2791" t="s">
        <v>1132</v>
      </c>
      <c r="B2791" t="s">
        <v>1133</v>
      </c>
      <c r="C2791" t="s">
        <v>136</v>
      </c>
      <c r="D2791" t="s">
        <v>10310</v>
      </c>
      <c r="F2791" s="128">
        <v>40702</v>
      </c>
      <c r="H2791" t="s">
        <v>2991</v>
      </c>
    </row>
    <row r="2792" spans="1:8" hidden="1">
      <c r="A2792" t="s">
        <v>10422</v>
      </c>
      <c r="B2792" t="s">
        <v>10423</v>
      </c>
      <c r="C2792" t="s">
        <v>136</v>
      </c>
      <c r="D2792" t="s">
        <v>11</v>
      </c>
      <c r="F2792" s="128">
        <v>40929</v>
      </c>
      <c r="H2792" t="s">
        <v>2991</v>
      </c>
    </row>
    <row r="2793" spans="1:8" hidden="1">
      <c r="A2793" t="s">
        <v>10424</v>
      </c>
      <c r="B2793" t="s">
        <v>10425</v>
      </c>
      <c r="C2793" t="s">
        <v>136</v>
      </c>
      <c r="D2793" t="s">
        <v>11</v>
      </c>
      <c r="F2793" s="128">
        <v>40702</v>
      </c>
      <c r="H2793" t="s">
        <v>2991</v>
      </c>
    </row>
    <row r="2794" spans="1:8" hidden="1">
      <c r="A2794" t="s">
        <v>160</v>
      </c>
      <c r="B2794" t="s">
        <v>10426</v>
      </c>
      <c r="C2794" t="s">
        <v>136</v>
      </c>
      <c r="D2794" t="s">
        <v>10249</v>
      </c>
      <c r="F2794" s="128">
        <v>40702</v>
      </c>
      <c r="H2794" t="s">
        <v>2991</v>
      </c>
    </row>
    <row r="2795" spans="1:8" hidden="1">
      <c r="A2795" t="s">
        <v>10427</v>
      </c>
      <c r="B2795" t="s">
        <v>10428</v>
      </c>
      <c r="C2795" t="s">
        <v>136</v>
      </c>
      <c r="D2795" t="s">
        <v>11</v>
      </c>
      <c r="F2795" s="128">
        <v>40702</v>
      </c>
      <c r="H2795" t="s">
        <v>2991</v>
      </c>
    </row>
    <row r="2796" spans="1:8" hidden="1">
      <c r="A2796" t="s">
        <v>1013</v>
      </c>
      <c r="B2796" t="s">
        <v>1016</v>
      </c>
      <c r="C2796" t="s">
        <v>136</v>
      </c>
      <c r="D2796" t="s">
        <v>2990</v>
      </c>
      <c r="F2796" s="128">
        <v>40702</v>
      </c>
      <c r="H2796" t="s">
        <v>2991</v>
      </c>
    </row>
    <row r="2797" spans="1:8" hidden="1">
      <c r="A2797" t="s">
        <v>1204</v>
      </c>
      <c r="B2797" t="s">
        <v>1205</v>
      </c>
      <c r="C2797" t="s">
        <v>136</v>
      </c>
      <c r="D2797" t="s">
        <v>11</v>
      </c>
      <c r="F2797" s="128">
        <v>40702</v>
      </c>
      <c r="H2797" t="s">
        <v>2991</v>
      </c>
    </row>
    <row r="2798" spans="1:8" hidden="1">
      <c r="A2798" t="s">
        <v>1169</v>
      </c>
      <c r="B2798" t="s">
        <v>1170</v>
      </c>
      <c r="C2798" t="s">
        <v>136</v>
      </c>
      <c r="D2798" t="s">
        <v>11</v>
      </c>
      <c r="F2798" s="128">
        <v>40781</v>
      </c>
      <c r="H2798" t="s">
        <v>2991</v>
      </c>
    </row>
    <row r="2799" spans="1:8" hidden="1">
      <c r="A2799" t="s">
        <v>10429</v>
      </c>
      <c r="B2799" t="s">
        <v>10430</v>
      </c>
      <c r="C2799" t="s">
        <v>136</v>
      </c>
      <c r="D2799" t="s">
        <v>11</v>
      </c>
      <c r="F2799" s="128">
        <v>40702</v>
      </c>
      <c r="H2799" t="s">
        <v>2991</v>
      </c>
    </row>
    <row r="2800" spans="1:8" hidden="1">
      <c r="A2800" t="s">
        <v>10431</v>
      </c>
      <c r="B2800" t="s">
        <v>10432</v>
      </c>
      <c r="C2800" t="s">
        <v>136</v>
      </c>
      <c r="D2800" t="s">
        <v>11</v>
      </c>
      <c r="F2800" s="128">
        <v>40702</v>
      </c>
      <c r="H2800" t="s">
        <v>2991</v>
      </c>
    </row>
    <row r="2801" spans="1:8" hidden="1">
      <c r="A2801" t="s">
        <v>532</v>
      </c>
      <c r="B2801" t="s">
        <v>533</v>
      </c>
      <c r="C2801" t="s">
        <v>136</v>
      </c>
      <c r="D2801" t="s">
        <v>10249</v>
      </c>
      <c r="F2801" s="128">
        <v>40781</v>
      </c>
      <c r="H2801" t="s">
        <v>2991</v>
      </c>
    </row>
    <row r="2802" spans="1:8" hidden="1">
      <c r="A2802" t="s">
        <v>10433</v>
      </c>
      <c r="B2802" t="s">
        <v>10434</v>
      </c>
      <c r="C2802" t="s">
        <v>136</v>
      </c>
      <c r="D2802" t="s">
        <v>11</v>
      </c>
      <c r="F2802" s="128">
        <v>40702</v>
      </c>
      <c r="H2802" t="s">
        <v>2991</v>
      </c>
    </row>
    <row r="2803" spans="1:8" hidden="1">
      <c r="A2803" t="s">
        <v>10435</v>
      </c>
      <c r="B2803" t="s">
        <v>10436</v>
      </c>
      <c r="C2803" t="s">
        <v>136</v>
      </c>
      <c r="D2803" t="s">
        <v>11</v>
      </c>
      <c r="F2803" s="128">
        <v>40702</v>
      </c>
      <c r="H2803" t="s">
        <v>2991</v>
      </c>
    </row>
    <row r="2804" spans="1:8" hidden="1">
      <c r="A2804" t="s">
        <v>10437</v>
      </c>
      <c r="B2804" t="s">
        <v>10438</v>
      </c>
      <c r="C2804" t="s">
        <v>136</v>
      </c>
      <c r="D2804" t="s">
        <v>11</v>
      </c>
      <c r="F2804" s="128">
        <v>40702</v>
      </c>
      <c r="H2804" t="s">
        <v>2991</v>
      </c>
    </row>
    <row r="2805" spans="1:8" hidden="1">
      <c r="A2805" t="s">
        <v>10439</v>
      </c>
      <c r="B2805" t="s">
        <v>10440</v>
      </c>
      <c r="C2805" t="s">
        <v>136</v>
      </c>
      <c r="D2805" t="s">
        <v>11</v>
      </c>
      <c r="F2805" s="128">
        <v>40702</v>
      </c>
      <c r="H2805" t="s">
        <v>2991</v>
      </c>
    </row>
    <row r="2806" spans="1:8" hidden="1">
      <c r="A2806" t="s">
        <v>10441</v>
      </c>
      <c r="B2806" t="s">
        <v>10442</v>
      </c>
      <c r="C2806" t="s">
        <v>136</v>
      </c>
      <c r="D2806" t="s">
        <v>10307</v>
      </c>
      <c r="F2806" s="128">
        <v>40783</v>
      </c>
      <c r="H2806" t="s">
        <v>2991</v>
      </c>
    </row>
    <row r="2807" spans="1:8" hidden="1">
      <c r="A2807" t="s">
        <v>10443</v>
      </c>
      <c r="B2807" t="s">
        <v>10444</v>
      </c>
      <c r="C2807" t="s">
        <v>136</v>
      </c>
      <c r="D2807" t="s">
        <v>10307</v>
      </c>
      <c r="F2807" s="128">
        <v>40783</v>
      </c>
      <c r="H2807" t="s">
        <v>2991</v>
      </c>
    </row>
    <row r="2808" spans="1:8" hidden="1">
      <c r="A2808" t="s">
        <v>10445</v>
      </c>
      <c r="B2808" t="s">
        <v>10446</v>
      </c>
      <c r="C2808" t="s">
        <v>136</v>
      </c>
      <c r="D2808" t="s">
        <v>10307</v>
      </c>
      <c r="F2808" s="128">
        <v>40783</v>
      </c>
      <c r="H2808" t="s">
        <v>2991</v>
      </c>
    </row>
    <row r="2809" spans="1:8" hidden="1">
      <c r="A2809" t="s">
        <v>10447</v>
      </c>
      <c r="B2809" t="s">
        <v>10448</v>
      </c>
      <c r="C2809" t="s">
        <v>136</v>
      </c>
      <c r="D2809" t="s">
        <v>10249</v>
      </c>
      <c r="F2809" s="128">
        <v>40702</v>
      </c>
      <c r="H2809" t="s">
        <v>2991</v>
      </c>
    </row>
    <row r="2810" spans="1:8" hidden="1">
      <c r="A2810" t="s">
        <v>1228</v>
      </c>
      <c r="B2810" t="s">
        <v>1229</v>
      </c>
      <c r="C2810" t="s">
        <v>136</v>
      </c>
      <c r="D2810" t="s">
        <v>10249</v>
      </c>
      <c r="F2810" s="128">
        <v>40702</v>
      </c>
      <c r="H2810" t="s">
        <v>2991</v>
      </c>
    </row>
    <row r="2811" spans="1:8" hidden="1">
      <c r="A2811" t="s">
        <v>1286</v>
      </c>
      <c r="B2811" t="s">
        <v>1285</v>
      </c>
      <c r="C2811" t="s">
        <v>136</v>
      </c>
      <c r="D2811" t="s">
        <v>10249</v>
      </c>
      <c r="F2811" s="128">
        <v>40702</v>
      </c>
      <c r="H2811" t="s">
        <v>2991</v>
      </c>
    </row>
    <row r="2812" spans="1:8" hidden="1">
      <c r="A2812" t="s">
        <v>10449</v>
      </c>
      <c r="B2812" t="s">
        <v>10450</v>
      </c>
      <c r="C2812" t="s">
        <v>136</v>
      </c>
      <c r="D2812" t="s">
        <v>2990</v>
      </c>
      <c r="F2812" s="128">
        <v>40702</v>
      </c>
      <c r="H2812" t="s">
        <v>2991</v>
      </c>
    </row>
    <row r="2813" spans="1:8" hidden="1">
      <c r="A2813" t="s">
        <v>10451</v>
      </c>
      <c r="B2813" t="s">
        <v>10452</v>
      </c>
      <c r="C2813" t="s">
        <v>136</v>
      </c>
      <c r="D2813" t="s">
        <v>2990</v>
      </c>
      <c r="F2813" s="128">
        <v>40702</v>
      </c>
      <c r="H2813" t="s">
        <v>2991</v>
      </c>
    </row>
    <row r="2814" spans="1:8" hidden="1">
      <c r="A2814" t="s">
        <v>10453</v>
      </c>
      <c r="B2814" t="s">
        <v>10454</v>
      </c>
      <c r="C2814" t="s">
        <v>136</v>
      </c>
      <c r="D2814" t="s">
        <v>10307</v>
      </c>
      <c r="F2814" s="128">
        <v>40783</v>
      </c>
      <c r="H2814" t="s">
        <v>2991</v>
      </c>
    </row>
    <row r="2815" spans="1:8" hidden="1">
      <c r="A2815" t="s">
        <v>10455</v>
      </c>
      <c r="B2815" t="s">
        <v>10456</v>
      </c>
      <c r="C2815" t="s">
        <v>136</v>
      </c>
      <c r="D2815" t="s">
        <v>10307</v>
      </c>
      <c r="F2815" s="128">
        <v>40783</v>
      </c>
      <c r="H2815" t="s">
        <v>2991</v>
      </c>
    </row>
    <row r="2816" spans="1:8" hidden="1">
      <c r="A2816" t="s">
        <v>536</v>
      </c>
      <c r="B2816" t="s">
        <v>10457</v>
      </c>
      <c r="C2816" t="s">
        <v>136</v>
      </c>
      <c r="D2816" t="s">
        <v>10249</v>
      </c>
      <c r="F2816" s="128">
        <v>40781</v>
      </c>
      <c r="H2816" t="s">
        <v>2991</v>
      </c>
    </row>
    <row r="2817" spans="1:8" hidden="1">
      <c r="A2817" t="s">
        <v>10458</v>
      </c>
      <c r="B2817" t="s">
        <v>10459</v>
      </c>
      <c r="C2817" t="s">
        <v>136</v>
      </c>
      <c r="D2817" t="s">
        <v>10249</v>
      </c>
      <c r="F2817" s="128">
        <v>40934</v>
      </c>
      <c r="H2817" t="s">
        <v>2991</v>
      </c>
    </row>
    <row r="2818" spans="1:8" hidden="1">
      <c r="A2818" t="s">
        <v>10460</v>
      </c>
      <c r="B2818" t="s">
        <v>10461</v>
      </c>
      <c r="C2818" t="s">
        <v>136</v>
      </c>
      <c r="D2818" t="s">
        <v>11</v>
      </c>
      <c r="F2818" s="128">
        <v>40783</v>
      </c>
      <c r="H2818" t="s">
        <v>2991</v>
      </c>
    </row>
    <row r="2819" spans="1:8" hidden="1">
      <c r="A2819" t="s">
        <v>10462</v>
      </c>
      <c r="B2819" t="s">
        <v>10463</v>
      </c>
      <c r="C2819" t="s">
        <v>136</v>
      </c>
      <c r="D2819" t="s">
        <v>11</v>
      </c>
      <c r="F2819" s="128">
        <v>40702</v>
      </c>
      <c r="H2819" t="s">
        <v>2991</v>
      </c>
    </row>
    <row r="2820" spans="1:8" hidden="1">
      <c r="A2820" t="s">
        <v>10464</v>
      </c>
      <c r="B2820" t="s">
        <v>10465</v>
      </c>
      <c r="C2820" t="s">
        <v>136</v>
      </c>
      <c r="D2820" t="s">
        <v>10249</v>
      </c>
      <c r="F2820" s="128">
        <v>40705</v>
      </c>
      <c r="H2820" t="s">
        <v>2991</v>
      </c>
    </row>
    <row r="2821" spans="1:8" hidden="1">
      <c r="A2821" t="s">
        <v>1292</v>
      </c>
      <c r="B2821" t="s">
        <v>1291</v>
      </c>
      <c r="C2821" t="s">
        <v>136</v>
      </c>
      <c r="D2821" t="s">
        <v>10249</v>
      </c>
      <c r="F2821" s="128">
        <v>40702</v>
      </c>
      <c r="H2821" t="s">
        <v>2991</v>
      </c>
    </row>
    <row r="2822" spans="1:8" hidden="1">
      <c r="A2822" t="s">
        <v>1246</v>
      </c>
      <c r="B2822" t="s">
        <v>1247</v>
      </c>
      <c r="C2822" t="s">
        <v>136</v>
      </c>
      <c r="D2822" t="s">
        <v>2990</v>
      </c>
      <c r="F2822" s="128">
        <v>40782</v>
      </c>
      <c r="H2822" t="s">
        <v>2991</v>
      </c>
    </row>
    <row r="2823" spans="1:8" hidden="1">
      <c r="A2823" t="s">
        <v>2775</v>
      </c>
      <c r="B2823" t="s">
        <v>10466</v>
      </c>
      <c r="C2823" t="s">
        <v>136</v>
      </c>
      <c r="D2823" t="s">
        <v>11</v>
      </c>
      <c r="F2823" s="128">
        <v>40781</v>
      </c>
      <c r="H2823" t="s">
        <v>2991</v>
      </c>
    </row>
    <row r="2824" spans="1:8" hidden="1">
      <c r="A2824" t="s">
        <v>1583</v>
      </c>
      <c r="B2824" t="s">
        <v>1584</v>
      </c>
      <c r="C2824" t="s">
        <v>136</v>
      </c>
      <c r="D2824" t="s">
        <v>11</v>
      </c>
      <c r="F2824" s="128">
        <v>40702</v>
      </c>
      <c r="H2824" t="s">
        <v>2991</v>
      </c>
    </row>
    <row r="2825" spans="1:8" hidden="1">
      <c r="A2825" t="s">
        <v>10467</v>
      </c>
      <c r="B2825" t="s">
        <v>10468</v>
      </c>
      <c r="C2825" t="s">
        <v>136</v>
      </c>
      <c r="D2825" t="s">
        <v>10310</v>
      </c>
      <c r="F2825" s="128">
        <v>40929</v>
      </c>
      <c r="H2825" t="s">
        <v>2991</v>
      </c>
    </row>
    <row r="2826" spans="1:8" hidden="1">
      <c r="A2826" t="s">
        <v>1320</v>
      </c>
      <c r="B2826" t="s">
        <v>1321</v>
      </c>
      <c r="C2826" t="s">
        <v>136</v>
      </c>
      <c r="D2826" t="s">
        <v>10310</v>
      </c>
      <c r="F2826" s="128">
        <v>40781</v>
      </c>
      <c r="H2826" t="s">
        <v>2991</v>
      </c>
    </row>
    <row r="2827" spans="1:8" hidden="1">
      <c r="A2827" t="s">
        <v>1324</v>
      </c>
      <c r="B2827" t="s">
        <v>1325</v>
      </c>
      <c r="C2827" t="s">
        <v>136</v>
      </c>
      <c r="D2827" t="s">
        <v>11</v>
      </c>
      <c r="F2827" s="128">
        <v>40781</v>
      </c>
      <c r="H2827" t="s">
        <v>2991</v>
      </c>
    </row>
    <row r="2828" spans="1:8" hidden="1">
      <c r="A2828" t="s">
        <v>2117</v>
      </c>
      <c r="B2828" t="s">
        <v>2118</v>
      </c>
      <c r="C2828" t="s">
        <v>136</v>
      </c>
      <c r="D2828" t="s">
        <v>10249</v>
      </c>
      <c r="F2828" s="128">
        <v>40934</v>
      </c>
      <c r="H2828" t="s">
        <v>2991</v>
      </c>
    </row>
    <row r="2829" spans="1:8" hidden="1">
      <c r="A2829" t="s">
        <v>10469</v>
      </c>
      <c r="B2829" t="s">
        <v>10470</v>
      </c>
      <c r="C2829" t="s">
        <v>136</v>
      </c>
      <c r="D2829" t="s">
        <v>10310</v>
      </c>
      <c r="F2829" s="128">
        <v>40702</v>
      </c>
      <c r="H2829" t="s">
        <v>2991</v>
      </c>
    </row>
    <row r="2830" spans="1:8" hidden="1">
      <c r="A2830" t="s">
        <v>10471</v>
      </c>
      <c r="B2830" t="s">
        <v>10472</v>
      </c>
      <c r="C2830" t="s">
        <v>136</v>
      </c>
      <c r="D2830" t="s">
        <v>11</v>
      </c>
      <c r="F2830" s="128">
        <v>40783</v>
      </c>
      <c r="H2830" t="s">
        <v>2991</v>
      </c>
    </row>
    <row r="2831" spans="1:8" hidden="1">
      <c r="A2831" t="s">
        <v>10473</v>
      </c>
      <c r="B2831" t="s">
        <v>10474</v>
      </c>
      <c r="C2831" t="s">
        <v>136</v>
      </c>
      <c r="D2831" t="s">
        <v>11</v>
      </c>
      <c r="F2831" s="128">
        <v>40702</v>
      </c>
      <c r="H2831" t="s">
        <v>2991</v>
      </c>
    </row>
    <row r="2832" spans="1:8" hidden="1">
      <c r="A2832" t="s">
        <v>10475</v>
      </c>
      <c r="B2832" t="s">
        <v>10476</v>
      </c>
      <c r="C2832" t="s">
        <v>136</v>
      </c>
      <c r="D2832" t="s">
        <v>10249</v>
      </c>
      <c r="F2832" s="128">
        <v>40705</v>
      </c>
      <c r="H2832" t="s">
        <v>2991</v>
      </c>
    </row>
    <row r="2833" spans="1:8" hidden="1">
      <c r="A2833" t="s">
        <v>2009</v>
      </c>
      <c r="B2833" t="s">
        <v>2010</v>
      </c>
      <c r="C2833" t="s">
        <v>136</v>
      </c>
      <c r="D2833" t="s">
        <v>11</v>
      </c>
      <c r="F2833" s="128">
        <v>40702</v>
      </c>
      <c r="H2833" t="s">
        <v>2991</v>
      </c>
    </row>
    <row r="2834" spans="1:8" hidden="1">
      <c r="A2834" t="s">
        <v>10477</v>
      </c>
      <c r="B2834" t="s">
        <v>10478</v>
      </c>
      <c r="C2834" t="s">
        <v>136</v>
      </c>
      <c r="D2834" t="s">
        <v>10310</v>
      </c>
      <c r="F2834" s="128">
        <v>40702</v>
      </c>
      <c r="H2834" t="s">
        <v>2991</v>
      </c>
    </row>
    <row r="2835" spans="1:8" hidden="1">
      <c r="A2835" t="s">
        <v>10479</v>
      </c>
      <c r="B2835" t="s">
        <v>10480</v>
      </c>
      <c r="C2835" t="s">
        <v>136</v>
      </c>
      <c r="D2835" t="s">
        <v>10310</v>
      </c>
      <c r="F2835" s="128">
        <v>40702</v>
      </c>
      <c r="H2835" t="s">
        <v>2991</v>
      </c>
    </row>
    <row r="2836" spans="1:8" hidden="1">
      <c r="A2836" t="s">
        <v>10481</v>
      </c>
      <c r="B2836" t="s">
        <v>10482</v>
      </c>
      <c r="C2836" t="s">
        <v>136</v>
      </c>
      <c r="D2836" t="s">
        <v>10310</v>
      </c>
      <c r="F2836" s="128">
        <v>40702</v>
      </c>
      <c r="H2836" t="s">
        <v>2991</v>
      </c>
    </row>
    <row r="2837" spans="1:8" hidden="1">
      <c r="A2837" t="s">
        <v>10483</v>
      </c>
      <c r="B2837" t="s">
        <v>10484</v>
      </c>
      <c r="C2837" t="s">
        <v>136</v>
      </c>
      <c r="D2837" t="s">
        <v>10310</v>
      </c>
      <c r="F2837" s="128">
        <v>40702</v>
      </c>
      <c r="H2837" t="s">
        <v>2991</v>
      </c>
    </row>
    <row r="2838" spans="1:8" hidden="1">
      <c r="A2838" t="s">
        <v>10485</v>
      </c>
      <c r="B2838" t="s">
        <v>10486</v>
      </c>
      <c r="C2838" t="s">
        <v>136</v>
      </c>
      <c r="D2838" t="s">
        <v>10310</v>
      </c>
      <c r="F2838" s="128">
        <v>40702</v>
      </c>
      <c r="H2838" t="s">
        <v>2991</v>
      </c>
    </row>
    <row r="2839" spans="1:8" hidden="1">
      <c r="A2839" t="s">
        <v>10487</v>
      </c>
      <c r="B2839" t="s">
        <v>10488</v>
      </c>
      <c r="C2839" t="s">
        <v>136</v>
      </c>
      <c r="D2839" t="s">
        <v>10249</v>
      </c>
      <c r="F2839" s="128">
        <v>40929</v>
      </c>
      <c r="H2839" t="s">
        <v>2991</v>
      </c>
    </row>
    <row r="2840" spans="1:8" hidden="1">
      <c r="A2840" t="s">
        <v>10489</v>
      </c>
      <c r="B2840" t="s">
        <v>10490</v>
      </c>
      <c r="C2840" t="s">
        <v>136</v>
      </c>
      <c r="D2840" t="s">
        <v>10339</v>
      </c>
      <c r="F2840" s="128">
        <v>40783</v>
      </c>
      <c r="H2840" t="s">
        <v>2991</v>
      </c>
    </row>
    <row r="2841" spans="1:8" hidden="1">
      <c r="A2841" t="s">
        <v>10491</v>
      </c>
      <c r="B2841" t="s">
        <v>10492</v>
      </c>
      <c r="C2841" t="s">
        <v>136</v>
      </c>
      <c r="D2841" t="s">
        <v>10310</v>
      </c>
      <c r="F2841" s="128">
        <v>40702</v>
      </c>
      <c r="H2841" t="s">
        <v>2991</v>
      </c>
    </row>
    <row r="2842" spans="1:8" hidden="1">
      <c r="A2842" t="s">
        <v>10493</v>
      </c>
      <c r="B2842" t="s">
        <v>10494</v>
      </c>
      <c r="C2842" t="s">
        <v>136</v>
      </c>
      <c r="D2842" t="s">
        <v>10310</v>
      </c>
      <c r="F2842" s="128">
        <v>40702</v>
      </c>
      <c r="H2842" t="s">
        <v>2991</v>
      </c>
    </row>
    <row r="2843" spans="1:8" hidden="1">
      <c r="A2843" t="s">
        <v>10495</v>
      </c>
      <c r="B2843" t="s">
        <v>10496</v>
      </c>
      <c r="C2843" t="s">
        <v>136</v>
      </c>
      <c r="D2843" t="s">
        <v>11</v>
      </c>
      <c r="F2843" s="128">
        <v>40702</v>
      </c>
      <c r="H2843" t="s">
        <v>2991</v>
      </c>
    </row>
    <row r="2844" spans="1:8" hidden="1">
      <c r="A2844" t="s">
        <v>10497</v>
      </c>
      <c r="B2844" t="s">
        <v>10498</v>
      </c>
      <c r="C2844" t="s">
        <v>136</v>
      </c>
      <c r="D2844" t="s">
        <v>10310</v>
      </c>
      <c r="F2844" s="128">
        <v>40702</v>
      </c>
      <c r="H2844" t="s">
        <v>2991</v>
      </c>
    </row>
    <row r="2845" spans="1:8" hidden="1">
      <c r="A2845" t="s">
        <v>1349</v>
      </c>
      <c r="B2845" t="s">
        <v>1351</v>
      </c>
      <c r="C2845" t="s">
        <v>136</v>
      </c>
      <c r="D2845" t="s">
        <v>11</v>
      </c>
      <c r="F2845" s="128">
        <v>40702</v>
      </c>
      <c r="H2845" t="s">
        <v>2991</v>
      </c>
    </row>
    <row r="2846" spans="1:8" hidden="1">
      <c r="A2846" t="s">
        <v>1356</v>
      </c>
      <c r="B2846" t="s">
        <v>1358</v>
      </c>
      <c r="C2846" t="s">
        <v>136</v>
      </c>
      <c r="D2846" t="s">
        <v>11</v>
      </c>
      <c r="F2846" s="128">
        <v>40702</v>
      </c>
      <c r="H2846" t="s">
        <v>2991</v>
      </c>
    </row>
    <row r="2847" spans="1:8" hidden="1">
      <c r="A2847" t="s">
        <v>10499</v>
      </c>
      <c r="B2847" t="s">
        <v>10500</v>
      </c>
      <c r="C2847" t="s">
        <v>136</v>
      </c>
      <c r="D2847" t="s">
        <v>11</v>
      </c>
      <c r="F2847" s="128">
        <v>40702</v>
      </c>
      <c r="H2847" t="s">
        <v>2991</v>
      </c>
    </row>
    <row r="2848" spans="1:8" hidden="1">
      <c r="A2848" t="s">
        <v>10501</v>
      </c>
      <c r="B2848" t="s">
        <v>10502</v>
      </c>
      <c r="C2848" t="s">
        <v>136</v>
      </c>
      <c r="D2848" t="s">
        <v>11</v>
      </c>
      <c r="F2848" s="128">
        <v>40702</v>
      </c>
      <c r="H2848" t="s">
        <v>2991</v>
      </c>
    </row>
    <row r="2849" spans="1:8" hidden="1">
      <c r="A2849" t="s">
        <v>10503</v>
      </c>
      <c r="B2849" t="s">
        <v>10504</v>
      </c>
      <c r="C2849" t="s">
        <v>136</v>
      </c>
      <c r="D2849" t="s">
        <v>11</v>
      </c>
      <c r="F2849" s="128">
        <v>40782</v>
      </c>
      <c r="H2849" t="s">
        <v>2991</v>
      </c>
    </row>
    <row r="2850" spans="1:8" hidden="1">
      <c r="A2850" t="s">
        <v>10505</v>
      </c>
      <c r="B2850" t="s">
        <v>10506</v>
      </c>
      <c r="C2850" t="s">
        <v>136</v>
      </c>
      <c r="D2850" t="s">
        <v>11</v>
      </c>
      <c r="F2850" s="128">
        <v>40782</v>
      </c>
      <c r="H2850" t="s">
        <v>2991</v>
      </c>
    </row>
    <row r="2851" spans="1:8" hidden="1">
      <c r="A2851" t="s">
        <v>10507</v>
      </c>
      <c r="B2851" t="s">
        <v>10508</v>
      </c>
      <c r="C2851" t="s">
        <v>136</v>
      </c>
      <c r="D2851" t="s">
        <v>10339</v>
      </c>
      <c r="F2851" s="128">
        <v>40783</v>
      </c>
      <c r="H2851" t="s">
        <v>2991</v>
      </c>
    </row>
    <row r="2852" spans="1:8" hidden="1">
      <c r="A2852" t="s">
        <v>388</v>
      </c>
      <c r="B2852" t="s">
        <v>389</v>
      </c>
      <c r="C2852" t="s">
        <v>136</v>
      </c>
      <c r="D2852" t="s">
        <v>10249</v>
      </c>
      <c r="F2852" s="128">
        <v>40781</v>
      </c>
      <c r="H2852" t="s">
        <v>2991</v>
      </c>
    </row>
    <row r="2853" spans="1:8" hidden="1">
      <c r="A2853" t="s">
        <v>10509</v>
      </c>
      <c r="B2853" t="s">
        <v>10510</v>
      </c>
      <c r="C2853" t="s">
        <v>136</v>
      </c>
      <c r="D2853" t="s">
        <v>10339</v>
      </c>
      <c r="F2853" s="128">
        <v>40783</v>
      </c>
      <c r="H2853" t="s">
        <v>2991</v>
      </c>
    </row>
    <row r="2854" spans="1:8" hidden="1">
      <c r="A2854" t="s">
        <v>2598</v>
      </c>
      <c r="B2854" t="s">
        <v>2599</v>
      </c>
      <c r="C2854" t="s">
        <v>136</v>
      </c>
      <c r="D2854" t="s">
        <v>11</v>
      </c>
      <c r="F2854" s="128">
        <v>40702</v>
      </c>
      <c r="H2854" t="s">
        <v>2991</v>
      </c>
    </row>
    <row r="2855" spans="1:8" hidden="1">
      <c r="A2855" t="s">
        <v>10511</v>
      </c>
      <c r="B2855" t="s">
        <v>10512</v>
      </c>
      <c r="C2855" t="s">
        <v>136</v>
      </c>
      <c r="D2855" t="s">
        <v>10307</v>
      </c>
      <c r="F2855" s="128">
        <v>40783</v>
      </c>
      <c r="H2855" t="s">
        <v>2991</v>
      </c>
    </row>
    <row r="2856" spans="1:8" hidden="1">
      <c r="A2856" t="s">
        <v>1392</v>
      </c>
      <c r="B2856" t="s">
        <v>1393</v>
      </c>
      <c r="C2856" t="s">
        <v>136</v>
      </c>
      <c r="D2856" t="s">
        <v>10249</v>
      </c>
      <c r="F2856" s="128">
        <v>40934</v>
      </c>
      <c r="H2856" t="s">
        <v>2991</v>
      </c>
    </row>
    <row r="2857" spans="1:8" hidden="1">
      <c r="A2857" t="s">
        <v>564</v>
      </c>
      <c r="B2857" t="s">
        <v>565</v>
      </c>
      <c r="C2857" t="s">
        <v>136</v>
      </c>
      <c r="D2857" t="s">
        <v>10249</v>
      </c>
      <c r="F2857" s="128">
        <v>40781</v>
      </c>
      <c r="H2857" t="s">
        <v>2991</v>
      </c>
    </row>
    <row r="2858" spans="1:8" hidden="1">
      <c r="A2858" t="s">
        <v>10513</v>
      </c>
      <c r="B2858" t="s">
        <v>10514</v>
      </c>
      <c r="C2858" t="s">
        <v>136</v>
      </c>
      <c r="D2858" t="s">
        <v>10310</v>
      </c>
      <c r="F2858" s="128">
        <v>40702</v>
      </c>
      <c r="H2858" t="s">
        <v>2991</v>
      </c>
    </row>
    <row r="2859" spans="1:8" hidden="1">
      <c r="A2859" t="s">
        <v>10515</v>
      </c>
      <c r="B2859" t="s">
        <v>10516</v>
      </c>
      <c r="C2859" t="s">
        <v>136</v>
      </c>
      <c r="D2859" t="s">
        <v>11</v>
      </c>
      <c r="F2859" s="128">
        <v>40702</v>
      </c>
      <c r="H2859" t="s">
        <v>2991</v>
      </c>
    </row>
    <row r="2860" spans="1:8" hidden="1">
      <c r="A2860" t="s">
        <v>2490</v>
      </c>
      <c r="B2860" t="s">
        <v>2491</v>
      </c>
      <c r="C2860" t="s">
        <v>136</v>
      </c>
      <c r="D2860" t="s">
        <v>11</v>
      </c>
      <c r="F2860" s="128">
        <v>40702</v>
      </c>
      <c r="H2860" t="s">
        <v>2991</v>
      </c>
    </row>
    <row r="2861" spans="1:8" hidden="1">
      <c r="A2861" t="s">
        <v>10517</v>
      </c>
      <c r="B2861" t="s">
        <v>10518</v>
      </c>
      <c r="C2861" t="s">
        <v>136</v>
      </c>
      <c r="D2861" t="s">
        <v>10310</v>
      </c>
      <c r="F2861" s="128">
        <v>40702</v>
      </c>
      <c r="H2861" t="s">
        <v>2991</v>
      </c>
    </row>
    <row r="2862" spans="1:8" hidden="1">
      <c r="A2862" t="s">
        <v>10519</v>
      </c>
      <c r="B2862" t="s">
        <v>10520</v>
      </c>
      <c r="C2862" t="s">
        <v>136</v>
      </c>
      <c r="D2862" t="s">
        <v>10310</v>
      </c>
      <c r="F2862" s="128">
        <v>40702</v>
      </c>
      <c r="H2862" t="s">
        <v>2991</v>
      </c>
    </row>
    <row r="2863" spans="1:8" hidden="1">
      <c r="A2863" t="s">
        <v>10521</v>
      </c>
      <c r="B2863" t="s">
        <v>10522</v>
      </c>
      <c r="C2863" t="s">
        <v>136</v>
      </c>
      <c r="D2863" t="s">
        <v>10523</v>
      </c>
      <c r="F2863" s="128">
        <v>40702</v>
      </c>
      <c r="H2863" t="s">
        <v>2991</v>
      </c>
    </row>
    <row r="2864" spans="1:8" hidden="1">
      <c r="A2864" t="s">
        <v>10524</v>
      </c>
      <c r="B2864" t="s">
        <v>10525</v>
      </c>
      <c r="C2864" t="s">
        <v>136</v>
      </c>
      <c r="D2864" t="s">
        <v>10249</v>
      </c>
      <c r="F2864" s="128">
        <v>40702</v>
      </c>
      <c r="H2864" t="s">
        <v>2991</v>
      </c>
    </row>
    <row r="2865" spans="1:8" hidden="1">
      <c r="A2865" t="s">
        <v>10526</v>
      </c>
      <c r="B2865" t="s">
        <v>10527</v>
      </c>
      <c r="C2865" t="s">
        <v>136</v>
      </c>
      <c r="D2865" t="s">
        <v>10307</v>
      </c>
      <c r="F2865" s="128">
        <v>40783</v>
      </c>
      <c r="H2865" t="s">
        <v>2991</v>
      </c>
    </row>
    <row r="2866" spans="1:8" hidden="1">
      <c r="A2866" t="s">
        <v>10528</v>
      </c>
      <c r="B2866" t="s">
        <v>10529</v>
      </c>
      <c r="C2866" t="s">
        <v>136</v>
      </c>
      <c r="D2866" t="s">
        <v>10307</v>
      </c>
      <c r="F2866" s="128">
        <v>40783</v>
      </c>
      <c r="H2866" t="s">
        <v>2991</v>
      </c>
    </row>
    <row r="2867" spans="1:8" hidden="1">
      <c r="A2867" t="s">
        <v>10530</v>
      </c>
      <c r="B2867" t="s">
        <v>10531</v>
      </c>
      <c r="C2867" t="s">
        <v>136</v>
      </c>
      <c r="D2867" t="s">
        <v>10307</v>
      </c>
      <c r="F2867" s="128">
        <v>40783</v>
      </c>
      <c r="H2867" t="s">
        <v>2991</v>
      </c>
    </row>
    <row r="2868" spans="1:8" hidden="1">
      <c r="A2868" t="s">
        <v>10532</v>
      </c>
      <c r="B2868" t="s">
        <v>10533</v>
      </c>
      <c r="C2868" t="s">
        <v>136</v>
      </c>
      <c r="D2868" t="s">
        <v>11</v>
      </c>
      <c r="F2868" s="128">
        <v>40702</v>
      </c>
      <c r="H2868" t="s">
        <v>2991</v>
      </c>
    </row>
    <row r="2869" spans="1:8" hidden="1">
      <c r="A2869" t="s">
        <v>1410</v>
      </c>
      <c r="B2869" t="s">
        <v>1411</v>
      </c>
      <c r="C2869" t="s">
        <v>136</v>
      </c>
      <c r="D2869" t="s">
        <v>11</v>
      </c>
      <c r="F2869" s="128">
        <v>40702</v>
      </c>
      <c r="H2869" t="s">
        <v>2991</v>
      </c>
    </row>
    <row r="2870" spans="1:8" hidden="1">
      <c r="A2870" t="s">
        <v>175</v>
      </c>
      <c r="B2870" t="s">
        <v>176</v>
      </c>
      <c r="C2870" t="s">
        <v>136</v>
      </c>
      <c r="D2870" t="s">
        <v>10249</v>
      </c>
      <c r="F2870" s="128">
        <v>40702</v>
      </c>
      <c r="H2870" t="s">
        <v>2991</v>
      </c>
    </row>
    <row r="2871" spans="1:8" hidden="1">
      <c r="A2871" t="s">
        <v>10534</v>
      </c>
      <c r="B2871" t="s">
        <v>10535</v>
      </c>
      <c r="C2871" t="s">
        <v>136</v>
      </c>
      <c r="D2871" t="s">
        <v>11</v>
      </c>
      <c r="F2871" s="128">
        <v>40702</v>
      </c>
      <c r="H2871" t="s">
        <v>2991</v>
      </c>
    </row>
    <row r="2872" spans="1:8" hidden="1">
      <c r="A2872" t="s">
        <v>10536</v>
      </c>
      <c r="B2872" t="s">
        <v>10537</v>
      </c>
      <c r="C2872" t="s">
        <v>136</v>
      </c>
      <c r="D2872" t="s">
        <v>10310</v>
      </c>
      <c r="F2872" s="128">
        <v>40702</v>
      </c>
      <c r="H2872" t="s">
        <v>2991</v>
      </c>
    </row>
    <row r="2873" spans="1:8" hidden="1">
      <c r="A2873" t="s">
        <v>1489</v>
      </c>
      <c r="B2873" t="s">
        <v>1490</v>
      </c>
      <c r="C2873" t="s">
        <v>136</v>
      </c>
      <c r="D2873" t="s">
        <v>11</v>
      </c>
      <c r="F2873" s="128">
        <v>40781</v>
      </c>
      <c r="H2873" t="s">
        <v>2991</v>
      </c>
    </row>
    <row r="2874" spans="1:8" hidden="1">
      <c r="A2874" t="s">
        <v>10538</v>
      </c>
      <c r="B2874" t="s">
        <v>10539</v>
      </c>
      <c r="C2874" t="s">
        <v>136</v>
      </c>
      <c r="D2874" t="s">
        <v>10249</v>
      </c>
      <c r="F2874" s="128">
        <v>40934</v>
      </c>
      <c r="H2874" t="s">
        <v>2991</v>
      </c>
    </row>
    <row r="2875" spans="1:8" hidden="1">
      <c r="A2875" t="s">
        <v>10540</v>
      </c>
      <c r="B2875" t="s">
        <v>10541</v>
      </c>
      <c r="C2875" t="s">
        <v>136</v>
      </c>
      <c r="D2875" t="s">
        <v>10249</v>
      </c>
      <c r="F2875" s="128">
        <v>40934</v>
      </c>
      <c r="H2875" t="s">
        <v>2991</v>
      </c>
    </row>
    <row r="2876" spans="1:8" hidden="1">
      <c r="A2876" t="s">
        <v>10542</v>
      </c>
      <c r="B2876" t="s">
        <v>10543</v>
      </c>
      <c r="C2876" t="s">
        <v>136</v>
      </c>
      <c r="D2876" t="s">
        <v>10310</v>
      </c>
      <c r="F2876" s="128">
        <v>40702</v>
      </c>
      <c r="H2876" t="s">
        <v>2991</v>
      </c>
    </row>
    <row r="2877" spans="1:8" hidden="1">
      <c r="A2877" t="s">
        <v>544</v>
      </c>
      <c r="B2877" t="s">
        <v>545</v>
      </c>
      <c r="C2877" t="s">
        <v>136</v>
      </c>
      <c r="D2877" t="s">
        <v>10249</v>
      </c>
      <c r="F2877" s="128">
        <v>40702</v>
      </c>
      <c r="H2877" t="s">
        <v>2991</v>
      </c>
    </row>
    <row r="2878" spans="1:8" hidden="1">
      <c r="A2878" t="s">
        <v>153</v>
      </c>
      <c r="B2878" t="s">
        <v>154</v>
      </c>
      <c r="C2878" t="s">
        <v>136</v>
      </c>
      <c r="D2878" t="s">
        <v>10249</v>
      </c>
      <c r="F2878" s="128">
        <v>40781</v>
      </c>
      <c r="H2878" t="s">
        <v>2991</v>
      </c>
    </row>
    <row r="2879" spans="1:8" hidden="1">
      <c r="A2879" t="s">
        <v>1497</v>
      </c>
      <c r="B2879" t="s">
        <v>1498</v>
      </c>
      <c r="C2879" t="s">
        <v>136</v>
      </c>
      <c r="D2879" t="s">
        <v>11</v>
      </c>
      <c r="F2879" s="128">
        <v>40702</v>
      </c>
      <c r="H2879" t="s">
        <v>2991</v>
      </c>
    </row>
    <row r="2880" spans="1:8" hidden="1">
      <c r="A2880" t="s">
        <v>10544</v>
      </c>
      <c r="B2880" t="s">
        <v>10545</v>
      </c>
      <c r="C2880" t="s">
        <v>136</v>
      </c>
      <c r="D2880" t="s">
        <v>11</v>
      </c>
      <c r="F2880" s="128">
        <v>40934</v>
      </c>
      <c r="H2880" t="s">
        <v>2991</v>
      </c>
    </row>
    <row r="2881" spans="1:8" hidden="1">
      <c r="A2881" t="s">
        <v>10546</v>
      </c>
      <c r="B2881" t="s">
        <v>10547</v>
      </c>
      <c r="C2881" t="s">
        <v>136</v>
      </c>
      <c r="D2881" t="s">
        <v>10249</v>
      </c>
      <c r="F2881" s="128">
        <v>40936</v>
      </c>
      <c r="H2881" t="s">
        <v>2991</v>
      </c>
    </row>
    <row r="2882" spans="1:8" hidden="1">
      <c r="A2882" t="s">
        <v>10548</v>
      </c>
      <c r="B2882" t="s">
        <v>10549</v>
      </c>
      <c r="C2882" t="s">
        <v>136</v>
      </c>
      <c r="D2882" t="s">
        <v>11</v>
      </c>
      <c r="F2882" s="128">
        <v>40783</v>
      </c>
      <c r="H2882" t="s">
        <v>2991</v>
      </c>
    </row>
    <row r="2883" spans="1:8" hidden="1">
      <c r="A2883" t="s">
        <v>10550</v>
      </c>
      <c r="B2883" t="s">
        <v>10551</v>
      </c>
      <c r="C2883" t="s">
        <v>136</v>
      </c>
      <c r="D2883" t="s">
        <v>10310</v>
      </c>
      <c r="F2883" s="128">
        <v>40929</v>
      </c>
      <c r="H2883" t="s">
        <v>2991</v>
      </c>
    </row>
    <row r="2884" spans="1:8" hidden="1">
      <c r="A2884" t="s">
        <v>10552</v>
      </c>
      <c r="B2884" t="s">
        <v>10553</v>
      </c>
      <c r="C2884" t="s">
        <v>136</v>
      </c>
      <c r="D2884" t="s">
        <v>10310</v>
      </c>
      <c r="F2884" s="128">
        <v>40702</v>
      </c>
      <c r="H2884" t="s">
        <v>2991</v>
      </c>
    </row>
    <row r="2885" spans="1:8" hidden="1">
      <c r="A2885" t="s">
        <v>10554</v>
      </c>
      <c r="B2885" t="s">
        <v>10555</v>
      </c>
      <c r="C2885" t="s">
        <v>136</v>
      </c>
      <c r="D2885" t="s">
        <v>11</v>
      </c>
      <c r="F2885" s="128">
        <v>40702</v>
      </c>
      <c r="H2885" t="s">
        <v>2991</v>
      </c>
    </row>
    <row r="2886" spans="1:8" hidden="1">
      <c r="A2886" t="s">
        <v>10556</v>
      </c>
      <c r="B2886" t="s">
        <v>10557</v>
      </c>
      <c r="C2886" t="s">
        <v>136</v>
      </c>
      <c r="D2886" t="s">
        <v>10523</v>
      </c>
      <c r="F2886" s="128">
        <v>40702</v>
      </c>
      <c r="H2886" t="s">
        <v>2991</v>
      </c>
    </row>
    <row r="2887" spans="1:8" hidden="1">
      <c r="A2887" t="s">
        <v>10558</v>
      </c>
      <c r="B2887" t="s">
        <v>10559</v>
      </c>
      <c r="C2887" t="s">
        <v>136</v>
      </c>
      <c r="D2887" t="s">
        <v>11</v>
      </c>
      <c r="F2887" s="128">
        <v>40702</v>
      </c>
      <c r="H2887" t="s">
        <v>2991</v>
      </c>
    </row>
    <row r="2888" spans="1:8" hidden="1">
      <c r="A2888" t="s">
        <v>10560</v>
      </c>
      <c r="B2888" t="s">
        <v>10561</v>
      </c>
      <c r="C2888" t="s">
        <v>136</v>
      </c>
      <c r="D2888" t="s">
        <v>10249</v>
      </c>
      <c r="F2888" s="128">
        <v>40702</v>
      </c>
      <c r="H2888" t="s">
        <v>2991</v>
      </c>
    </row>
    <row r="2889" spans="1:8" hidden="1">
      <c r="A2889" t="s">
        <v>10562</v>
      </c>
      <c r="B2889" t="s">
        <v>10563</v>
      </c>
      <c r="C2889" t="s">
        <v>136</v>
      </c>
      <c r="D2889" t="s">
        <v>11</v>
      </c>
      <c r="F2889" s="128">
        <v>40702</v>
      </c>
      <c r="H2889" t="s">
        <v>2991</v>
      </c>
    </row>
    <row r="2890" spans="1:8" hidden="1">
      <c r="A2890" t="s">
        <v>10564</v>
      </c>
      <c r="B2890" t="s">
        <v>10565</v>
      </c>
      <c r="C2890" t="s">
        <v>136</v>
      </c>
      <c r="D2890" t="s">
        <v>11</v>
      </c>
      <c r="F2890" s="128">
        <v>40702</v>
      </c>
      <c r="H2890" t="s">
        <v>2991</v>
      </c>
    </row>
    <row r="2891" spans="1:8" hidden="1">
      <c r="A2891" t="s">
        <v>352</v>
      </c>
      <c r="B2891" t="s">
        <v>353</v>
      </c>
      <c r="C2891" t="s">
        <v>136</v>
      </c>
      <c r="D2891" t="s">
        <v>10310</v>
      </c>
      <c r="F2891" s="128">
        <v>40702</v>
      </c>
      <c r="H2891" t="s">
        <v>2991</v>
      </c>
    </row>
    <row r="2892" spans="1:8" hidden="1">
      <c r="A2892" t="s">
        <v>10566</v>
      </c>
      <c r="B2892" t="s">
        <v>10567</v>
      </c>
      <c r="C2892" t="s">
        <v>136</v>
      </c>
      <c r="D2892" t="s">
        <v>10310</v>
      </c>
      <c r="F2892" s="128">
        <v>40702</v>
      </c>
      <c r="H2892" t="s">
        <v>2991</v>
      </c>
    </row>
    <row r="2893" spans="1:8" hidden="1">
      <c r="A2893" t="s">
        <v>10568</v>
      </c>
      <c r="B2893" t="s">
        <v>10569</v>
      </c>
      <c r="C2893" t="s">
        <v>136</v>
      </c>
      <c r="D2893" t="s">
        <v>11</v>
      </c>
      <c r="F2893" s="128">
        <v>40702</v>
      </c>
      <c r="H2893" t="s">
        <v>2991</v>
      </c>
    </row>
    <row r="2894" spans="1:8" hidden="1">
      <c r="A2894" t="s">
        <v>10570</v>
      </c>
      <c r="B2894" t="s">
        <v>10571</v>
      </c>
      <c r="C2894" t="s">
        <v>136</v>
      </c>
      <c r="D2894" t="s">
        <v>11</v>
      </c>
      <c r="F2894" s="128">
        <v>40702</v>
      </c>
      <c r="H2894" t="s">
        <v>2991</v>
      </c>
    </row>
    <row r="2895" spans="1:8" hidden="1">
      <c r="A2895" t="s">
        <v>10572</v>
      </c>
      <c r="B2895" t="s">
        <v>10573</v>
      </c>
      <c r="C2895" t="s">
        <v>136</v>
      </c>
      <c r="D2895" t="s">
        <v>10307</v>
      </c>
      <c r="F2895" s="128">
        <v>40783</v>
      </c>
      <c r="H2895" t="s">
        <v>2991</v>
      </c>
    </row>
    <row r="2896" spans="1:8" hidden="1">
      <c r="A2896" t="s">
        <v>10574</v>
      </c>
      <c r="B2896" t="s">
        <v>10575</v>
      </c>
      <c r="C2896" t="s">
        <v>136</v>
      </c>
      <c r="D2896" t="s">
        <v>11</v>
      </c>
      <c r="F2896" s="128">
        <v>40702</v>
      </c>
      <c r="H2896" t="s">
        <v>2991</v>
      </c>
    </row>
    <row r="2897" spans="1:8" hidden="1">
      <c r="A2897" t="s">
        <v>10576</v>
      </c>
      <c r="B2897" t="s">
        <v>10577</v>
      </c>
      <c r="C2897" t="s">
        <v>136</v>
      </c>
      <c r="D2897" t="s">
        <v>10523</v>
      </c>
      <c r="F2897" s="128">
        <v>40702</v>
      </c>
      <c r="H2897" t="s">
        <v>2991</v>
      </c>
    </row>
    <row r="2898" spans="1:8" hidden="1">
      <c r="A2898" t="s">
        <v>10578</v>
      </c>
      <c r="B2898" t="s">
        <v>10579</v>
      </c>
      <c r="C2898" t="s">
        <v>136</v>
      </c>
      <c r="D2898" t="s">
        <v>2990</v>
      </c>
      <c r="F2898" s="128">
        <v>40702</v>
      </c>
      <c r="H2898" t="s">
        <v>2991</v>
      </c>
    </row>
    <row r="2899" spans="1:8" hidden="1">
      <c r="A2899" t="s">
        <v>10580</v>
      </c>
      <c r="B2899" t="s">
        <v>10581</v>
      </c>
      <c r="C2899" t="s">
        <v>136</v>
      </c>
      <c r="D2899" t="s">
        <v>2990</v>
      </c>
      <c r="F2899" s="128">
        <v>40702</v>
      </c>
      <c r="H2899" t="s">
        <v>2991</v>
      </c>
    </row>
    <row r="2900" spans="1:8" hidden="1">
      <c r="A2900" t="s">
        <v>10582</v>
      </c>
      <c r="B2900" t="s">
        <v>10583</v>
      </c>
      <c r="C2900" t="s">
        <v>136</v>
      </c>
      <c r="D2900" t="s">
        <v>2990</v>
      </c>
      <c r="F2900" s="128">
        <v>40702</v>
      </c>
      <c r="H2900" t="s">
        <v>2991</v>
      </c>
    </row>
    <row r="2901" spans="1:8" hidden="1">
      <c r="A2901" t="s">
        <v>10584</v>
      </c>
      <c r="B2901" t="s">
        <v>10585</v>
      </c>
      <c r="C2901" t="s">
        <v>136</v>
      </c>
      <c r="D2901" t="s">
        <v>2990</v>
      </c>
      <c r="F2901" s="128">
        <v>40702</v>
      </c>
      <c r="H2901" t="s">
        <v>2991</v>
      </c>
    </row>
    <row r="2902" spans="1:8" hidden="1">
      <c r="A2902" t="s">
        <v>10586</v>
      </c>
      <c r="B2902" t="s">
        <v>10587</v>
      </c>
      <c r="C2902" t="s">
        <v>136</v>
      </c>
      <c r="D2902" t="s">
        <v>2990</v>
      </c>
      <c r="F2902" s="128">
        <v>40702</v>
      </c>
      <c r="H2902" t="s">
        <v>2991</v>
      </c>
    </row>
    <row r="2903" spans="1:8" hidden="1">
      <c r="A2903" t="s">
        <v>10588</v>
      </c>
      <c r="B2903" t="s">
        <v>10589</v>
      </c>
      <c r="C2903" t="s">
        <v>136</v>
      </c>
      <c r="D2903" t="s">
        <v>2990</v>
      </c>
      <c r="F2903" s="128">
        <v>40702</v>
      </c>
      <c r="H2903" t="s">
        <v>2991</v>
      </c>
    </row>
    <row r="2904" spans="1:8" hidden="1">
      <c r="A2904" t="s">
        <v>10590</v>
      </c>
      <c r="B2904" t="s">
        <v>10591</v>
      </c>
      <c r="C2904" t="s">
        <v>136</v>
      </c>
      <c r="D2904" t="s">
        <v>11</v>
      </c>
      <c r="F2904" s="128">
        <v>40702</v>
      </c>
      <c r="H2904" t="s">
        <v>2991</v>
      </c>
    </row>
    <row r="2905" spans="1:8" hidden="1">
      <c r="A2905" t="s">
        <v>1565</v>
      </c>
      <c r="B2905" t="s">
        <v>1564</v>
      </c>
      <c r="C2905" t="s">
        <v>136</v>
      </c>
      <c r="D2905" t="s">
        <v>10249</v>
      </c>
      <c r="F2905" s="128">
        <v>40702</v>
      </c>
      <c r="H2905" t="s">
        <v>2991</v>
      </c>
    </row>
    <row r="2906" spans="1:8" hidden="1">
      <c r="A2906" t="s">
        <v>1568</v>
      </c>
      <c r="B2906" t="s">
        <v>1569</v>
      </c>
      <c r="C2906" t="s">
        <v>136</v>
      </c>
      <c r="D2906" t="s">
        <v>10249</v>
      </c>
      <c r="F2906" s="128">
        <v>40702</v>
      </c>
      <c r="H2906" t="s">
        <v>2991</v>
      </c>
    </row>
    <row r="2907" spans="1:8" hidden="1">
      <c r="A2907" t="s">
        <v>1328</v>
      </c>
      <c r="B2907" t="s">
        <v>1329</v>
      </c>
      <c r="C2907" t="s">
        <v>136</v>
      </c>
      <c r="D2907" t="s">
        <v>11</v>
      </c>
      <c r="F2907" s="128">
        <v>40702</v>
      </c>
      <c r="H2907" t="s">
        <v>2991</v>
      </c>
    </row>
    <row r="2908" spans="1:8" hidden="1">
      <c r="A2908" t="s">
        <v>10592</v>
      </c>
      <c r="B2908" t="s">
        <v>10593</v>
      </c>
      <c r="C2908" t="s">
        <v>136</v>
      </c>
      <c r="D2908" t="s">
        <v>11</v>
      </c>
      <c r="F2908" s="128">
        <v>40702</v>
      </c>
      <c r="H2908" t="s">
        <v>2991</v>
      </c>
    </row>
    <row r="2909" spans="1:8" hidden="1">
      <c r="A2909" t="s">
        <v>10594</v>
      </c>
      <c r="B2909" t="s">
        <v>10595</v>
      </c>
      <c r="C2909" t="s">
        <v>136</v>
      </c>
      <c r="D2909" t="s">
        <v>11</v>
      </c>
      <c r="F2909" s="128">
        <v>40702</v>
      </c>
      <c r="H2909" t="s">
        <v>2991</v>
      </c>
    </row>
    <row r="2910" spans="1:8" hidden="1">
      <c r="A2910" t="s">
        <v>1597</v>
      </c>
      <c r="B2910" t="s">
        <v>1600</v>
      </c>
      <c r="C2910" t="s">
        <v>136</v>
      </c>
      <c r="D2910" t="s">
        <v>2990</v>
      </c>
      <c r="F2910" s="128">
        <v>40702</v>
      </c>
      <c r="H2910" t="s">
        <v>2991</v>
      </c>
    </row>
    <row r="2911" spans="1:8" hidden="1">
      <c r="A2911" t="s">
        <v>10596</v>
      </c>
      <c r="B2911" t="s">
        <v>10597</v>
      </c>
      <c r="C2911" t="s">
        <v>136</v>
      </c>
      <c r="D2911" t="s">
        <v>10310</v>
      </c>
      <c r="F2911" s="128">
        <v>40702</v>
      </c>
      <c r="H2911" t="s">
        <v>2991</v>
      </c>
    </row>
    <row r="2912" spans="1:8" hidden="1">
      <c r="A2912" t="s">
        <v>1653</v>
      </c>
      <c r="B2912" t="s">
        <v>1656</v>
      </c>
      <c r="C2912" t="s">
        <v>136</v>
      </c>
      <c r="D2912" t="s">
        <v>2990</v>
      </c>
      <c r="F2912" s="128">
        <v>40702</v>
      </c>
      <c r="H2912" t="s">
        <v>2991</v>
      </c>
    </row>
    <row r="2913" spans="1:8" hidden="1">
      <c r="A2913" t="s">
        <v>2769</v>
      </c>
      <c r="B2913" t="s">
        <v>2770</v>
      </c>
      <c r="C2913" t="s">
        <v>136</v>
      </c>
      <c r="D2913" t="s">
        <v>11</v>
      </c>
      <c r="F2913" s="128">
        <v>40702</v>
      </c>
      <c r="H2913" t="s">
        <v>2991</v>
      </c>
    </row>
    <row r="2914" spans="1:8" hidden="1">
      <c r="A2914" t="s">
        <v>10598</v>
      </c>
      <c r="B2914" t="s">
        <v>10599</v>
      </c>
      <c r="C2914" t="s">
        <v>136</v>
      </c>
      <c r="D2914" t="s">
        <v>10307</v>
      </c>
      <c r="F2914" s="128">
        <v>40783</v>
      </c>
      <c r="H2914" t="s">
        <v>2991</v>
      </c>
    </row>
    <row r="2915" spans="1:8" hidden="1">
      <c r="A2915" t="s">
        <v>1603</v>
      </c>
      <c r="B2915" t="s">
        <v>1602</v>
      </c>
      <c r="C2915" t="s">
        <v>136</v>
      </c>
      <c r="D2915" t="s">
        <v>10249</v>
      </c>
      <c r="F2915" s="128">
        <v>40702</v>
      </c>
      <c r="H2915" t="s">
        <v>2991</v>
      </c>
    </row>
    <row r="2916" spans="1:8" hidden="1">
      <c r="A2916" t="s">
        <v>1659</v>
      </c>
      <c r="B2916" t="s">
        <v>1658</v>
      </c>
      <c r="C2916" t="s">
        <v>136</v>
      </c>
      <c r="D2916" t="s">
        <v>10249</v>
      </c>
      <c r="F2916" s="128">
        <v>40702</v>
      </c>
      <c r="H2916" t="s">
        <v>2991</v>
      </c>
    </row>
    <row r="2917" spans="1:8" hidden="1">
      <c r="A2917" t="s">
        <v>1660</v>
      </c>
      <c r="B2917" t="s">
        <v>1661</v>
      </c>
      <c r="C2917" t="s">
        <v>136</v>
      </c>
      <c r="D2917" t="s">
        <v>10523</v>
      </c>
      <c r="F2917" s="128">
        <v>40702</v>
      </c>
      <c r="H2917" t="s">
        <v>2991</v>
      </c>
    </row>
    <row r="2918" spans="1:8" hidden="1">
      <c r="A2918" t="s">
        <v>10600</v>
      </c>
      <c r="B2918" t="s">
        <v>10601</v>
      </c>
      <c r="C2918" t="s">
        <v>136</v>
      </c>
      <c r="D2918" t="s">
        <v>10249</v>
      </c>
      <c r="F2918" s="128">
        <v>40705</v>
      </c>
      <c r="H2918" t="s">
        <v>2991</v>
      </c>
    </row>
    <row r="2919" spans="1:8" hidden="1">
      <c r="A2919" t="s">
        <v>10602</v>
      </c>
      <c r="B2919" t="s">
        <v>10603</v>
      </c>
      <c r="C2919" t="s">
        <v>136</v>
      </c>
      <c r="D2919" t="s">
        <v>11</v>
      </c>
      <c r="F2919" s="128">
        <v>41111</v>
      </c>
      <c r="H2919" t="s">
        <v>2991</v>
      </c>
    </row>
    <row r="2920" spans="1:8" hidden="1">
      <c r="A2920" t="s">
        <v>10604</v>
      </c>
      <c r="B2920" t="s">
        <v>10605</v>
      </c>
      <c r="C2920" t="s">
        <v>136</v>
      </c>
      <c r="D2920" t="s">
        <v>11</v>
      </c>
      <c r="F2920" s="128">
        <v>41111</v>
      </c>
      <c r="H2920" t="s">
        <v>2991</v>
      </c>
    </row>
    <row r="2921" spans="1:8" hidden="1">
      <c r="A2921" t="s">
        <v>10606</v>
      </c>
      <c r="B2921" t="s">
        <v>10607</v>
      </c>
      <c r="C2921" t="s">
        <v>136</v>
      </c>
      <c r="D2921" t="s">
        <v>10342</v>
      </c>
      <c r="F2921" s="128">
        <v>40782</v>
      </c>
      <c r="H2921" t="s">
        <v>2991</v>
      </c>
    </row>
    <row r="2922" spans="1:8" hidden="1">
      <c r="A2922" t="s">
        <v>10608</v>
      </c>
      <c r="B2922" t="s">
        <v>10609</v>
      </c>
      <c r="C2922" t="s">
        <v>136</v>
      </c>
      <c r="D2922" t="s">
        <v>10342</v>
      </c>
      <c r="F2922" s="128">
        <v>40782</v>
      </c>
      <c r="H2922" t="s">
        <v>2991</v>
      </c>
    </row>
    <row r="2923" spans="1:8" hidden="1">
      <c r="A2923" t="s">
        <v>10610</v>
      </c>
      <c r="B2923" t="s">
        <v>10611</v>
      </c>
      <c r="C2923" t="s">
        <v>136</v>
      </c>
      <c r="D2923" t="s">
        <v>10307</v>
      </c>
      <c r="F2923" s="128">
        <v>40783</v>
      </c>
      <c r="H2923" t="s">
        <v>2991</v>
      </c>
    </row>
    <row r="2924" spans="1:8" hidden="1">
      <c r="A2924" t="s">
        <v>10612</v>
      </c>
      <c r="B2924" t="s">
        <v>10613</v>
      </c>
      <c r="C2924" t="s">
        <v>136</v>
      </c>
      <c r="D2924" t="s">
        <v>10307</v>
      </c>
      <c r="F2924" s="128">
        <v>40783</v>
      </c>
      <c r="H2924" t="s">
        <v>2991</v>
      </c>
    </row>
    <row r="2925" spans="1:8" hidden="1">
      <c r="A2925" t="s">
        <v>10614</v>
      </c>
      <c r="B2925" t="s">
        <v>10615</v>
      </c>
      <c r="C2925" t="s">
        <v>136</v>
      </c>
      <c r="D2925" t="s">
        <v>10307</v>
      </c>
      <c r="F2925" s="128">
        <v>40783</v>
      </c>
      <c r="H2925" t="s">
        <v>2991</v>
      </c>
    </row>
    <row r="2926" spans="1:8" hidden="1">
      <c r="A2926" t="s">
        <v>578</v>
      </c>
      <c r="B2926" t="s">
        <v>579</v>
      </c>
      <c r="C2926" t="s">
        <v>136</v>
      </c>
      <c r="D2926" t="s">
        <v>10249</v>
      </c>
      <c r="F2926" s="128">
        <v>40781</v>
      </c>
      <c r="H2926" t="s">
        <v>2991</v>
      </c>
    </row>
    <row r="2927" spans="1:8" hidden="1">
      <c r="A2927" t="s">
        <v>540</v>
      </c>
      <c r="B2927" t="s">
        <v>541</v>
      </c>
      <c r="C2927" t="s">
        <v>136</v>
      </c>
      <c r="D2927" t="s">
        <v>10249</v>
      </c>
      <c r="F2927" s="128">
        <v>40781</v>
      </c>
      <c r="H2927" t="s">
        <v>2991</v>
      </c>
    </row>
    <row r="2928" spans="1:8" hidden="1">
      <c r="A2928" t="s">
        <v>10616</v>
      </c>
      <c r="B2928" t="s">
        <v>10617</v>
      </c>
      <c r="C2928" t="s">
        <v>136</v>
      </c>
      <c r="D2928" t="s">
        <v>11</v>
      </c>
      <c r="F2928" s="128">
        <v>40702</v>
      </c>
      <c r="H2928" t="s">
        <v>2991</v>
      </c>
    </row>
    <row r="2929" spans="1:9" hidden="1">
      <c r="A2929" t="s">
        <v>10618</v>
      </c>
      <c r="B2929" t="s">
        <v>10619</v>
      </c>
      <c r="C2929" t="s">
        <v>136</v>
      </c>
      <c r="D2929" t="s">
        <v>10310</v>
      </c>
      <c r="F2929" s="128">
        <v>40702</v>
      </c>
      <c r="H2929" t="s">
        <v>2991</v>
      </c>
    </row>
    <row r="2930" spans="1:9" hidden="1">
      <c r="A2930" t="s">
        <v>10620</v>
      </c>
      <c r="B2930" t="s">
        <v>10621</v>
      </c>
      <c r="C2930" t="s">
        <v>136</v>
      </c>
      <c r="D2930" t="s">
        <v>11</v>
      </c>
      <c r="F2930" s="128">
        <v>40702</v>
      </c>
      <c r="H2930" t="s">
        <v>2991</v>
      </c>
    </row>
    <row r="2931" spans="1:9" hidden="1">
      <c r="A2931" t="s">
        <v>1831</v>
      </c>
      <c r="B2931" t="s">
        <v>1832</v>
      </c>
      <c r="C2931" t="s">
        <v>136</v>
      </c>
      <c r="D2931" t="s">
        <v>11</v>
      </c>
      <c r="F2931" s="128">
        <v>40702</v>
      </c>
      <c r="H2931" t="s">
        <v>2991</v>
      </c>
    </row>
    <row r="2932" spans="1:9" hidden="1">
      <c r="A2932" t="s">
        <v>1835</v>
      </c>
      <c r="B2932" t="s">
        <v>1836</v>
      </c>
      <c r="C2932" t="s">
        <v>136</v>
      </c>
      <c r="D2932" t="s">
        <v>11</v>
      </c>
      <c r="F2932" s="128">
        <v>40702</v>
      </c>
      <c r="H2932" t="s">
        <v>2991</v>
      </c>
      <c r="I2932" s="132"/>
    </row>
    <row r="2933" spans="1:9" hidden="1">
      <c r="A2933" t="s">
        <v>10622</v>
      </c>
      <c r="B2933" t="s">
        <v>10623</v>
      </c>
      <c r="C2933" t="s">
        <v>136</v>
      </c>
      <c r="D2933" t="s">
        <v>2990</v>
      </c>
      <c r="F2933" s="128">
        <v>40702</v>
      </c>
      <c r="H2933" t="s">
        <v>2991</v>
      </c>
    </row>
    <row r="2934" spans="1:9" hidden="1">
      <c r="A2934" t="s">
        <v>10624</v>
      </c>
      <c r="B2934" t="s">
        <v>10625</v>
      </c>
      <c r="C2934" t="s">
        <v>136</v>
      </c>
      <c r="D2934" t="s">
        <v>11</v>
      </c>
      <c r="F2934" s="128">
        <v>40702</v>
      </c>
      <c r="H2934" t="s">
        <v>2991</v>
      </c>
    </row>
    <row r="2935" spans="1:9" hidden="1">
      <c r="A2935" t="s">
        <v>10626</v>
      </c>
      <c r="B2935" t="s">
        <v>10627</v>
      </c>
      <c r="C2935" t="s">
        <v>136</v>
      </c>
      <c r="D2935" t="s">
        <v>2990</v>
      </c>
      <c r="F2935" s="128">
        <v>40702</v>
      </c>
      <c r="H2935" t="s">
        <v>2991</v>
      </c>
    </row>
    <row r="2936" spans="1:9" hidden="1">
      <c r="A2936" t="s">
        <v>10628</v>
      </c>
      <c r="B2936" t="s">
        <v>10629</v>
      </c>
      <c r="C2936" t="s">
        <v>136</v>
      </c>
      <c r="D2936" t="s">
        <v>11</v>
      </c>
      <c r="F2936" s="128">
        <v>40702</v>
      </c>
      <c r="H2936" t="s">
        <v>2991</v>
      </c>
    </row>
    <row r="2937" spans="1:9" hidden="1">
      <c r="A2937" t="s">
        <v>10630</v>
      </c>
      <c r="B2937" t="s">
        <v>10631</v>
      </c>
      <c r="C2937" t="s">
        <v>136</v>
      </c>
      <c r="D2937" t="s">
        <v>2990</v>
      </c>
      <c r="F2937" s="128">
        <v>40702</v>
      </c>
      <c r="H2937" t="s">
        <v>2991</v>
      </c>
    </row>
    <row r="2938" spans="1:9" hidden="1">
      <c r="A2938" t="s">
        <v>10632</v>
      </c>
      <c r="B2938" t="s">
        <v>10633</v>
      </c>
      <c r="C2938" t="s">
        <v>136</v>
      </c>
      <c r="D2938" t="s">
        <v>11</v>
      </c>
      <c r="F2938" s="128">
        <v>40702</v>
      </c>
      <c r="H2938" t="s">
        <v>2991</v>
      </c>
    </row>
    <row r="2939" spans="1:9" hidden="1">
      <c r="A2939" t="s">
        <v>10634</v>
      </c>
      <c r="B2939" t="s">
        <v>10635</v>
      </c>
      <c r="C2939" t="s">
        <v>136</v>
      </c>
      <c r="D2939" t="s">
        <v>10249</v>
      </c>
      <c r="F2939" s="128">
        <v>40705</v>
      </c>
      <c r="H2939" t="s">
        <v>2991</v>
      </c>
    </row>
    <row r="2940" spans="1:9" hidden="1">
      <c r="A2940" t="s">
        <v>10636</v>
      </c>
      <c r="B2940" t="s">
        <v>10637</v>
      </c>
      <c r="C2940" t="s">
        <v>136</v>
      </c>
      <c r="D2940" t="s">
        <v>10249</v>
      </c>
      <c r="F2940" s="128">
        <v>40705</v>
      </c>
      <c r="H2940" t="s">
        <v>2991</v>
      </c>
    </row>
    <row r="2941" spans="1:9" hidden="1">
      <c r="A2941" t="s">
        <v>1067</v>
      </c>
      <c r="B2941" t="s">
        <v>10638</v>
      </c>
      <c r="C2941" t="s">
        <v>136</v>
      </c>
      <c r="D2941" t="s">
        <v>2990</v>
      </c>
      <c r="F2941" s="128">
        <v>40781</v>
      </c>
      <c r="H2941" t="s">
        <v>2991</v>
      </c>
    </row>
    <row r="2942" spans="1:9" hidden="1">
      <c r="A2942" t="s">
        <v>1098</v>
      </c>
      <c r="B2942" t="s">
        <v>10639</v>
      </c>
      <c r="C2942" t="s">
        <v>136</v>
      </c>
      <c r="D2942" t="s">
        <v>2990</v>
      </c>
      <c r="F2942" s="128">
        <v>40781</v>
      </c>
      <c r="H2942" t="s">
        <v>2991</v>
      </c>
    </row>
    <row r="2943" spans="1:9" hidden="1">
      <c r="A2943" t="s">
        <v>10640</v>
      </c>
      <c r="B2943" t="s">
        <v>10641</v>
      </c>
      <c r="C2943" t="s">
        <v>136</v>
      </c>
      <c r="D2943" t="s">
        <v>10310</v>
      </c>
      <c r="F2943" s="128">
        <v>40702</v>
      </c>
      <c r="H2943" t="s">
        <v>2991</v>
      </c>
    </row>
    <row r="2944" spans="1:9" hidden="1">
      <c r="A2944" t="s">
        <v>10642</v>
      </c>
      <c r="B2944" t="s">
        <v>10643</v>
      </c>
      <c r="C2944" t="s">
        <v>136</v>
      </c>
      <c r="D2944" t="s">
        <v>10310</v>
      </c>
      <c r="F2944" s="128">
        <v>40702</v>
      </c>
      <c r="H2944" t="s">
        <v>2991</v>
      </c>
    </row>
    <row r="2945" spans="1:8" hidden="1">
      <c r="A2945" t="s">
        <v>548</v>
      </c>
      <c r="B2945" t="s">
        <v>549</v>
      </c>
      <c r="C2945" t="s">
        <v>136</v>
      </c>
      <c r="D2945" t="s">
        <v>10249</v>
      </c>
      <c r="F2945" s="128">
        <v>40781</v>
      </c>
      <c r="H2945" t="s">
        <v>2991</v>
      </c>
    </row>
    <row r="2946" spans="1:8" hidden="1">
      <c r="A2946" t="s">
        <v>10644</v>
      </c>
      <c r="B2946" t="s">
        <v>10645</v>
      </c>
      <c r="C2946" t="s">
        <v>136</v>
      </c>
      <c r="D2946" t="s">
        <v>10310</v>
      </c>
      <c r="F2946" s="128">
        <v>40702</v>
      </c>
      <c r="H2946" t="s">
        <v>2991</v>
      </c>
    </row>
    <row r="2947" spans="1:8" hidden="1">
      <c r="A2947" t="s">
        <v>10646</v>
      </c>
      <c r="B2947" t="s">
        <v>10647</v>
      </c>
      <c r="C2947" t="s">
        <v>136</v>
      </c>
      <c r="D2947" t="s">
        <v>10310</v>
      </c>
      <c r="F2947" s="128">
        <v>40702</v>
      </c>
      <c r="H2947" t="s">
        <v>2991</v>
      </c>
    </row>
    <row r="2948" spans="1:8" hidden="1">
      <c r="A2948" t="s">
        <v>1928</v>
      </c>
      <c r="B2948" t="s">
        <v>1929</v>
      </c>
      <c r="C2948" t="s">
        <v>136</v>
      </c>
      <c r="D2948" t="s">
        <v>10249</v>
      </c>
      <c r="F2948" s="128">
        <v>40934</v>
      </c>
      <c r="H2948" t="s">
        <v>2991</v>
      </c>
    </row>
    <row r="2949" spans="1:8" hidden="1">
      <c r="A2949" t="s">
        <v>10648</v>
      </c>
      <c r="B2949" t="s">
        <v>10649</v>
      </c>
      <c r="C2949" t="s">
        <v>136</v>
      </c>
      <c r="D2949" t="s">
        <v>10310</v>
      </c>
      <c r="F2949" s="128">
        <v>40702</v>
      </c>
      <c r="H2949" t="s">
        <v>2991</v>
      </c>
    </row>
    <row r="2950" spans="1:8" hidden="1">
      <c r="A2950" t="s">
        <v>10650</v>
      </c>
      <c r="B2950" t="s">
        <v>10651</v>
      </c>
      <c r="C2950" t="s">
        <v>136</v>
      </c>
      <c r="D2950" t="s">
        <v>11</v>
      </c>
      <c r="F2950" s="128">
        <v>40702</v>
      </c>
      <c r="H2950" t="s">
        <v>2991</v>
      </c>
    </row>
    <row r="2951" spans="1:8" hidden="1">
      <c r="A2951" t="s">
        <v>1946</v>
      </c>
      <c r="B2951" t="s">
        <v>1947</v>
      </c>
      <c r="C2951" t="s">
        <v>136</v>
      </c>
      <c r="D2951" t="s">
        <v>11</v>
      </c>
      <c r="F2951" s="128">
        <v>40702</v>
      </c>
      <c r="H2951" t="s">
        <v>2991</v>
      </c>
    </row>
    <row r="2952" spans="1:8" hidden="1">
      <c r="A2952" t="s">
        <v>1942</v>
      </c>
      <c r="B2952" t="s">
        <v>1943</v>
      </c>
      <c r="C2952" t="s">
        <v>136</v>
      </c>
      <c r="D2952" t="s">
        <v>11</v>
      </c>
      <c r="F2952" s="128">
        <v>40702</v>
      </c>
      <c r="H2952" t="s">
        <v>2991</v>
      </c>
    </row>
    <row r="2953" spans="1:8" hidden="1">
      <c r="A2953" t="s">
        <v>10652</v>
      </c>
      <c r="B2953" t="s">
        <v>10653</v>
      </c>
      <c r="C2953" t="s">
        <v>136</v>
      </c>
      <c r="D2953" t="s">
        <v>11</v>
      </c>
      <c r="F2953" s="128">
        <v>40702</v>
      </c>
      <c r="H2953" t="s">
        <v>2991</v>
      </c>
    </row>
    <row r="2954" spans="1:8" hidden="1">
      <c r="A2954" t="s">
        <v>10654</v>
      </c>
      <c r="B2954" t="s">
        <v>10655</v>
      </c>
      <c r="C2954" t="s">
        <v>136</v>
      </c>
      <c r="D2954" t="s">
        <v>10342</v>
      </c>
      <c r="F2954" s="128">
        <v>40782</v>
      </c>
      <c r="H2954" t="s">
        <v>2991</v>
      </c>
    </row>
    <row r="2955" spans="1:8" hidden="1">
      <c r="A2955" t="s">
        <v>10656</v>
      </c>
      <c r="B2955" t="s">
        <v>10657</v>
      </c>
      <c r="C2955" t="s">
        <v>136</v>
      </c>
      <c r="D2955" t="s">
        <v>11</v>
      </c>
      <c r="F2955" s="128">
        <v>40702</v>
      </c>
      <c r="H2955" t="s">
        <v>2991</v>
      </c>
    </row>
    <row r="2956" spans="1:8" hidden="1">
      <c r="A2956" t="s">
        <v>10658</v>
      </c>
      <c r="B2956" t="s">
        <v>10659</v>
      </c>
      <c r="C2956" t="s">
        <v>136</v>
      </c>
      <c r="D2956" t="s">
        <v>11</v>
      </c>
      <c r="F2956" s="128">
        <v>41121</v>
      </c>
      <c r="H2956" t="s">
        <v>2991</v>
      </c>
    </row>
    <row r="2957" spans="1:8" hidden="1">
      <c r="A2957" t="s">
        <v>10660</v>
      </c>
      <c r="B2957" t="s">
        <v>10661</v>
      </c>
      <c r="C2957" t="s">
        <v>136</v>
      </c>
      <c r="D2957" t="s">
        <v>11</v>
      </c>
      <c r="F2957" s="128">
        <v>40782</v>
      </c>
      <c r="H2957" t="s">
        <v>2991</v>
      </c>
    </row>
    <row r="2958" spans="1:8" hidden="1">
      <c r="A2958" t="s">
        <v>10662</v>
      </c>
      <c r="B2958" t="s">
        <v>10663</v>
      </c>
      <c r="C2958" t="s">
        <v>136</v>
      </c>
      <c r="D2958" t="s">
        <v>11</v>
      </c>
      <c r="F2958" s="128">
        <v>40702</v>
      </c>
      <c r="H2958" t="s">
        <v>2991</v>
      </c>
    </row>
    <row r="2959" spans="1:8" hidden="1">
      <c r="A2959" t="s">
        <v>10664</v>
      </c>
      <c r="B2959" t="s">
        <v>10665</v>
      </c>
      <c r="C2959" t="s">
        <v>136</v>
      </c>
      <c r="D2959" t="s">
        <v>11</v>
      </c>
      <c r="F2959" s="128">
        <v>40702</v>
      </c>
      <c r="H2959" t="s">
        <v>2991</v>
      </c>
    </row>
    <row r="2960" spans="1:8" hidden="1">
      <c r="A2960" t="s">
        <v>10666</v>
      </c>
      <c r="B2960" t="s">
        <v>10667</v>
      </c>
      <c r="C2960" t="s">
        <v>136</v>
      </c>
      <c r="D2960" t="s">
        <v>11</v>
      </c>
      <c r="F2960" s="128">
        <v>40702</v>
      </c>
      <c r="H2960" t="s">
        <v>2991</v>
      </c>
    </row>
    <row r="2961" spans="1:8" hidden="1">
      <c r="A2961" t="s">
        <v>10668</v>
      </c>
      <c r="B2961" t="s">
        <v>10669</v>
      </c>
      <c r="C2961" t="s">
        <v>136</v>
      </c>
      <c r="D2961" t="s">
        <v>11</v>
      </c>
      <c r="F2961" s="128">
        <v>40702</v>
      </c>
      <c r="H2961" t="s">
        <v>2991</v>
      </c>
    </row>
    <row r="2962" spans="1:8" hidden="1">
      <c r="A2962" t="s">
        <v>10670</v>
      </c>
      <c r="B2962" t="s">
        <v>10671</v>
      </c>
      <c r="C2962" t="s">
        <v>136</v>
      </c>
      <c r="D2962" t="s">
        <v>11</v>
      </c>
      <c r="F2962" s="128">
        <v>41059</v>
      </c>
      <c r="H2962" t="s">
        <v>2991</v>
      </c>
    </row>
    <row r="2963" spans="1:8" hidden="1">
      <c r="A2963" t="s">
        <v>1971</v>
      </c>
      <c r="B2963" t="s">
        <v>1973</v>
      </c>
      <c r="C2963" t="s">
        <v>136</v>
      </c>
      <c r="D2963" t="s">
        <v>11</v>
      </c>
      <c r="F2963" s="128">
        <v>40781</v>
      </c>
      <c r="H2963" t="s">
        <v>2991</v>
      </c>
    </row>
    <row r="2964" spans="1:8" hidden="1">
      <c r="A2964" t="s">
        <v>10672</v>
      </c>
      <c r="B2964" t="s">
        <v>10673</v>
      </c>
      <c r="C2964" t="s">
        <v>136</v>
      </c>
      <c r="D2964" t="s">
        <v>10310</v>
      </c>
      <c r="F2964" s="128">
        <v>40702</v>
      </c>
      <c r="H2964" t="s">
        <v>2991</v>
      </c>
    </row>
    <row r="2965" spans="1:8" hidden="1">
      <c r="A2965" t="s">
        <v>1238</v>
      </c>
      <c r="B2965" t="s">
        <v>1239</v>
      </c>
      <c r="C2965" t="s">
        <v>136</v>
      </c>
      <c r="D2965" t="s">
        <v>11</v>
      </c>
      <c r="F2965" s="128">
        <v>40702</v>
      </c>
      <c r="H2965" t="s">
        <v>2991</v>
      </c>
    </row>
    <row r="2966" spans="1:8" hidden="1">
      <c r="A2966" t="s">
        <v>10674</v>
      </c>
      <c r="B2966" t="s">
        <v>10675</v>
      </c>
      <c r="C2966" t="s">
        <v>136</v>
      </c>
      <c r="D2966" t="s">
        <v>10249</v>
      </c>
      <c r="F2966" s="128">
        <v>41097</v>
      </c>
      <c r="H2966" t="s">
        <v>2991</v>
      </c>
    </row>
    <row r="2967" spans="1:8" hidden="1">
      <c r="A2967" t="s">
        <v>10676</v>
      </c>
      <c r="B2967" t="s">
        <v>10677</v>
      </c>
      <c r="C2967" t="s">
        <v>136</v>
      </c>
      <c r="D2967" t="s">
        <v>10249</v>
      </c>
      <c r="F2967" s="128">
        <v>40705</v>
      </c>
      <c r="H2967" t="s">
        <v>2991</v>
      </c>
    </row>
    <row r="2968" spans="1:8" hidden="1">
      <c r="A2968" t="s">
        <v>10678</v>
      </c>
      <c r="B2968" t="s">
        <v>10679</v>
      </c>
      <c r="C2968" t="s">
        <v>136</v>
      </c>
      <c r="D2968" t="s">
        <v>11</v>
      </c>
      <c r="F2968" s="128">
        <v>40702</v>
      </c>
      <c r="H2968" t="s">
        <v>2991</v>
      </c>
    </row>
    <row r="2969" spans="1:8" hidden="1">
      <c r="A2969" t="s">
        <v>10680</v>
      </c>
      <c r="B2969" t="s">
        <v>10681</v>
      </c>
      <c r="C2969" t="s">
        <v>136</v>
      </c>
      <c r="D2969" t="s">
        <v>10310</v>
      </c>
      <c r="F2969" s="128">
        <v>40702</v>
      </c>
      <c r="H2969" t="s">
        <v>2991</v>
      </c>
    </row>
    <row r="2970" spans="1:8" hidden="1">
      <c r="A2970" t="s">
        <v>2093</v>
      </c>
      <c r="B2970" t="s">
        <v>2094</v>
      </c>
      <c r="C2970" t="s">
        <v>136</v>
      </c>
      <c r="D2970" t="s">
        <v>10249</v>
      </c>
      <c r="F2970" s="128">
        <v>40702</v>
      </c>
      <c r="H2970" t="s">
        <v>2991</v>
      </c>
    </row>
    <row r="2971" spans="1:8" hidden="1">
      <c r="A2971" t="s">
        <v>398</v>
      </c>
      <c r="B2971" t="s">
        <v>399</v>
      </c>
      <c r="C2971" t="s">
        <v>136</v>
      </c>
      <c r="D2971" t="s">
        <v>10249</v>
      </c>
      <c r="F2971" s="128">
        <v>40702</v>
      </c>
      <c r="H2971" t="s">
        <v>2991</v>
      </c>
    </row>
    <row r="2972" spans="1:8" hidden="1">
      <c r="A2972" t="s">
        <v>10682</v>
      </c>
      <c r="B2972" t="s">
        <v>10683</v>
      </c>
      <c r="C2972" t="s">
        <v>136</v>
      </c>
      <c r="D2972" t="s">
        <v>11</v>
      </c>
      <c r="F2972" s="128">
        <v>40702</v>
      </c>
      <c r="H2972" t="s">
        <v>2991</v>
      </c>
    </row>
    <row r="2973" spans="1:8" hidden="1">
      <c r="A2973" t="s">
        <v>1108</v>
      </c>
      <c r="B2973" t="s">
        <v>10684</v>
      </c>
      <c r="C2973" t="s">
        <v>136</v>
      </c>
      <c r="D2973" t="s">
        <v>2990</v>
      </c>
      <c r="F2973" s="128">
        <v>40781</v>
      </c>
      <c r="H2973" t="s">
        <v>2991</v>
      </c>
    </row>
    <row r="2974" spans="1:8" hidden="1">
      <c r="A2974" t="s">
        <v>1969</v>
      </c>
      <c r="B2974" t="s">
        <v>1970</v>
      </c>
      <c r="C2974" t="s">
        <v>136</v>
      </c>
      <c r="D2974" t="s">
        <v>2990</v>
      </c>
      <c r="F2974" s="128">
        <v>40781</v>
      </c>
      <c r="H2974" t="s">
        <v>2991</v>
      </c>
    </row>
    <row r="2975" spans="1:8" hidden="1">
      <c r="A2975" t="s">
        <v>1306</v>
      </c>
      <c r="B2975" t="s">
        <v>1307</v>
      </c>
      <c r="C2975" t="s">
        <v>136</v>
      </c>
      <c r="D2975" t="s">
        <v>11</v>
      </c>
      <c r="F2975" s="128">
        <v>40702</v>
      </c>
      <c r="H2975" t="s">
        <v>2991</v>
      </c>
    </row>
    <row r="2976" spans="1:8" hidden="1">
      <c r="A2976" t="s">
        <v>10685</v>
      </c>
      <c r="B2976" t="s">
        <v>10686</v>
      </c>
      <c r="C2976" t="s">
        <v>136</v>
      </c>
      <c r="D2976" t="s">
        <v>10339</v>
      </c>
      <c r="E2976" s="136"/>
      <c r="F2976" s="128">
        <v>40783</v>
      </c>
      <c r="H2976" t="s">
        <v>2991</v>
      </c>
    </row>
    <row r="2977" spans="1:8" hidden="1">
      <c r="A2977" t="s">
        <v>10687</v>
      </c>
      <c r="B2977" t="s">
        <v>10688</v>
      </c>
      <c r="C2977" t="s">
        <v>136</v>
      </c>
      <c r="D2977" t="s">
        <v>11</v>
      </c>
      <c r="F2977" s="128">
        <v>40702</v>
      </c>
      <c r="H2977" t="s">
        <v>2991</v>
      </c>
    </row>
    <row r="2978" spans="1:8" hidden="1">
      <c r="A2978" t="s">
        <v>10689</v>
      </c>
      <c r="B2978" t="s">
        <v>10690</v>
      </c>
      <c r="C2978" t="s">
        <v>136</v>
      </c>
      <c r="D2978" t="s">
        <v>11</v>
      </c>
      <c r="F2978" s="128">
        <v>40702</v>
      </c>
      <c r="H2978" t="s">
        <v>2991</v>
      </c>
    </row>
    <row r="2979" spans="1:8" hidden="1">
      <c r="A2979" t="s">
        <v>10691</v>
      </c>
      <c r="B2979" t="s">
        <v>10692</v>
      </c>
      <c r="C2979" t="s">
        <v>136</v>
      </c>
      <c r="D2979" t="s">
        <v>11</v>
      </c>
      <c r="F2979" s="128">
        <v>40702</v>
      </c>
      <c r="H2979" t="s">
        <v>2991</v>
      </c>
    </row>
    <row r="2980" spans="1:8" hidden="1">
      <c r="A2980" t="s">
        <v>412</v>
      </c>
      <c r="B2980" t="s">
        <v>413</v>
      </c>
      <c r="C2980" t="s">
        <v>136</v>
      </c>
      <c r="D2980" t="s">
        <v>10249</v>
      </c>
      <c r="F2980" s="128">
        <v>40781</v>
      </c>
      <c r="H2980" t="s">
        <v>2991</v>
      </c>
    </row>
    <row r="2981" spans="1:8" hidden="1">
      <c r="A2981" t="s">
        <v>2113</v>
      </c>
      <c r="B2981" t="s">
        <v>2114</v>
      </c>
      <c r="C2981" t="s">
        <v>136</v>
      </c>
      <c r="D2981" t="s">
        <v>11</v>
      </c>
      <c r="F2981" s="128">
        <v>40702</v>
      </c>
      <c r="H2981" t="s">
        <v>2991</v>
      </c>
    </row>
    <row r="2982" spans="1:8" hidden="1">
      <c r="A2982" t="s">
        <v>10693</v>
      </c>
      <c r="B2982" t="s">
        <v>10694</v>
      </c>
      <c r="C2982" t="s">
        <v>136</v>
      </c>
      <c r="D2982" t="s">
        <v>10310</v>
      </c>
      <c r="F2982" s="128">
        <v>40702</v>
      </c>
      <c r="H2982" t="s">
        <v>2991</v>
      </c>
    </row>
    <row r="2983" spans="1:8" hidden="1">
      <c r="A2983" t="s">
        <v>2146</v>
      </c>
      <c r="B2983" t="s">
        <v>2145</v>
      </c>
      <c r="C2983" t="s">
        <v>136</v>
      </c>
      <c r="D2983" t="s">
        <v>10249</v>
      </c>
      <c r="F2983" s="128">
        <v>40702</v>
      </c>
      <c r="H2983" t="s">
        <v>2991</v>
      </c>
    </row>
    <row r="2984" spans="1:8" hidden="1">
      <c r="A2984" t="s">
        <v>10695</v>
      </c>
      <c r="B2984" t="s">
        <v>10696</v>
      </c>
      <c r="C2984" t="s">
        <v>136</v>
      </c>
      <c r="D2984" t="s">
        <v>11</v>
      </c>
      <c r="F2984" s="128">
        <v>40702</v>
      </c>
      <c r="H2984" t="s">
        <v>2991</v>
      </c>
    </row>
    <row r="2985" spans="1:8" hidden="1">
      <c r="A2985" t="s">
        <v>10697</v>
      </c>
      <c r="B2985" t="s">
        <v>10698</v>
      </c>
      <c r="C2985" t="s">
        <v>136</v>
      </c>
      <c r="D2985" t="s">
        <v>10310</v>
      </c>
      <c r="F2985" s="128">
        <v>40702</v>
      </c>
      <c r="H2985" t="s">
        <v>2991</v>
      </c>
    </row>
    <row r="2986" spans="1:8" hidden="1">
      <c r="A2986" t="s">
        <v>416</v>
      </c>
      <c r="B2986" t="s">
        <v>417</v>
      </c>
      <c r="C2986" t="s">
        <v>136</v>
      </c>
      <c r="D2986" t="s">
        <v>10249</v>
      </c>
      <c r="F2986" s="128">
        <v>40781</v>
      </c>
      <c r="H2986" t="s">
        <v>2991</v>
      </c>
    </row>
    <row r="2987" spans="1:8" hidden="1">
      <c r="A2987" t="s">
        <v>10699</v>
      </c>
      <c r="B2987" t="s">
        <v>10700</v>
      </c>
      <c r="C2987" t="s">
        <v>136</v>
      </c>
      <c r="D2987" t="s">
        <v>10249</v>
      </c>
      <c r="F2987" s="128">
        <v>40934</v>
      </c>
      <c r="H2987" t="s">
        <v>2991</v>
      </c>
    </row>
    <row r="2988" spans="1:8" hidden="1">
      <c r="A2988" t="s">
        <v>10701</v>
      </c>
      <c r="B2988" t="s">
        <v>10702</v>
      </c>
      <c r="C2988" t="s">
        <v>136</v>
      </c>
      <c r="D2988" t="s">
        <v>10249</v>
      </c>
      <c r="F2988" s="128">
        <v>40702</v>
      </c>
      <c r="H2988" t="s">
        <v>2991</v>
      </c>
    </row>
    <row r="2989" spans="1:8" hidden="1">
      <c r="A2989" t="s">
        <v>10703</v>
      </c>
      <c r="B2989" t="s">
        <v>10704</v>
      </c>
      <c r="C2989" t="s">
        <v>136</v>
      </c>
      <c r="D2989" t="s">
        <v>10307</v>
      </c>
      <c r="F2989" s="128">
        <v>40783</v>
      </c>
      <c r="H2989" t="s">
        <v>2991</v>
      </c>
    </row>
    <row r="2990" spans="1:8" hidden="1">
      <c r="A2990" t="s">
        <v>10705</v>
      </c>
      <c r="B2990" t="s">
        <v>10706</v>
      </c>
      <c r="C2990" t="s">
        <v>136</v>
      </c>
      <c r="D2990" t="s">
        <v>10307</v>
      </c>
      <c r="F2990" s="128">
        <v>40783</v>
      </c>
      <c r="H2990" t="s">
        <v>2991</v>
      </c>
    </row>
    <row r="2991" spans="1:8" hidden="1">
      <c r="A2991" t="s">
        <v>10707</v>
      </c>
      <c r="B2991" t="s">
        <v>10708</v>
      </c>
      <c r="C2991" t="s">
        <v>136</v>
      </c>
      <c r="D2991" t="s">
        <v>10307</v>
      </c>
      <c r="F2991" s="128">
        <v>40783</v>
      </c>
      <c r="H2991" t="s">
        <v>2991</v>
      </c>
    </row>
    <row r="2992" spans="1:8" hidden="1">
      <c r="A2992" t="s">
        <v>10709</v>
      </c>
      <c r="B2992" t="s">
        <v>10710</v>
      </c>
      <c r="C2992" t="s">
        <v>136</v>
      </c>
      <c r="D2992" t="s">
        <v>10249</v>
      </c>
      <c r="F2992" s="128">
        <v>40702</v>
      </c>
      <c r="H2992" t="s">
        <v>2991</v>
      </c>
    </row>
    <row r="2993" spans="1:8" hidden="1">
      <c r="A2993" t="s">
        <v>10711</v>
      </c>
      <c r="B2993" t="s">
        <v>10712</v>
      </c>
      <c r="C2993" t="s">
        <v>136</v>
      </c>
      <c r="D2993" t="s">
        <v>10342</v>
      </c>
      <c r="F2993" s="128">
        <v>40782</v>
      </c>
      <c r="H2993" t="s">
        <v>2991</v>
      </c>
    </row>
    <row r="2994" spans="1:8" hidden="1">
      <c r="A2994" t="s">
        <v>2244</v>
      </c>
      <c r="B2994" t="s">
        <v>2246</v>
      </c>
      <c r="C2994" t="s">
        <v>136</v>
      </c>
      <c r="D2994" t="s">
        <v>10310</v>
      </c>
      <c r="F2994" s="128">
        <v>40702</v>
      </c>
      <c r="H2994" t="s">
        <v>2991</v>
      </c>
    </row>
    <row r="2995" spans="1:8" hidden="1">
      <c r="A2995" t="s">
        <v>10713</v>
      </c>
      <c r="B2995" t="s">
        <v>10714</v>
      </c>
      <c r="C2995" t="s">
        <v>136</v>
      </c>
      <c r="D2995" t="s">
        <v>10249</v>
      </c>
      <c r="F2995" s="128">
        <v>40702</v>
      </c>
      <c r="H2995" t="s">
        <v>2991</v>
      </c>
    </row>
    <row r="2996" spans="1:8" hidden="1">
      <c r="A2996" t="s">
        <v>10715</v>
      </c>
      <c r="B2996" t="s">
        <v>10716</v>
      </c>
      <c r="C2996" t="s">
        <v>136</v>
      </c>
      <c r="D2996" t="s">
        <v>11</v>
      </c>
      <c r="F2996" s="128">
        <v>40702</v>
      </c>
      <c r="H2996" t="s">
        <v>2991</v>
      </c>
    </row>
    <row r="2997" spans="1:8" hidden="1">
      <c r="A2997" t="s">
        <v>10717</v>
      </c>
      <c r="B2997" t="s">
        <v>10718</v>
      </c>
      <c r="C2997" t="s">
        <v>136</v>
      </c>
      <c r="D2997" t="s">
        <v>11</v>
      </c>
      <c r="F2997" s="128">
        <v>40702</v>
      </c>
      <c r="H2997" t="s">
        <v>2991</v>
      </c>
    </row>
    <row r="2998" spans="1:8" hidden="1">
      <c r="A2998" t="s">
        <v>10719</v>
      </c>
      <c r="B2998" t="s">
        <v>10720</v>
      </c>
      <c r="C2998" t="s">
        <v>136</v>
      </c>
      <c r="D2998" t="s">
        <v>11</v>
      </c>
      <c r="F2998" s="128">
        <v>40702</v>
      </c>
      <c r="H2998" t="s">
        <v>2991</v>
      </c>
    </row>
    <row r="2999" spans="1:8" hidden="1">
      <c r="A2999" t="s">
        <v>10721</v>
      </c>
      <c r="B2999" t="s">
        <v>10722</v>
      </c>
      <c r="C2999" t="s">
        <v>136</v>
      </c>
      <c r="D2999" t="s">
        <v>11</v>
      </c>
      <c r="F2999" s="128">
        <v>40702</v>
      </c>
      <c r="H2999" t="s">
        <v>2991</v>
      </c>
    </row>
    <row r="3000" spans="1:8" hidden="1">
      <c r="A3000" t="s">
        <v>10723</v>
      </c>
      <c r="B3000" t="s">
        <v>10724</v>
      </c>
      <c r="C3000" t="s">
        <v>136</v>
      </c>
      <c r="D3000" t="s">
        <v>11</v>
      </c>
      <c r="F3000" s="128">
        <v>40702</v>
      </c>
      <c r="H3000" t="s">
        <v>2991</v>
      </c>
    </row>
    <row r="3001" spans="1:8" hidden="1">
      <c r="A3001" t="s">
        <v>10725</v>
      </c>
      <c r="B3001" t="s">
        <v>10726</v>
      </c>
      <c r="C3001" t="s">
        <v>136</v>
      </c>
      <c r="D3001" t="s">
        <v>10249</v>
      </c>
      <c r="F3001" s="128">
        <v>40934</v>
      </c>
      <c r="H3001" t="s">
        <v>2991</v>
      </c>
    </row>
    <row r="3002" spans="1:8" hidden="1">
      <c r="A3002" t="s">
        <v>10727</v>
      </c>
      <c r="B3002" t="s">
        <v>10728</v>
      </c>
      <c r="C3002" t="s">
        <v>136</v>
      </c>
      <c r="D3002" t="s">
        <v>10307</v>
      </c>
      <c r="F3002" s="128">
        <v>40783</v>
      </c>
      <c r="H3002" t="s">
        <v>2991</v>
      </c>
    </row>
    <row r="3003" spans="1:8" hidden="1">
      <c r="A3003" t="s">
        <v>10729</v>
      </c>
      <c r="B3003" t="s">
        <v>10730</v>
      </c>
      <c r="C3003" t="s">
        <v>136</v>
      </c>
      <c r="D3003" t="s">
        <v>11</v>
      </c>
      <c r="F3003" s="128">
        <v>40934</v>
      </c>
      <c r="H3003" t="s">
        <v>2991</v>
      </c>
    </row>
    <row r="3004" spans="1:8" hidden="1">
      <c r="A3004" t="s">
        <v>2294</v>
      </c>
      <c r="B3004" t="s">
        <v>2295</v>
      </c>
      <c r="C3004" t="s">
        <v>136</v>
      </c>
      <c r="D3004" t="s">
        <v>11</v>
      </c>
      <c r="F3004" s="128">
        <v>40702</v>
      </c>
      <c r="H3004" t="s">
        <v>2991</v>
      </c>
    </row>
    <row r="3005" spans="1:8" hidden="1">
      <c r="A3005" t="s">
        <v>10731</v>
      </c>
      <c r="B3005" t="s">
        <v>10732</v>
      </c>
      <c r="C3005" t="s">
        <v>136</v>
      </c>
      <c r="D3005" t="s">
        <v>11</v>
      </c>
      <c r="F3005" s="128">
        <v>40783</v>
      </c>
      <c r="H3005" t="s">
        <v>2991</v>
      </c>
    </row>
    <row r="3006" spans="1:8" hidden="1">
      <c r="A3006" t="s">
        <v>10733</v>
      </c>
      <c r="B3006" t="s">
        <v>10734</v>
      </c>
      <c r="C3006" t="s">
        <v>136</v>
      </c>
      <c r="D3006" t="s">
        <v>11</v>
      </c>
      <c r="F3006" s="128">
        <v>40783</v>
      </c>
      <c r="H3006" t="s">
        <v>2991</v>
      </c>
    </row>
    <row r="3007" spans="1:8" hidden="1">
      <c r="A3007" t="s">
        <v>10735</v>
      </c>
      <c r="B3007" t="s">
        <v>10736</v>
      </c>
      <c r="C3007" t="s">
        <v>136</v>
      </c>
      <c r="D3007" t="s">
        <v>11</v>
      </c>
      <c r="F3007" s="128">
        <v>40783</v>
      </c>
      <c r="H3007" t="s">
        <v>2991</v>
      </c>
    </row>
    <row r="3008" spans="1:8" hidden="1">
      <c r="A3008" t="s">
        <v>10737</v>
      </c>
      <c r="B3008" t="s">
        <v>10738</v>
      </c>
      <c r="C3008" t="s">
        <v>136</v>
      </c>
      <c r="D3008" t="s">
        <v>11</v>
      </c>
      <c r="F3008" s="128">
        <v>40783</v>
      </c>
      <c r="H3008" t="s">
        <v>2991</v>
      </c>
    </row>
    <row r="3009" spans="1:8" hidden="1">
      <c r="A3009" t="s">
        <v>10739</v>
      </c>
      <c r="B3009" t="s">
        <v>10740</v>
      </c>
      <c r="C3009" t="s">
        <v>136</v>
      </c>
      <c r="D3009" t="s">
        <v>11</v>
      </c>
      <c r="F3009" s="128">
        <v>40783</v>
      </c>
      <c r="H3009" t="s">
        <v>2991</v>
      </c>
    </row>
    <row r="3010" spans="1:8" hidden="1">
      <c r="A3010" t="s">
        <v>10741</v>
      </c>
      <c r="B3010" t="s">
        <v>10742</v>
      </c>
      <c r="C3010" t="s">
        <v>136</v>
      </c>
      <c r="D3010" t="s">
        <v>11</v>
      </c>
      <c r="F3010" s="128">
        <v>40783</v>
      </c>
      <c r="H3010" t="s">
        <v>2991</v>
      </c>
    </row>
    <row r="3011" spans="1:8" hidden="1">
      <c r="A3011" t="s">
        <v>10743</v>
      </c>
      <c r="B3011" t="s">
        <v>10744</v>
      </c>
      <c r="C3011" t="s">
        <v>136</v>
      </c>
      <c r="D3011" t="s">
        <v>10339</v>
      </c>
      <c r="F3011" s="128">
        <v>40783</v>
      </c>
      <c r="H3011" t="s">
        <v>2991</v>
      </c>
    </row>
    <row r="3012" spans="1:8" hidden="1">
      <c r="A3012" t="s">
        <v>10745</v>
      </c>
      <c r="B3012" t="s">
        <v>10746</v>
      </c>
      <c r="C3012" t="s">
        <v>136</v>
      </c>
      <c r="D3012" t="s">
        <v>10339</v>
      </c>
      <c r="F3012" s="128">
        <v>40783</v>
      </c>
      <c r="H3012" t="s">
        <v>2991</v>
      </c>
    </row>
    <row r="3013" spans="1:8" hidden="1">
      <c r="A3013" t="s">
        <v>2439</v>
      </c>
      <c r="B3013" t="s">
        <v>2440</v>
      </c>
      <c r="C3013" t="s">
        <v>136</v>
      </c>
      <c r="D3013" t="s">
        <v>10249</v>
      </c>
      <c r="F3013" s="128">
        <v>40702</v>
      </c>
      <c r="H3013" t="s">
        <v>2991</v>
      </c>
    </row>
    <row r="3014" spans="1:8" hidden="1">
      <c r="A3014" t="s">
        <v>2888</v>
      </c>
      <c r="B3014" t="s">
        <v>2889</v>
      </c>
      <c r="C3014" t="s">
        <v>136</v>
      </c>
      <c r="D3014" t="s">
        <v>10249</v>
      </c>
      <c r="F3014" s="128">
        <v>40781</v>
      </c>
      <c r="H3014" t="s">
        <v>2991</v>
      </c>
    </row>
    <row r="3015" spans="1:8" hidden="1">
      <c r="A3015" t="s">
        <v>248</v>
      </c>
      <c r="B3015" t="s">
        <v>249</v>
      </c>
      <c r="C3015" t="s">
        <v>136</v>
      </c>
      <c r="D3015" t="s">
        <v>10523</v>
      </c>
      <c r="F3015" s="128">
        <v>40702</v>
      </c>
      <c r="H3015" t="s">
        <v>2991</v>
      </c>
    </row>
    <row r="3016" spans="1:8" hidden="1">
      <c r="A3016" t="s">
        <v>10747</v>
      </c>
      <c r="B3016" t="s">
        <v>10748</v>
      </c>
      <c r="C3016" t="s">
        <v>136</v>
      </c>
      <c r="D3016" t="s">
        <v>11</v>
      </c>
      <c r="F3016" s="128">
        <v>40702</v>
      </c>
      <c r="H3016" t="s">
        <v>2991</v>
      </c>
    </row>
    <row r="3017" spans="1:8" hidden="1">
      <c r="A3017" t="s">
        <v>10749</v>
      </c>
      <c r="B3017" t="s">
        <v>10750</v>
      </c>
      <c r="C3017" t="s">
        <v>136</v>
      </c>
      <c r="D3017" t="s">
        <v>11</v>
      </c>
      <c r="F3017" s="128">
        <v>41111</v>
      </c>
      <c r="H3017" t="s">
        <v>2991</v>
      </c>
    </row>
    <row r="3018" spans="1:8" hidden="1">
      <c r="A3018" t="s">
        <v>2462</v>
      </c>
      <c r="B3018" t="s">
        <v>2464</v>
      </c>
      <c r="C3018" t="s">
        <v>136</v>
      </c>
      <c r="D3018" t="s">
        <v>11</v>
      </c>
      <c r="F3018" s="128">
        <v>40702</v>
      </c>
      <c r="H3018" t="s">
        <v>2991</v>
      </c>
    </row>
    <row r="3019" spans="1:8" hidden="1">
      <c r="A3019" t="s">
        <v>10751</v>
      </c>
      <c r="B3019" t="s">
        <v>10752</v>
      </c>
      <c r="C3019" t="s">
        <v>136</v>
      </c>
      <c r="D3019" t="s">
        <v>11</v>
      </c>
      <c r="F3019" s="128">
        <v>40702</v>
      </c>
      <c r="H3019" t="s">
        <v>2991</v>
      </c>
    </row>
    <row r="3020" spans="1:8" hidden="1">
      <c r="A3020" t="s">
        <v>10753</v>
      </c>
      <c r="B3020" t="s">
        <v>10754</v>
      </c>
      <c r="C3020" t="s">
        <v>136</v>
      </c>
      <c r="D3020" t="s">
        <v>10310</v>
      </c>
      <c r="F3020" s="128">
        <v>40702</v>
      </c>
      <c r="H3020" t="s">
        <v>2991</v>
      </c>
    </row>
    <row r="3021" spans="1:8" hidden="1">
      <c r="A3021" t="s">
        <v>10755</v>
      </c>
      <c r="B3021" t="s">
        <v>10756</v>
      </c>
      <c r="C3021" t="s">
        <v>136</v>
      </c>
      <c r="D3021" t="s">
        <v>10310</v>
      </c>
      <c r="F3021" s="128">
        <v>40929</v>
      </c>
      <c r="H3021" t="s">
        <v>2991</v>
      </c>
    </row>
    <row r="3022" spans="1:8" hidden="1">
      <c r="A3022" t="s">
        <v>10757</v>
      </c>
      <c r="B3022" t="s">
        <v>10758</v>
      </c>
      <c r="C3022" t="s">
        <v>136</v>
      </c>
      <c r="D3022" t="s">
        <v>10249</v>
      </c>
      <c r="F3022" s="128">
        <v>40929</v>
      </c>
      <c r="H3022" t="s">
        <v>2991</v>
      </c>
    </row>
    <row r="3023" spans="1:8" hidden="1">
      <c r="A3023" t="s">
        <v>10759</v>
      </c>
      <c r="B3023" t="s">
        <v>10760</v>
      </c>
      <c r="C3023" t="s">
        <v>136</v>
      </c>
      <c r="D3023" t="s">
        <v>11</v>
      </c>
      <c r="F3023" s="128">
        <v>40702</v>
      </c>
      <c r="H3023" t="s">
        <v>2991</v>
      </c>
    </row>
    <row r="3024" spans="1:8" hidden="1">
      <c r="A3024" t="s">
        <v>2474</v>
      </c>
      <c r="B3024" t="s">
        <v>2475</v>
      </c>
      <c r="C3024" t="s">
        <v>136</v>
      </c>
      <c r="D3024" t="s">
        <v>11</v>
      </c>
      <c r="F3024" s="128">
        <v>40702</v>
      </c>
      <c r="H3024" t="s">
        <v>2991</v>
      </c>
    </row>
    <row r="3025" spans="1:8" hidden="1">
      <c r="A3025" t="s">
        <v>10761</v>
      </c>
      <c r="B3025" t="s">
        <v>10762</v>
      </c>
      <c r="C3025" t="s">
        <v>136</v>
      </c>
      <c r="D3025" t="s">
        <v>10310</v>
      </c>
      <c r="F3025" s="128">
        <v>40702</v>
      </c>
      <c r="H3025" t="s">
        <v>2991</v>
      </c>
    </row>
    <row r="3026" spans="1:8" hidden="1">
      <c r="A3026" t="s">
        <v>582</v>
      </c>
      <c r="B3026" t="s">
        <v>583</v>
      </c>
      <c r="C3026" t="s">
        <v>136</v>
      </c>
      <c r="D3026" t="s">
        <v>10249</v>
      </c>
      <c r="F3026" s="128">
        <v>40781</v>
      </c>
      <c r="H3026" t="s">
        <v>2991</v>
      </c>
    </row>
    <row r="3027" spans="1:8" hidden="1">
      <c r="A3027" t="s">
        <v>552</v>
      </c>
      <c r="B3027" t="s">
        <v>553</v>
      </c>
      <c r="C3027" t="s">
        <v>136</v>
      </c>
      <c r="D3027" t="s">
        <v>10249</v>
      </c>
      <c r="F3027" s="128">
        <v>40781</v>
      </c>
      <c r="H3027" t="s">
        <v>2991</v>
      </c>
    </row>
    <row r="3028" spans="1:8" hidden="1">
      <c r="A3028" t="s">
        <v>10763</v>
      </c>
      <c r="B3028" t="s">
        <v>10764</v>
      </c>
      <c r="C3028" t="s">
        <v>136</v>
      </c>
      <c r="D3028" t="s">
        <v>10310</v>
      </c>
      <c r="F3028" s="128">
        <v>40702</v>
      </c>
      <c r="H3028" t="s">
        <v>2991</v>
      </c>
    </row>
    <row r="3029" spans="1:8" hidden="1">
      <c r="A3029" t="s">
        <v>10765</v>
      </c>
      <c r="B3029" t="s">
        <v>10766</v>
      </c>
      <c r="C3029" t="s">
        <v>136</v>
      </c>
      <c r="D3029" t="s">
        <v>10249</v>
      </c>
      <c r="F3029" s="128">
        <v>40934</v>
      </c>
      <c r="H3029" t="s">
        <v>2991</v>
      </c>
    </row>
    <row r="3030" spans="1:8" hidden="1">
      <c r="A3030" t="s">
        <v>2487</v>
      </c>
      <c r="B3030" t="s">
        <v>2485</v>
      </c>
      <c r="C3030" t="s">
        <v>136</v>
      </c>
      <c r="D3030" t="s">
        <v>2990</v>
      </c>
      <c r="F3030" s="128">
        <v>40782</v>
      </c>
      <c r="H3030" t="s">
        <v>2991</v>
      </c>
    </row>
    <row r="3031" spans="1:8" hidden="1">
      <c r="A3031" t="s">
        <v>1310</v>
      </c>
      <c r="B3031" t="s">
        <v>1311</v>
      </c>
      <c r="C3031" t="s">
        <v>136</v>
      </c>
      <c r="D3031" t="s">
        <v>11</v>
      </c>
      <c r="F3031" s="128">
        <v>40702</v>
      </c>
      <c r="H3031" t="s">
        <v>2991</v>
      </c>
    </row>
    <row r="3032" spans="1:8" hidden="1">
      <c r="A3032" t="s">
        <v>2511</v>
      </c>
      <c r="B3032" t="s">
        <v>2513</v>
      </c>
      <c r="C3032" t="s">
        <v>136</v>
      </c>
      <c r="D3032" t="s">
        <v>11</v>
      </c>
      <c r="F3032" s="128">
        <v>40823</v>
      </c>
      <c r="H3032" t="s">
        <v>2991</v>
      </c>
    </row>
    <row r="3033" spans="1:8" hidden="1">
      <c r="A3033" t="s">
        <v>2520</v>
      </c>
      <c r="B3033" t="s">
        <v>2521</v>
      </c>
      <c r="C3033" t="s">
        <v>136</v>
      </c>
      <c r="D3033" t="s">
        <v>11</v>
      </c>
      <c r="F3033" s="128">
        <v>40823</v>
      </c>
      <c r="H3033" t="s">
        <v>2991</v>
      </c>
    </row>
    <row r="3034" spans="1:8" hidden="1">
      <c r="A3034" t="s">
        <v>2515</v>
      </c>
      <c r="B3034" t="s">
        <v>2517</v>
      </c>
      <c r="C3034" t="s">
        <v>136</v>
      </c>
      <c r="D3034" t="s">
        <v>11</v>
      </c>
      <c r="F3034" s="128">
        <v>40823</v>
      </c>
      <c r="H3034" t="s">
        <v>2991</v>
      </c>
    </row>
    <row r="3035" spans="1:8" hidden="1">
      <c r="A3035" t="s">
        <v>10767</v>
      </c>
      <c r="B3035" t="s">
        <v>10768</v>
      </c>
      <c r="C3035" t="s">
        <v>136</v>
      </c>
      <c r="D3035" t="s">
        <v>10339</v>
      </c>
      <c r="F3035" s="128">
        <v>41111</v>
      </c>
      <c r="H3035" t="s">
        <v>2991</v>
      </c>
    </row>
    <row r="3036" spans="1:8" hidden="1">
      <c r="A3036" t="s">
        <v>10769</v>
      </c>
      <c r="B3036" t="s">
        <v>10770</v>
      </c>
      <c r="C3036" t="s">
        <v>136</v>
      </c>
      <c r="D3036" t="s">
        <v>10339</v>
      </c>
      <c r="F3036" s="128">
        <v>41111</v>
      </c>
      <c r="H3036" t="s">
        <v>2991</v>
      </c>
    </row>
    <row r="3037" spans="1:8" hidden="1">
      <c r="A3037" t="s">
        <v>10771</v>
      </c>
      <c r="B3037" t="s">
        <v>10772</v>
      </c>
      <c r="C3037" t="s">
        <v>136</v>
      </c>
      <c r="D3037" t="s">
        <v>11</v>
      </c>
      <c r="F3037" s="128">
        <v>40783</v>
      </c>
      <c r="H3037" t="s">
        <v>2991</v>
      </c>
    </row>
    <row r="3038" spans="1:8" hidden="1">
      <c r="A3038" t="s">
        <v>10773</v>
      </c>
      <c r="B3038" t="s">
        <v>10774</v>
      </c>
      <c r="C3038" t="s">
        <v>136</v>
      </c>
      <c r="D3038" t="s">
        <v>10339</v>
      </c>
      <c r="F3038" s="128">
        <v>40783</v>
      </c>
      <c r="H3038" t="s">
        <v>2991</v>
      </c>
    </row>
    <row r="3039" spans="1:8" hidden="1">
      <c r="A3039" t="s">
        <v>2738</v>
      </c>
      <c r="B3039" t="s">
        <v>2739</v>
      </c>
      <c r="C3039" t="s">
        <v>136</v>
      </c>
      <c r="D3039" t="s">
        <v>10249</v>
      </c>
      <c r="F3039" s="128">
        <v>40702</v>
      </c>
      <c r="H3039" t="s">
        <v>2991</v>
      </c>
    </row>
    <row r="3040" spans="1:8" hidden="1">
      <c r="A3040" t="s">
        <v>10775</v>
      </c>
      <c r="B3040" t="s">
        <v>10776</v>
      </c>
      <c r="C3040" t="s">
        <v>136</v>
      </c>
      <c r="D3040" t="s">
        <v>11</v>
      </c>
      <c r="F3040" s="128">
        <v>40702</v>
      </c>
      <c r="H3040" t="s">
        <v>2991</v>
      </c>
    </row>
    <row r="3041" spans="1:8" hidden="1">
      <c r="A3041" t="s">
        <v>2812</v>
      </c>
      <c r="B3041" t="s">
        <v>2813</v>
      </c>
      <c r="C3041" t="s">
        <v>136</v>
      </c>
      <c r="D3041" t="s">
        <v>10249</v>
      </c>
      <c r="F3041" s="128">
        <v>40702</v>
      </c>
      <c r="H3041" t="s">
        <v>2991</v>
      </c>
    </row>
    <row r="3042" spans="1:8" hidden="1">
      <c r="A3042" t="s">
        <v>10777</v>
      </c>
      <c r="B3042" t="s">
        <v>10778</v>
      </c>
      <c r="C3042" t="s">
        <v>136</v>
      </c>
      <c r="D3042" t="s">
        <v>10523</v>
      </c>
      <c r="F3042" s="128">
        <v>40702</v>
      </c>
      <c r="H3042" t="s">
        <v>2991</v>
      </c>
    </row>
    <row r="3043" spans="1:8" hidden="1">
      <c r="A3043" t="s">
        <v>10779</v>
      </c>
      <c r="B3043" t="s">
        <v>10780</v>
      </c>
      <c r="C3043" t="s">
        <v>136</v>
      </c>
      <c r="D3043" t="s">
        <v>10310</v>
      </c>
      <c r="F3043" s="128">
        <v>40702</v>
      </c>
      <c r="H3043" t="s">
        <v>2991</v>
      </c>
    </row>
    <row r="3044" spans="1:8" hidden="1">
      <c r="A3044" t="s">
        <v>10781</v>
      </c>
      <c r="B3044" t="s">
        <v>10782</v>
      </c>
      <c r="C3044" t="s">
        <v>136</v>
      </c>
      <c r="D3044" t="s">
        <v>10249</v>
      </c>
      <c r="F3044" s="128">
        <v>40702</v>
      </c>
      <c r="H3044" t="s">
        <v>2991</v>
      </c>
    </row>
    <row r="3045" spans="1:8" hidden="1">
      <c r="A3045" t="s">
        <v>10783</v>
      </c>
      <c r="B3045" t="s">
        <v>10784</v>
      </c>
      <c r="C3045" t="s">
        <v>136</v>
      </c>
      <c r="D3045" t="s">
        <v>10523</v>
      </c>
      <c r="F3045" s="128">
        <v>40702</v>
      </c>
      <c r="H3045" t="s">
        <v>2991</v>
      </c>
    </row>
    <row r="3046" spans="1:8" hidden="1">
      <c r="A3046" t="s">
        <v>10785</v>
      </c>
      <c r="B3046" t="s">
        <v>10786</v>
      </c>
      <c r="C3046" t="s">
        <v>136</v>
      </c>
      <c r="D3046" t="s">
        <v>10342</v>
      </c>
      <c r="F3046" s="128">
        <v>40782</v>
      </c>
      <c r="H3046" t="s">
        <v>2991</v>
      </c>
    </row>
    <row r="3047" spans="1:8" hidden="1">
      <c r="A3047" t="s">
        <v>10787</v>
      </c>
      <c r="B3047" t="s">
        <v>10788</v>
      </c>
      <c r="C3047" t="s">
        <v>136</v>
      </c>
      <c r="D3047" t="s">
        <v>10342</v>
      </c>
      <c r="F3047" s="128">
        <v>40782</v>
      </c>
      <c r="H3047" t="s">
        <v>2991</v>
      </c>
    </row>
    <row r="3048" spans="1:8" hidden="1">
      <c r="A3048" t="s">
        <v>253</v>
      </c>
      <c r="B3048" t="s">
        <v>254</v>
      </c>
      <c r="C3048" t="s">
        <v>136</v>
      </c>
      <c r="D3048" t="s">
        <v>11</v>
      </c>
      <c r="F3048" s="128">
        <v>40702</v>
      </c>
      <c r="H3048" t="s">
        <v>2991</v>
      </c>
    </row>
    <row r="3049" spans="1:8" hidden="1">
      <c r="A3049" t="s">
        <v>10789</v>
      </c>
      <c r="B3049" t="s">
        <v>10790</v>
      </c>
      <c r="C3049" t="s">
        <v>136</v>
      </c>
      <c r="D3049" t="s">
        <v>10310</v>
      </c>
      <c r="F3049" s="128">
        <v>40702</v>
      </c>
      <c r="H3049" t="s">
        <v>2991</v>
      </c>
    </row>
    <row r="3050" spans="1:8" hidden="1">
      <c r="A3050" t="s">
        <v>2814</v>
      </c>
      <c r="B3050" t="s">
        <v>2816</v>
      </c>
      <c r="C3050" t="s">
        <v>136</v>
      </c>
      <c r="D3050" t="s">
        <v>2990</v>
      </c>
      <c r="F3050" s="128">
        <v>40781</v>
      </c>
      <c r="H3050" t="s">
        <v>2991</v>
      </c>
    </row>
    <row r="3051" spans="1:8" hidden="1">
      <c r="A3051" t="s">
        <v>497</v>
      </c>
      <c r="B3051" t="s">
        <v>2540</v>
      </c>
      <c r="C3051" t="s">
        <v>136</v>
      </c>
      <c r="D3051" t="s">
        <v>2990</v>
      </c>
      <c r="F3051" s="128">
        <v>40702</v>
      </c>
      <c r="H3051" t="s">
        <v>2991</v>
      </c>
    </row>
    <row r="3052" spans="1:8" hidden="1">
      <c r="A3052" t="s">
        <v>2637</v>
      </c>
      <c r="B3052" t="s">
        <v>2638</v>
      </c>
      <c r="C3052" t="s">
        <v>136</v>
      </c>
      <c r="D3052" t="s">
        <v>11</v>
      </c>
      <c r="F3052" s="128">
        <v>40702</v>
      </c>
      <c r="H3052" t="s">
        <v>2991</v>
      </c>
    </row>
    <row r="3053" spans="1:8" hidden="1">
      <c r="A3053" t="s">
        <v>10791</v>
      </c>
      <c r="B3053" t="s">
        <v>10792</v>
      </c>
      <c r="C3053" t="s">
        <v>136</v>
      </c>
      <c r="D3053" t="s">
        <v>10339</v>
      </c>
      <c r="F3053" s="128">
        <v>40783</v>
      </c>
      <c r="H3053" t="s">
        <v>2991</v>
      </c>
    </row>
    <row r="3054" spans="1:8" hidden="1">
      <c r="A3054" t="s">
        <v>10793</v>
      </c>
      <c r="B3054" t="s">
        <v>10794</v>
      </c>
      <c r="C3054" t="s">
        <v>136</v>
      </c>
      <c r="D3054" t="s">
        <v>10339</v>
      </c>
      <c r="F3054" s="128">
        <v>40783</v>
      </c>
      <c r="H3054" t="s">
        <v>2991</v>
      </c>
    </row>
    <row r="3055" spans="1:8" hidden="1">
      <c r="A3055" t="s">
        <v>10795</v>
      </c>
      <c r="B3055" t="s">
        <v>10796</v>
      </c>
      <c r="C3055" t="s">
        <v>136</v>
      </c>
      <c r="D3055" t="s">
        <v>10339</v>
      </c>
      <c r="F3055" s="128">
        <v>40783</v>
      </c>
      <c r="H3055" t="s">
        <v>2991</v>
      </c>
    </row>
    <row r="3056" spans="1:8" hidden="1">
      <c r="A3056" t="s">
        <v>10797</v>
      </c>
      <c r="B3056" t="s">
        <v>10798</v>
      </c>
      <c r="C3056" t="s">
        <v>136</v>
      </c>
      <c r="D3056" t="s">
        <v>10339</v>
      </c>
      <c r="F3056" s="128">
        <v>40783</v>
      </c>
      <c r="H3056" t="s">
        <v>2991</v>
      </c>
    </row>
    <row r="3057" spans="1:8" hidden="1">
      <c r="A3057" t="s">
        <v>10799</v>
      </c>
      <c r="B3057" t="s">
        <v>10800</v>
      </c>
      <c r="C3057" t="s">
        <v>136</v>
      </c>
      <c r="D3057" t="s">
        <v>11</v>
      </c>
      <c r="F3057" s="128">
        <v>40702</v>
      </c>
      <c r="H3057" t="s">
        <v>2991</v>
      </c>
    </row>
    <row r="3058" spans="1:8" hidden="1">
      <c r="A3058" t="s">
        <v>10801</v>
      </c>
      <c r="B3058" t="s">
        <v>10802</v>
      </c>
      <c r="C3058" t="s">
        <v>136</v>
      </c>
      <c r="D3058" t="s">
        <v>10310</v>
      </c>
      <c r="F3058" s="128">
        <v>40702</v>
      </c>
      <c r="H3058" t="s">
        <v>2991</v>
      </c>
    </row>
    <row r="3059" spans="1:8" hidden="1">
      <c r="A3059" t="s">
        <v>556</v>
      </c>
      <c r="B3059" t="s">
        <v>557</v>
      </c>
      <c r="C3059" t="s">
        <v>136</v>
      </c>
      <c r="D3059" t="s">
        <v>10249</v>
      </c>
      <c r="F3059" s="128">
        <v>40781</v>
      </c>
      <c r="H3059" t="s">
        <v>2991</v>
      </c>
    </row>
    <row r="3060" spans="1:8" hidden="1">
      <c r="A3060" t="s">
        <v>10803</v>
      </c>
      <c r="B3060" t="s">
        <v>10804</v>
      </c>
      <c r="C3060" t="s">
        <v>136</v>
      </c>
      <c r="D3060" t="s">
        <v>10307</v>
      </c>
      <c r="F3060" s="128">
        <v>40783</v>
      </c>
      <c r="H3060" t="s">
        <v>2991</v>
      </c>
    </row>
    <row r="3061" spans="1:8" hidden="1">
      <c r="A3061" t="s">
        <v>2840</v>
      </c>
      <c r="B3061" t="s">
        <v>2842</v>
      </c>
      <c r="C3061" t="s">
        <v>136</v>
      </c>
      <c r="D3061" t="s">
        <v>11</v>
      </c>
      <c r="F3061" s="128">
        <v>40702</v>
      </c>
      <c r="H3061" t="s">
        <v>2991</v>
      </c>
    </row>
    <row r="3062" spans="1:8" hidden="1">
      <c r="A3062" t="s">
        <v>10805</v>
      </c>
      <c r="B3062" t="s">
        <v>10806</v>
      </c>
      <c r="C3062" t="s">
        <v>136</v>
      </c>
      <c r="D3062" t="s">
        <v>11</v>
      </c>
      <c r="F3062" s="128">
        <v>40782</v>
      </c>
      <c r="H3062" t="s">
        <v>2991</v>
      </c>
    </row>
    <row r="3063" spans="1:8" hidden="1">
      <c r="A3063" t="s">
        <v>10807</v>
      </c>
      <c r="B3063" t="s">
        <v>10808</v>
      </c>
      <c r="C3063" t="s">
        <v>136</v>
      </c>
      <c r="D3063" t="s">
        <v>10307</v>
      </c>
      <c r="F3063" s="128">
        <v>40783</v>
      </c>
      <c r="H3063" t="s">
        <v>2991</v>
      </c>
    </row>
    <row r="3064" spans="1:8" hidden="1">
      <c r="A3064" t="s">
        <v>257</v>
      </c>
      <c r="B3064" t="s">
        <v>258</v>
      </c>
      <c r="C3064" t="s">
        <v>136</v>
      </c>
      <c r="D3064" t="s">
        <v>10307</v>
      </c>
      <c r="F3064" s="128">
        <v>40783</v>
      </c>
      <c r="H3064" t="s">
        <v>2991</v>
      </c>
    </row>
    <row r="3065" spans="1:8" hidden="1">
      <c r="A3065" t="s">
        <v>10809</v>
      </c>
      <c r="B3065" t="s">
        <v>10810</v>
      </c>
      <c r="C3065" t="s">
        <v>136</v>
      </c>
      <c r="D3065" t="s">
        <v>11</v>
      </c>
      <c r="F3065" s="128">
        <v>40702</v>
      </c>
      <c r="H3065" t="s">
        <v>2991</v>
      </c>
    </row>
    <row r="3066" spans="1:8" hidden="1">
      <c r="A3066" t="s">
        <v>10811</v>
      </c>
      <c r="B3066" t="s">
        <v>10812</v>
      </c>
      <c r="C3066" t="s">
        <v>136</v>
      </c>
      <c r="D3066" t="s">
        <v>11</v>
      </c>
      <c r="F3066" s="128">
        <v>40783</v>
      </c>
      <c r="H3066" t="s">
        <v>2991</v>
      </c>
    </row>
    <row r="3067" spans="1:8" hidden="1">
      <c r="A3067" t="s">
        <v>10813</v>
      </c>
      <c r="B3067" t="s">
        <v>10814</v>
      </c>
      <c r="C3067" t="s">
        <v>136</v>
      </c>
      <c r="D3067" t="s">
        <v>10249</v>
      </c>
      <c r="F3067" s="128">
        <v>40934</v>
      </c>
      <c r="H3067" t="s">
        <v>2991</v>
      </c>
    </row>
    <row r="3068" spans="1:8" hidden="1">
      <c r="A3068" t="s">
        <v>2830</v>
      </c>
      <c r="B3068" t="s">
        <v>2831</v>
      </c>
      <c r="C3068" t="s">
        <v>136</v>
      </c>
      <c r="D3068" t="s">
        <v>11</v>
      </c>
      <c r="F3068" s="128">
        <v>40702</v>
      </c>
      <c r="H3068" t="s">
        <v>2991</v>
      </c>
    </row>
    <row r="3069" spans="1:8" hidden="1">
      <c r="A3069" t="s">
        <v>10815</v>
      </c>
      <c r="B3069" t="s">
        <v>10816</v>
      </c>
      <c r="C3069" t="s">
        <v>136</v>
      </c>
      <c r="D3069" t="s">
        <v>11</v>
      </c>
      <c r="F3069" s="128">
        <v>40722</v>
      </c>
      <c r="H3069" t="s">
        <v>2991</v>
      </c>
    </row>
    <row r="3070" spans="1:8" hidden="1">
      <c r="A3070" t="s">
        <v>10817</v>
      </c>
      <c r="B3070" t="s">
        <v>10818</v>
      </c>
      <c r="C3070" t="s">
        <v>136</v>
      </c>
      <c r="D3070" t="s">
        <v>10310</v>
      </c>
      <c r="F3070" s="128">
        <v>40702</v>
      </c>
      <c r="H3070" t="s">
        <v>2991</v>
      </c>
    </row>
    <row r="3071" spans="1:8" hidden="1">
      <c r="A3071" t="s">
        <v>10819</v>
      </c>
      <c r="B3071" t="s">
        <v>10820</v>
      </c>
      <c r="C3071" t="s">
        <v>136</v>
      </c>
      <c r="D3071" t="s">
        <v>11</v>
      </c>
      <c r="F3071" s="128">
        <v>40702</v>
      </c>
      <c r="H3071" t="s">
        <v>2991</v>
      </c>
    </row>
    <row r="3072" spans="1:8" hidden="1">
      <c r="A3072" t="s">
        <v>10821</v>
      </c>
      <c r="B3072" t="s">
        <v>10822</v>
      </c>
      <c r="C3072" t="s">
        <v>136</v>
      </c>
      <c r="D3072" t="s">
        <v>10310</v>
      </c>
      <c r="F3072" s="128">
        <v>40702</v>
      </c>
      <c r="H3072" t="s">
        <v>2991</v>
      </c>
    </row>
    <row r="3073" spans="1:8" hidden="1">
      <c r="A3073" t="s">
        <v>10823</v>
      </c>
      <c r="B3073" t="s">
        <v>10824</v>
      </c>
      <c r="C3073" t="s">
        <v>136</v>
      </c>
      <c r="D3073" t="s">
        <v>10310</v>
      </c>
      <c r="F3073" s="128">
        <v>40702</v>
      </c>
      <c r="H3073" t="s">
        <v>2991</v>
      </c>
    </row>
    <row r="3074" spans="1:8" hidden="1">
      <c r="A3074" t="s">
        <v>264</v>
      </c>
      <c r="B3074" t="s">
        <v>265</v>
      </c>
      <c r="C3074" t="s">
        <v>136</v>
      </c>
      <c r="D3074" t="s">
        <v>10249</v>
      </c>
      <c r="F3074" s="128">
        <v>40934</v>
      </c>
      <c r="H3074" t="s">
        <v>2991</v>
      </c>
    </row>
    <row r="3075" spans="1:8" hidden="1">
      <c r="A3075" t="s">
        <v>10825</v>
      </c>
      <c r="B3075" t="s">
        <v>10826</v>
      </c>
      <c r="C3075" t="s">
        <v>136</v>
      </c>
      <c r="D3075" t="s">
        <v>10310</v>
      </c>
      <c r="F3075" s="128">
        <v>40702</v>
      </c>
      <c r="H3075" t="s">
        <v>2991</v>
      </c>
    </row>
    <row r="3076" spans="1:8" hidden="1">
      <c r="A3076" t="s">
        <v>422</v>
      </c>
      <c r="B3076" t="s">
        <v>423</v>
      </c>
      <c r="C3076" t="s">
        <v>136</v>
      </c>
      <c r="D3076" t="s">
        <v>10249</v>
      </c>
      <c r="F3076" s="128">
        <v>40781</v>
      </c>
      <c r="H3076" t="s">
        <v>2991</v>
      </c>
    </row>
    <row r="3077" spans="1:8" hidden="1">
      <c r="A3077" t="s">
        <v>2892</v>
      </c>
      <c r="B3077" t="s">
        <v>2893</v>
      </c>
      <c r="C3077" t="s">
        <v>136</v>
      </c>
      <c r="D3077" t="s">
        <v>11</v>
      </c>
      <c r="F3077" s="128">
        <v>40702</v>
      </c>
      <c r="H3077" t="s">
        <v>2991</v>
      </c>
    </row>
    <row r="3078" spans="1:8" hidden="1">
      <c r="A3078" t="s">
        <v>2884</v>
      </c>
      <c r="B3078" t="s">
        <v>2885</v>
      </c>
      <c r="C3078" t="s">
        <v>136</v>
      </c>
      <c r="D3078" t="s">
        <v>11</v>
      </c>
      <c r="F3078" s="128">
        <v>40702</v>
      </c>
      <c r="H3078" t="s">
        <v>2991</v>
      </c>
    </row>
    <row r="3079" spans="1:8" hidden="1">
      <c r="A3079" t="s">
        <v>10827</v>
      </c>
      <c r="B3079" t="s">
        <v>10828</v>
      </c>
      <c r="C3079" t="s">
        <v>136</v>
      </c>
      <c r="D3079" t="s">
        <v>10307</v>
      </c>
      <c r="F3079" s="128">
        <v>40783</v>
      </c>
      <c r="H3079" t="s">
        <v>2991</v>
      </c>
    </row>
    <row r="3080" spans="1:8" hidden="1">
      <c r="A3080" t="s">
        <v>10829</v>
      </c>
      <c r="B3080" t="s">
        <v>10830</v>
      </c>
      <c r="C3080" t="s">
        <v>136</v>
      </c>
      <c r="D3080" t="s">
        <v>11</v>
      </c>
      <c r="F3080" s="128">
        <v>40702</v>
      </c>
      <c r="H3080" t="s">
        <v>2991</v>
      </c>
    </row>
    <row r="3081" spans="1:8" hidden="1">
      <c r="A3081" t="s">
        <v>10831</v>
      </c>
      <c r="B3081" t="s">
        <v>10832</v>
      </c>
      <c r="C3081" t="s">
        <v>136</v>
      </c>
      <c r="D3081" t="s">
        <v>11</v>
      </c>
      <c r="F3081" s="128">
        <v>40702</v>
      </c>
      <c r="H3081" t="s">
        <v>2991</v>
      </c>
    </row>
    <row r="3082" spans="1:8" hidden="1">
      <c r="A3082" t="s">
        <v>452</v>
      </c>
      <c r="B3082" t="s">
        <v>453</v>
      </c>
      <c r="C3082" t="s">
        <v>136</v>
      </c>
      <c r="D3082" t="s">
        <v>10249</v>
      </c>
      <c r="F3082" s="128">
        <v>40783</v>
      </c>
      <c r="H3082" t="s">
        <v>2991</v>
      </c>
    </row>
    <row r="3083" spans="1:8" hidden="1">
      <c r="A3083" t="s">
        <v>10833</v>
      </c>
      <c r="B3083" t="s">
        <v>10834</v>
      </c>
      <c r="C3083" t="s">
        <v>136</v>
      </c>
      <c r="D3083" t="s">
        <v>11</v>
      </c>
      <c r="F3083" s="128">
        <v>40702</v>
      </c>
      <c r="H3083" t="s">
        <v>2991</v>
      </c>
    </row>
    <row r="3084" spans="1:8" hidden="1">
      <c r="A3084" t="s">
        <v>10835</v>
      </c>
      <c r="B3084" t="s">
        <v>10836</v>
      </c>
      <c r="C3084" t="s">
        <v>136</v>
      </c>
      <c r="D3084" t="s">
        <v>10310</v>
      </c>
      <c r="F3084" s="128">
        <v>40702</v>
      </c>
      <c r="H3084" t="s">
        <v>2991</v>
      </c>
    </row>
    <row r="3085" spans="1:8" hidden="1">
      <c r="A3085" t="s">
        <v>10837</v>
      </c>
      <c r="B3085" t="s">
        <v>10838</v>
      </c>
      <c r="C3085" t="s">
        <v>136</v>
      </c>
      <c r="D3085" t="s">
        <v>11</v>
      </c>
      <c r="F3085" s="128">
        <v>40702</v>
      </c>
      <c r="H3085" t="s">
        <v>2991</v>
      </c>
    </row>
    <row r="3086" spans="1:8" hidden="1">
      <c r="A3086" t="s">
        <v>10839</v>
      </c>
      <c r="B3086" t="s">
        <v>10840</v>
      </c>
      <c r="C3086" t="s">
        <v>136</v>
      </c>
      <c r="D3086" t="s">
        <v>11</v>
      </c>
      <c r="F3086" s="128">
        <v>40929</v>
      </c>
      <c r="H3086" t="s">
        <v>2991</v>
      </c>
    </row>
    <row r="3087" spans="1:8" hidden="1">
      <c r="A3087" t="s">
        <v>10841</v>
      </c>
      <c r="B3087" t="s">
        <v>10842</v>
      </c>
      <c r="C3087" t="s">
        <v>136</v>
      </c>
      <c r="D3087" t="s">
        <v>11</v>
      </c>
      <c r="F3087" s="128">
        <v>40929</v>
      </c>
      <c r="H3087" t="s">
        <v>2991</v>
      </c>
    </row>
    <row r="3088" spans="1:8" hidden="1">
      <c r="A3088" t="s">
        <v>1314</v>
      </c>
      <c r="B3088" t="s">
        <v>1315</v>
      </c>
      <c r="C3088" t="s">
        <v>136</v>
      </c>
      <c r="D3088" t="s">
        <v>11</v>
      </c>
      <c r="F3088" s="128">
        <v>40702</v>
      </c>
      <c r="H3088" t="s">
        <v>2991</v>
      </c>
    </row>
    <row r="3089" spans="1:8" hidden="1">
      <c r="A3089" t="s">
        <v>2914</v>
      </c>
      <c r="B3089" t="s">
        <v>2915</v>
      </c>
      <c r="C3089" t="s">
        <v>136</v>
      </c>
      <c r="D3089" t="s">
        <v>11</v>
      </c>
      <c r="F3089" s="128">
        <v>40702</v>
      </c>
      <c r="H3089" t="s">
        <v>2991</v>
      </c>
    </row>
    <row r="3090" spans="1:8" hidden="1">
      <c r="A3090" t="s">
        <v>560</v>
      </c>
      <c r="B3090" t="s">
        <v>561</v>
      </c>
      <c r="C3090" t="s">
        <v>136</v>
      </c>
      <c r="D3090" t="s">
        <v>10249</v>
      </c>
      <c r="F3090" s="128">
        <v>40781</v>
      </c>
      <c r="H3090" t="s">
        <v>2991</v>
      </c>
    </row>
    <row r="3091" spans="1:8" hidden="1">
      <c r="A3091" t="s">
        <v>10843</v>
      </c>
      <c r="B3091" t="s">
        <v>10844</v>
      </c>
      <c r="C3091" t="s">
        <v>136</v>
      </c>
      <c r="D3091" t="s">
        <v>10249</v>
      </c>
      <c r="F3091" s="128">
        <v>40782</v>
      </c>
      <c r="H3091" t="s">
        <v>2991</v>
      </c>
    </row>
    <row r="3092" spans="1:8" hidden="1">
      <c r="A3092" t="s">
        <v>10845</v>
      </c>
      <c r="B3092" t="s">
        <v>10846</v>
      </c>
      <c r="C3092" t="s">
        <v>136</v>
      </c>
      <c r="D3092" t="s">
        <v>11</v>
      </c>
      <c r="F3092" s="128">
        <v>40702</v>
      </c>
      <c r="H3092" t="s">
        <v>2991</v>
      </c>
    </row>
    <row r="3093" spans="1:8" hidden="1">
      <c r="A3093" t="s">
        <v>10847</v>
      </c>
      <c r="B3093" t="s">
        <v>10848</v>
      </c>
      <c r="C3093" t="s">
        <v>136</v>
      </c>
      <c r="D3093" t="s">
        <v>10310</v>
      </c>
      <c r="F3093" s="128">
        <v>40702</v>
      </c>
      <c r="H3093" t="s">
        <v>2991</v>
      </c>
    </row>
    <row r="3094" spans="1:8" hidden="1">
      <c r="A3094" t="s">
        <v>2605</v>
      </c>
      <c r="B3094" t="s">
        <v>2606</v>
      </c>
      <c r="C3094" t="s">
        <v>136</v>
      </c>
      <c r="D3094" t="s">
        <v>11</v>
      </c>
      <c r="F3094" s="128">
        <v>40702</v>
      </c>
      <c r="H3094" t="s">
        <v>2991</v>
      </c>
    </row>
    <row r="3095" spans="1:8" hidden="1">
      <c r="A3095" t="s">
        <v>10849</v>
      </c>
      <c r="B3095" t="s">
        <v>10850</v>
      </c>
      <c r="C3095" t="s">
        <v>136</v>
      </c>
      <c r="D3095" t="s">
        <v>11</v>
      </c>
      <c r="F3095" s="128">
        <v>40702</v>
      </c>
      <c r="H3095" t="s">
        <v>2991</v>
      </c>
    </row>
    <row r="3096" spans="1:8" hidden="1">
      <c r="A3096" t="s">
        <v>10851</v>
      </c>
      <c r="B3096" t="s">
        <v>10852</v>
      </c>
      <c r="C3096" t="s">
        <v>136</v>
      </c>
      <c r="D3096" t="s">
        <v>11</v>
      </c>
      <c r="F3096" s="128">
        <v>40702</v>
      </c>
      <c r="H3096" t="s">
        <v>2991</v>
      </c>
    </row>
    <row r="3097" spans="1:8" hidden="1">
      <c r="A3097" t="s">
        <v>10853</v>
      </c>
      <c r="B3097" t="s">
        <v>10854</v>
      </c>
      <c r="C3097" t="s">
        <v>136</v>
      </c>
      <c r="D3097" t="s">
        <v>11</v>
      </c>
      <c r="F3097" s="128">
        <v>40702</v>
      </c>
      <c r="H3097" t="s">
        <v>2991</v>
      </c>
    </row>
    <row r="3098" spans="1:8" hidden="1">
      <c r="A3098" t="s">
        <v>10855</v>
      </c>
      <c r="B3098" t="s">
        <v>10856</v>
      </c>
      <c r="C3098" t="s">
        <v>136</v>
      </c>
      <c r="D3098" t="s">
        <v>11</v>
      </c>
      <c r="F3098" s="128">
        <v>40783</v>
      </c>
      <c r="H3098" t="s">
        <v>2991</v>
      </c>
    </row>
    <row r="3099" spans="1:8" hidden="1">
      <c r="A3099" t="s">
        <v>10857</v>
      </c>
      <c r="B3099" t="s">
        <v>10858</v>
      </c>
      <c r="C3099" t="s">
        <v>136</v>
      </c>
      <c r="D3099" t="s">
        <v>10249</v>
      </c>
      <c r="F3099" s="128">
        <v>40705</v>
      </c>
      <c r="H3099" t="s">
        <v>2991</v>
      </c>
    </row>
    <row r="3100" spans="1:8" hidden="1">
      <c r="A3100" t="s">
        <v>10859</v>
      </c>
      <c r="B3100" t="s">
        <v>10860</v>
      </c>
      <c r="C3100" t="s">
        <v>136</v>
      </c>
      <c r="D3100" t="s">
        <v>10523</v>
      </c>
      <c r="F3100" s="128">
        <v>40702</v>
      </c>
      <c r="H3100" t="s">
        <v>2991</v>
      </c>
    </row>
    <row r="3101" spans="1:8" hidden="1">
      <c r="A3101" t="s">
        <v>10861</v>
      </c>
      <c r="B3101" t="s">
        <v>10862</v>
      </c>
      <c r="C3101" t="s">
        <v>136</v>
      </c>
      <c r="D3101" t="s">
        <v>10523</v>
      </c>
      <c r="F3101" s="128">
        <v>40702</v>
      </c>
      <c r="H3101" t="s">
        <v>2991</v>
      </c>
    </row>
    <row r="3102" spans="1:8" hidden="1">
      <c r="A3102" t="s">
        <v>10863</v>
      </c>
      <c r="B3102" t="s">
        <v>10864</v>
      </c>
      <c r="C3102" t="s">
        <v>136</v>
      </c>
      <c r="D3102" t="s">
        <v>10249</v>
      </c>
      <c r="F3102" s="128">
        <v>40702</v>
      </c>
      <c r="H3102" t="s">
        <v>2991</v>
      </c>
    </row>
    <row r="3103" spans="1:8" hidden="1">
      <c r="A3103" t="s">
        <v>1103</v>
      </c>
      <c r="B3103" t="s">
        <v>1104</v>
      </c>
      <c r="C3103" t="s">
        <v>136</v>
      </c>
      <c r="D3103" t="s">
        <v>11</v>
      </c>
      <c r="F3103" s="128">
        <v>40702</v>
      </c>
      <c r="H3103" t="s">
        <v>2991</v>
      </c>
    </row>
    <row r="3104" spans="1:8" hidden="1">
      <c r="A3104" t="s">
        <v>2960</v>
      </c>
      <c r="B3104" t="s">
        <v>2959</v>
      </c>
      <c r="C3104" t="s">
        <v>136</v>
      </c>
      <c r="D3104" t="s">
        <v>10249</v>
      </c>
      <c r="F3104" s="128">
        <v>40702</v>
      </c>
      <c r="H3104" t="s">
        <v>2991</v>
      </c>
    </row>
    <row r="3105" spans="1:8" hidden="1">
      <c r="A3105" t="s">
        <v>10865</v>
      </c>
      <c r="B3105" t="s">
        <v>10866</v>
      </c>
      <c r="C3105" t="s">
        <v>136</v>
      </c>
      <c r="D3105" t="s">
        <v>10310</v>
      </c>
      <c r="F3105" s="128">
        <v>40702</v>
      </c>
      <c r="H3105" t="s">
        <v>2991</v>
      </c>
    </row>
    <row r="3106" spans="1:8" hidden="1">
      <c r="A3106" t="s">
        <v>241</v>
      </c>
      <c r="B3106" t="s">
        <v>242</v>
      </c>
      <c r="C3106" t="s">
        <v>136</v>
      </c>
      <c r="D3106" t="s">
        <v>10249</v>
      </c>
      <c r="F3106" s="128">
        <v>40702</v>
      </c>
      <c r="H3106" t="s">
        <v>2991</v>
      </c>
    </row>
    <row r="3107" spans="1:8" hidden="1">
      <c r="A3107" t="s">
        <v>10867</v>
      </c>
      <c r="B3107" t="s">
        <v>10868</v>
      </c>
      <c r="C3107" t="s">
        <v>136</v>
      </c>
      <c r="D3107" t="s">
        <v>10310</v>
      </c>
      <c r="F3107" s="128">
        <v>40702</v>
      </c>
      <c r="H3107" t="s">
        <v>2991</v>
      </c>
    </row>
    <row r="3108" spans="1:8" hidden="1">
      <c r="A3108" t="s">
        <v>10869</v>
      </c>
      <c r="B3108" t="s">
        <v>10870</v>
      </c>
      <c r="C3108" t="s">
        <v>136</v>
      </c>
      <c r="D3108" t="s">
        <v>10249</v>
      </c>
      <c r="F3108" s="128">
        <v>41111</v>
      </c>
      <c r="H3108" t="s">
        <v>2991</v>
      </c>
    </row>
    <row r="3109" spans="1:8" hidden="1">
      <c r="A3109" t="s">
        <v>10871</v>
      </c>
      <c r="B3109" t="s">
        <v>10872</v>
      </c>
      <c r="C3109" t="s">
        <v>136</v>
      </c>
      <c r="D3109" t="s">
        <v>10310</v>
      </c>
      <c r="F3109" s="128">
        <v>40830</v>
      </c>
      <c r="H3109" t="s">
        <v>2991</v>
      </c>
    </row>
    <row r="3110" spans="1:8" hidden="1">
      <c r="A3110" t="s">
        <v>10873</v>
      </c>
      <c r="B3110" t="s">
        <v>10874</v>
      </c>
      <c r="C3110" t="s">
        <v>136</v>
      </c>
      <c r="D3110" t="s">
        <v>11</v>
      </c>
      <c r="F3110" s="128">
        <v>40783</v>
      </c>
      <c r="H3110" t="s">
        <v>2991</v>
      </c>
    </row>
    <row r="3111" spans="1:8" hidden="1">
      <c r="A3111" t="s">
        <v>10875</v>
      </c>
      <c r="B3111" t="s">
        <v>10876</v>
      </c>
      <c r="C3111" t="s">
        <v>136</v>
      </c>
      <c r="D3111" t="s">
        <v>10523</v>
      </c>
      <c r="F3111" s="128">
        <v>40702</v>
      </c>
      <c r="H3111" t="s">
        <v>2991</v>
      </c>
    </row>
    <row r="3112" spans="1:8" hidden="1">
      <c r="A3112" t="s">
        <v>10877</v>
      </c>
      <c r="B3112" t="s">
        <v>10878</v>
      </c>
      <c r="C3112" t="s">
        <v>136</v>
      </c>
      <c r="D3112" t="s">
        <v>2990</v>
      </c>
      <c r="F3112" s="128">
        <v>40702</v>
      </c>
      <c r="H3112" t="s">
        <v>2991</v>
      </c>
    </row>
    <row r="3113" spans="1:8" hidden="1">
      <c r="A3113" t="s">
        <v>10879</v>
      </c>
      <c r="B3113" t="s">
        <v>10880</v>
      </c>
      <c r="C3113" t="s">
        <v>136</v>
      </c>
      <c r="D3113" t="s">
        <v>2990</v>
      </c>
      <c r="F3113" s="128">
        <v>40702</v>
      </c>
      <c r="H3113" t="s">
        <v>2991</v>
      </c>
    </row>
    <row r="3114" spans="1:8" hidden="1">
      <c r="A3114" t="s">
        <v>10881</v>
      </c>
      <c r="B3114" t="s">
        <v>10882</v>
      </c>
      <c r="C3114" t="s">
        <v>136</v>
      </c>
      <c r="D3114" t="s">
        <v>2990</v>
      </c>
      <c r="F3114" s="128">
        <v>40702</v>
      </c>
      <c r="H3114" t="s">
        <v>2991</v>
      </c>
    </row>
    <row r="3115" spans="1:8" hidden="1">
      <c r="A3115" t="s">
        <v>10883</v>
      </c>
      <c r="B3115" t="s">
        <v>10884</v>
      </c>
      <c r="C3115" t="s">
        <v>136</v>
      </c>
      <c r="D3115" t="s">
        <v>2990</v>
      </c>
      <c r="F3115" s="128">
        <v>40702</v>
      </c>
      <c r="H3115" t="s">
        <v>2991</v>
      </c>
    </row>
    <row r="3116" spans="1:8" hidden="1">
      <c r="A3116" t="s">
        <v>2126</v>
      </c>
      <c r="B3116" t="s">
        <v>2125</v>
      </c>
      <c r="C3116" t="s">
        <v>136</v>
      </c>
      <c r="D3116" t="s">
        <v>2990</v>
      </c>
      <c r="E3116">
        <v>1143</v>
      </c>
      <c r="F3116" s="128">
        <v>40702</v>
      </c>
      <c r="H3116" t="s">
        <v>2991</v>
      </c>
    </row>
    <row r="3117" spans="1:8" hidden="1">
      <c r="A3117" t="s">
        <v>10885</v>
      </c>
      <c r="B3117" t="s">
        <v>10886</v>
      </c>
      <c r="C3117" t="s">
        <v>136</v>
      </c>
      <c r="D3117" t="s">
        <v>2990</v>
      </c>
      <c r="F3117" s="128">
        <v>40702</v>
      </c>
      <c r="H3117" t="s">
        <v>2991</v>
      </c>
    </row>
    <row r="3118" spans="1:8" hidden="1">
      <c r="A3118" t="s">
        <v>10887</v>
      </c>
      <c r="B3118" t="s">
        <v>10888</v>
      </c>
      <c r="C3118" t="s">
        <v>136</v>
      </c>
      <c r="D3118" t="s">
        <v>2990</v>
      </c>
      <c r="F3118" s="128">
        <v>40702</v>
      </c>
      <c r="H3118" t="s">
        <v>2991</v>
      </c>
    </row>
    <row r="3119" spans="1:8" hidden="1">
      <c r="A3119" t="s">
        <v>2127</v>
      </c>
      <c r="B3119" t="s">
        <v>2128</v>
      </c>
      <c r="C3119" t="s">
        <v>136</v>
      </c>
      <c r="D3119" t="s">
        <v>2990</v>
      </c>
      <c r="F3119" s="128">
        <v>40782</v>
      </c>
      <c r="H3119" t="s">
        <v>2991</v>
      </c>
    </row>
    <row r="3120" spans="1:8" hidden="1">
      <c r="A3120" t="s">
        <v>2131</v>
      </c>
      <c r="B3120" t="s">
        <v>2132</v>
      </c>
      <c r="C3120" t="s">
        <v>136</v>
      </c>
      <c r="D3120" t="s">
        <v>2990</v>
      </c>
      <c r="F3120" s="128">
        <v>40782</v>
      </c>
      <c r="H3120" t="s">
        <v>2991</v>
      </c>
    </row>
    <row r="3121" spans="1:8" hidden="1">
      <c r="A3121" t="s">
        <v>10889</v>
      </c>
      <c r="B3121" t="s">
        <v>10890</v>
      </c>
      <c r="C3121" t="s">
        <v>136</v>
      </c>
      <c r="D3121" t="s">
        <v>2990</v>
      </c>
      <c r="F3121" s="128">
        <v>40702</v>
      </c>
      <c r="H3121" t="s">
        <v>2991</v>
      </c>
    </row>
    <row r="3122" spans="1:8" hidden="1">
      <c r="A3122" t="s">
        <v>10891</v>
      </c>
      <c r="B3122" t="s">
        <v>10892</v>
      </c>
      <c r="C3122" t="s">
        <v>136</v>
      </c>
      <c r="D3122" t="s">
        <v>2990</v>
      </c>
      <c r="F3122" s="128">
        <v>40702</v>
      </c>
      <c r="H3122" t="s">
        <v>2991</v>
      </c>
    </row>
    <row r="3123" spans="1:8" hidden="1">
      <c r="A3123" t="s">
        <v>10893</v>
      </c>
      <c r="B3123" t="s">
        <v>10894</v>
      </c>
      <c r="C3123" t="s">
        <v>136</v>
      </c>
      <c r="D3123" t="s">
        <v>2990</v>
      </c>
      <c r="F3123" s="128">
        <v>40702</v>
      </c>
      <c r="H3123" t="s">
        <v>2991</v>
      </c>
    </row>
    <row r="3124" spans="1:8" hidden="1">
      <c r="A3124" t="s">
        <v>10895</v>
      </c>
      <c r="B3124" t="s">
        <v>10896</v>
      </c>
      <c r="C3124" t="s">
        <v>136</v>
      </c>
      <c r="D3124" t="s">
        <v>2990</v>
      </c>
      <c r="F3124" s="128">
        <v>40702</v>
      </c>
      <c r="H3124" t="s">
        <v>2991</v>
      </c>
    </row>
    <row r="3125" spans="1:8" hidden="1">
      <c r="A3125" t="s">
        <v>10897</v>
      </c>
      <c r="B3125" t="s">
        <v>10898</v>
      </c>
      <c r="C3125" t="s">
        <v>136</v>
      </c>
      <c r="D3125" t="s">
        <v>2990</v>
      </c>
      <c r="F3125" s="128">
        <v>40702</v>
      </c>
      <c r="H3125" t="s">
        <v>2991</v>
      </c>
    </row>
    <row r="3126" spans="1:8" hidden="1">
      <c r="A3126" t="s">
        <v>2160</v>
      </c>
      <c r="B3126" t="s">
        <v>2162</v>
      </c>
      <c r="C3126" t="s">
        <v>136</v>
      </c>
      <c r="D3126" t="s">
        <v>2990</v>
      </c>
      <c r="F3126" s="128">
        <v>40782</v>
      </c>
      <c r="H3126" t="s">
        <v>2991</v>
      </c>
    </row>
    <row r="3127" spans="1:8" hidden="1">
      <c r="A3127" t="s">
        <v>10899</v>
      </c>
      <c r="B3127" t="s">
        <v>10900</v>
      </c>
      <c r="C3127" t="s">
        <v>136</v>
      </c>
      <c r="D3127" t="s">
        <v>2990</v>
      </c>
      <c r="F3127" s="128">
        <v>40702</v>
      </c>
      <c r="H3127" t="s">
        <v>2991</v>
      </c>
    </row>
    <row r="3128" spans="1:8" hidden="1">
      <c r="A3128" t="s">
        <v>10901</v>
      </c>
      <c r="B3128" t="s">
        <v>10902</v>
      </c>
      <c r="C3128" t="s">
        <v>136</v>
      </c>
      <c r="D3128" t="s">
        <v>2990</v>
      </c>
      <c r="F3128" s="128">
        <v>40702</v>
      </c>
      <c r="H3128" t="s">
        <v>2991</v>
      </c>
    </row>
    <row r="3129" spans="1:8" hidden="1">
      <c r="A3129" t="s">
        <v>10903</v>
      </c>
      <c r="B3129" t="s">
        <v>10904</v>
      </c>
      <c r="C3129" t="s">
        <v>136</v>
      </c>
      <c r="D3129" t="s">
        <v>2990</v>
      </c>
      <c r="F3129" s="128">
        <v>40702</v>
      </c>
      <c r="H3129" t="s">
        <v>2991</v>
      </c>
    </row>
    <row r="3130" spans="1:8" hidden="1">
      <c r="A3130" t="s">
        <v>10905</v>
      </c>
      <c r="B3130" t="s">
        <v>10906</v>
      </c>
      <c r="C3130" t="s">
        <v>136</v>
      </c>
      <c r="D3130" t="s">
        <v>2990</v>
      </c>
      <c r="F3130" s="128">
        <v>40702</v>
      </c>
      <c r="H3130" t="s">
        <v>2991</v>
      </c>
    </row>
    <row r="3131" spans="1:8" hidden="1">
      <c r="A3131" t="s">
        <v>10907</v>
      </c>
      <c r="B3131" t="s">
        <v>10908</v>
      </c>
      <c r="C3131" t="s">
        <v>136</v>
      </c>
      <c r="D3131" t="s">
        <v>2990</v>
      </c>
      <c r="F3131" s="128">
        <v>40702</v>
      </c>
      <c r="H3131" t="s">
        <v>2991</v>
      </c>
    </row>
    <row r="3132" spans="1:8" hidden="1">
      <c r="A3132" t="s">
        <v>10909</v>
      </c>
      <c r="B3132" t="s">
        <v>10910</v>
      </c>
      <c r="C3132" t="s">
        <v>136</v>
      </c>
      <c r="D3132" t="s">
        <v>2990</v>
      </c>
      <c r="F3132" s="128">
        <v>40702</v>
      </c>
      <c r="H3132" t="s">
        <v>2991</v>
      </c>
    </row>
    <row r="3133" spans="1:8" hidden="1">
      <c r="A3133" t="s">
        <v>10911</v>
      </c>
      <c r="B3133" t="s">
        <v>10912</v>
      </c>
      <c r="C3133" t="s">
        <v>136</v>
      </c>
      <c r="D3133" t="s">
        <v>2990</v>
      </c>
      <c r="F3133" s="128">
        <v>40702</v>
      </c>
      <c r="H3133" t="s">
        <v>2991</v>
      </c>
    </row>
    <row r="3134" spans="1:8" hidden="1">
      <c r="A3134" t="s">
        <v>2190</v>
      </c>
      <c r="B3134" t="s">
        <v>2192</v>
      </c>
      <c r="C3134" t="s">
        <v>136</v>
      </c>
      <c r="D3134" t="s">
        <v>2990</v>
      </c>
      <c r="F3134" s="128">
        <v>40782</v>
      </c>
      <c r="H3134" t="s">
        <v>2991</v>
      </c>
    </row>
    <row r="3135" spans="1:8" hidden="1">
      <c r="A3135" s="132" t="s">
        <v>2202</v>
      </c>
      <c r="B3135" s="132" t="s">
        <v>2203</v>
      </c>
      <c r="C3135" s="132" t="s">
        <v>136</v>
      </c>
      <c r="D3135" s="132" t="s">
        <v>2990</v>
      </c>
      <c r="E3135" s="132"/>
      <c r="F3135" s="134">
        <v>40782</v>
      </c>
      <c r="G3135" s="132"/>
      <c r="H3135" s="132" t="s">
        <v>10913</v>
      </c>
    </row>
    <row r="3136" spans="1:8" hidden="1">
      <c r="A3136" t="s">
        <v>10914</v>
      </c>
      <c r="B3136" t="s">
        <v>10915</v>
      </c>
      <c r="C3136" t="s">
        <v>136</v>
      </c>
      <c r="D3136" t="s">
        <v>2990</v>
      </c>
      <c r="F3136" s="128">
        <v>41188</v>
      </c>
      <c r="H3136" t="s">
        <v>2991</v>
      </c>
    </row>
    <row r="3137" spans="1:8" hidden="1">
      <c r="A3137" t="s">
        <v>10916</v>
      </c>
      <c r="B3137" t="s">
        <v>10917</v>
      </c>
      <c r="C3137" t="s">
        <v>136</v>
      </c>
      <c r="D3137" t="s">
        <v>2990</v>
      </c>
      <c r="F3137" s="128">
        <v>40702</v>
      </c>
      <c r="H3137" t="s">
        <v>2991</v>
      </c>
    </row>
    <row r="3138" spans="1:8" hidden="1">
      <c r="A3138" t="s">
        <v>10918</v>
      </c>
      <c r="B3138" t="s">
        <v>10919</v>
      </c>
      <c r="C3138" t="s">
        <v>136</v>
      </c>
      <c r="D3138" t="s">
        <v>2990</v>
      </c>
      <c r="F3138" s="128">
        <v>40702</v>
      </c>
      <c r="H3138" t="s">
        <v>2991</v>
      </c>
    </row>
    <row r="3139" spans="1:8" hidden="1">
      <c r="A3139" t="s">
        <v>2214</v>
      </c>
      <c r="B3139" t="s">
        <v>2213</v>
      </c>
      <c r="C3139" t="s">
        <v>136</v>
      </c>
      <c r="D3139" t="s">
        <v>2990</v>
      </c>
      <c r="F3139" s="128">
        <v>40702</v>
      </c>
      <c r="H3139" t="s">
        <v>2991</v>
      </c>
    </row>
    <row r="3140" spans="1:8" hidden="1">
      <c r="A3140" t="s">
        <v>10920</v>
      </c>
      <c r="B3140" t="s">
        <v>10921</v>
      </c>
      <c r="C3140" t="s">
        <v>136</v>
      </c>
      <c r="D3140" t="s">
        <v>2990</v>
      </c>
      <c r="F3140" s="128">
        <v>40702</v>
      </c>
      <c r="H3140" t="s">
        <v>2991</v>
      </c>
    </row>
    <row r="3141" spans="1:8" hidden="1">
      <c r="A3141" t="s">
        <v>10922</v>
      </c>
      <c r="B3141" t="s">
        <v>10923</v>
      </c>
      <c r="C3141" t="s">
        <v>136</v>
      </c>
      <c r="D3141" t="s">
        <v>2990</v>
      </c>
      <c r="F3141" s="128">
        <v>40702</v>
      </c>
      <c r="H3141" t="s">
        <v>2991</v>
      </c>
    </row>
    <row r="3142" spans="1:8">
      <c r="A3142" t="s">
        <v>2233</v>
      </c>
      <c r="B3142" t="s">
        <v>2234</v>
      </c>
      <c r="C3142" t="s">
        <v>136</v>
      </c>
      <c r="D3142" t="s">
        <v>2990</v>
      </c>
      <c r="F3142" s="128">
        <v>40782</v>
      </c>
      <c r="H3142" t="s">
        <v>2991</v>
      </c>
    </row>
    <row r="3143" spans="1:8" hidden="1">
      <c r="A3143" t="s">
        <v>1175</v>
      </c>
      <c r="B3143" t="s">
        <v>1174</v>
      </c>
      <c r="C3143" t="s">
        <v>136</v>
      </c>
      <c r="D3143" t="s">
        <v>2990</v>
      </c>
      <c r="F3143" s="128">
        <v>40702</v>
      </c>
      <c r="H3143" t="s">
        <v>2991</v>
      </c>
    </row>
    <row r="3144" spans="1:8" hidden="1">
      <c r="A3144" t="s">
        <v>1178</v>
      </c>
      <c r="B3144" t="s">
        <v>1177</v>
      </c>
      <c r="C3144" t="s">
        <v>136</v>
      </c>
      <c r="D3144" t="s">
        <v>2990</v>
      </c>
      <c r="F3144" s="128">
        <v>40702</v>
      </c>
      <c r="H3144" t="s">
        <v>2991</v>
      </c>
    </row>
    <row r="3145" spans="1:8" hidden="1">
      <c r="A3145" t="s">
        <v>2121</v>
      </c>
      <c r="B3145" t="s">
        <v>2122</v>
      </c>
      <c r="C3145" t="s">
        <v>136</v>
      </c>
      <c r="D3145" t="s">
        <v>2990</v>
      </c>
      <c r="F3145" s="128">
        <v>40702</v>
      </c>
      <c r="H3145" t="s">
        <v>2991</v>
      </c>
    </row>
    <row r="3146" spans="1:8" hidden="1">
      <c r="A3146" t="s">
        <v>10924</v>
      </c>
      <c r="B3146" t="s">
        <v>10925</v>
      </c>
      <c r="C3146" t="s">
        <v>136</v>
      </c>
      <c r="D3146" t="s">
        <v>2990</v>
      </c>
      <c r="F3146" s="128">
        <v>40702</v>
      </c>
      <c r="H3146" t="s">
        <v>2991</v>
      </c>
    </row>
    <row r="3147" spans="1:8" hidden="1">
      <c r="A3147" t="s">
        <v>10926</v>
      </c>
      <c r="B3147" t="s">
        <v>10927</v>
      </c>
      <c r="C3147" t="s">
        <v>136</v>
      </c>
      <c r="D3147" t="s">
        <v>2990</v>
      </c>
      <c r="F3147" s="128">
        <v>40781</v>
      </c>
      <c r="H3147" t="s">
        <v>2991</v>
      </c>
    </row>
    <row r="3148" spans="1:8" hidden="1">
      <c r="A3148" t="s">
        <v>10928</v>
      </c>
      <c r="B3148" t="s">
        <v>10929</v>
      </c>
      <c r="C3148" t="s">
        <v>136</v>
      </c>
      <c r="D3148" t="s">
        <v>2990</v>
      </c>
      <c r="F3148" s="128">
        <v>40702</v>
      </c>
      <c r="H3148" t="s">
        <v>2991</v>
      </c>
    </row>
    <row r="3149" spans="1:8" hidden="1">
      <c r="A3149" t="s">
        <v>2255</v>
      </c>
      <c r="B3149" t="s">
        <v>2258</v>
      </c>
      <c r="C3149" t="s">
        <v>136</v>
      </c>
      <c r="D3149" t="s">
        <v>2990</v>
      </c>
      <c r="F3149" s="128">
        <v>40782</v>
      </c>
      <c r="H3149" t="s">
        <v>2991</v>
      </c>
    </row>
    <row r="3150" spans="1:8" hidden="1">
      <c r="A3150" t="s">
        <v>2259</v>
      </c>
      <c r="B3150" t="s">
        <v>2260</v>
      </c>
      <c r="C3150" t="s">
        <v>136</v>
      </c>
      <c r="D3150" t="s">
        <v>2990</v>
      </c>
      <c r="F3150" s="128">
        <v>40782</v>
      </c>
      <c r="H3150" t="s">
        <v>2991</v>
      </c>
    </row>
    <row r="3151" spans="1:8" hidden="1">
      <c r="A3151" t="s">
        <v>10930</v>
      </c>
      <c r="B3151" t="s">
        <v>10931</v>
      </c>
      <c r="C3151" t="s">
        <v>136</v>
      </c>
      <c r="D3151" t="s">
        <v>2990</v>
      </c>
      <c r="F3151" s="128">
        <v>40702</v>
      </c>
      <c r="H3151" t="s">
        <v>2991</v>
      </c>
    </row>
    <row r="3152" spans="1:8" hidden="1">
      <c r="A3152" t="s">
        <v>1596</v>
      </c>
      <c r="B3152" t="s">
        <v>1595</v>
      </c>
      <c r="C3152" t="s">
        <v>136</v>
      </c>
      <c r="D3152" t="s">
        <v>2990</v>
      </c>
      <c r="F3152" s="128">
        <v>40702</v>
      </c>
      <c r="H3152" t="s">
        <v>2991</v>
      </c>
    </row>
    <row r="3153" spans="1:8" hidden="1">
      <c r="A3153" t="s">
        <v>10932</v>
      </c>
      <c r="B3153" t="s">
        <v>10933</v>
      </c>
      <c r="C3153" t="s">
        <v>136</v>
      </c>
      <c r="D3153" t="s">
        <v>2990</v>
      </c>
      <c r="F3153" s="128">
        <v>40702</v>
      </c>
      <c r="H3153" t="s">
        <v>2991</v>
      </c>
    </row>
    <row r="3154" spans="1:8" hidden="1">
      <c r="A3154" t="s">
        <v>2289</v>
      </c>
      <c r="B3154" t="s">
        <v>2290</v>
      </c>
      <c r="C3154" t="s">
        <v>136</v>
      </c>
      <c r="D3154" t="s">
        <v>2990</v>
      </c>
      <c r="F3154" s="128">
        <v>40782</v>
      </c>
      <c r="H3154" t="s">
        <v>2991</v>
      </c>
    </row>
    <row r="3155" spans="1:8" hidden="1">
      <c r="A3155" t="s">
        <v>10934</v>
      </c>
      <c r="B3155" t="s">
        <v>10935</v>
      </c>
      <c r="C3155" t="s">
        <v>136</v>
      </c>
      <c r="D3155" t="s">
        <v>2990</v>
      </c>
      <c r="F3155" s="128">
        <v>40702</v>
      </c>
      <c r="H3155" t="s">
        <v>2991</v>
      </c>
    </row>
    <row r="3156" spans="1:8" hidden="1">
      <c r="A3156" t="s">
        <v>10936</v>
      </c>
      <c r="B3156" t="s">
        <v>10937</v>
      </c>
      <c r="C3156" t="s">
        <v>136</v>
      </c>
      <c r="D3156" t="s">
        <v>2990</v>
      </c>
      <c r="F3156" s="128">
        <v>40702</v>
      </c>
      <c r="H3156" t="s">
        <v>2991</v>
      </c>
    </row>
    <row r="3157" spans="1:8" hidden="1">
      <c r="A3157" t="s">
        <v>10938</v>
      </c>
      <c r="B3157" t="s">
        <v>10939</v>
      </c>
      <c r="C3157" t="s">
        <v>136</v>
      </c>
      <c r="D3157" t="s">
        <v>2990</v>
      </c>
      <c r="F3157" s="128">
        <v>40702</v>
      </c>
      <c r="H3157" t="s">
        <v>2991</v>
      </c>
    </row>
    <row r="3158" spans="1:8" hidden="1">
      <c r="A3158" t="s">
        <v>10940</v>
      </c>
      <c r="B3158" t="s">
        <v>10941</v>
      </c>
      <c r="C3158" t="s">
        <v>136</v>
      </c>
      <c r="D3158" t="s">
        <v>2990</v>
      </c>
      <c r="F3158" s="128">
        <v>40702</v>
      </c>
      <c r="H3158" t="s">
        <v>2991</v>
      </c>
    </row>
    <row r="3159" spans="1:8" hidden="1">
      <c r="A3159" t="s">
        <v>10942</v>
      </c>
      <c r="B3159" t="s">
        <v>10943</v>
      </c>
      <c r="C3159" t="s">
        <v>136</v>
      </c>
      <c r="D3159" t="s">
        <v>2990</v>
      </c>
      <c r="F3159" s="128">
        <v>41230</v>
      </c>
      <c r="H3159" t="s">
        <v>2991</v>
      </c>
    </row>
    <row r="3160" spans="1:8" hidden="1">
      <c r="A3160" t="s">
        <v>10944</v>
      </c>
      <c r="B3160" t="s">
        <v>10945</v>
      </c>
      <c r="C3160" t="s">
        <v>136</v>
      </c>
      <c r="D3160" t="s">
        <v>2990</v>
      </c>
      <c r="F3160" s="128">
        <v>40702</v>
      </c>
      <c r="H3160" t="s">
        <v>2991</v>
      </c>
    </row>
    <row r="3161" spans="1:8" hidden="1">
      <c r="A3161" t="s">
        <v>10946</v>
      </c>
      <c r="B3161" t="s">
        <v>10947</v>
      </c>
      <c r="C3161" t="s">
        <v>136</v>
      </c>
      <c r="D3161" t="s">
        <v>2990</v>
      </c>
      <c r="F3161" s="128">
        <v>40702</v>
      </c>
      <c r="H3161" t="s">
        <v>2991</v>
      </c>
    </row>
    <row r="3162" spans="1:8" hidden="1">
      <c r="A3162" t="s">
        <v>10948</v>
      </c>
      <c r="B3162" t="s">
        <v>10949</v>
      </c>
      <c r="C3162" t="s">
        <v>136</v>
      </c>
      <c r="D3162" t="s">
        <v>2990</v>
      </c>
      <c r="F3162" s="128">
        <v>40702</v>
      </c>
      <c r="H3162" t="s">
        <v>2991</v>
      </c>
    </row>
    <row r="3163" spans="1:8" hidden="1">
      <c r="A3163" t="s">
        <v>10950</v>
      </c>
      <c r="B3163" t="s">
        <v>10951</v>
      </c>
      <c r="C3163" t="s">
        <v>136</v>
      </c>
      <c r="D3163" t="s">
        <v>2990</v>
      </c>
      <c r="F3163" s="128">
        <v>40702</v>
      </c>
      <c r="H3163" t="s">
        <v>2991</v>
      </c>
    </row>
    <row r="3164" spans="1:8" hidden="1">
      <c r="A3164" t="s">
        <v>10952</v>
      </c>
      <c r="B3164" t="s">
        <v>10953</v>
      </c>
      <c r="C3164" t="s">
        <v>136</v>
      </c>
      <c r="D3164" t="s">
        <v>2990</v>
      </c>
      <c r="F3164" s="128">
        <v>40702</v>
      </c>
      <c r="H3164" t="s">
        <v>2991</v>
      </c>
    </row>
    <row r="3165" spans="1:8" hidden="1">
      <c r="A3165" t="s">
        <v>10954</v>
      </c>
      <c r="B3165" t="s">
        <v>10955</v>
      </c>
      <c r="C3165" t="s">
        <v>136</v>
      </c>
      <c r="D3165" t="s">
        <v>2990</v>
      </c>
      <c r="F3165" s="128">
        <v>40702</v>
      </c>
      <c r="H3165" t="s">
        <v>2991</v>
      </c>
    </row>
    <row r="3166" spans="1:8" hidden="1">
      <c r="A3166" t="s">
        <v>10956</v>
      </c>
      <c r="B3166" t="s">
        <v>10957</v>
      </c>
      <c r="C3166" t="s">
        <v>136</v>
      </c>
      <c r="D3166" t="s">
        <v>2990</v>
      </c>
      <c r="F3166" s="128">
        <v>40702</v>
      </c>
      <c r="H3166" t="s">
        <v>2991</v>
      </c>
    </row>
    <row r="3167" spans="1:8" hidden="1">
      <c r="A3167" t="s">
        <v>10958</v>
      </c>
      <c r="B3167" t="s">
        <v>10959</v>
      </c>
      <c r="C3167" t="s">
        <v>136</v>
      </c>
      <c r="D3167" t="s">
        <v>2990</v>
      </c>
      <c r="F3167" s="128">
        <v>40702</v>
      </c>
      <c r="H3167" t="s">
        <v>2991</v>
      </c>
    </row>
    <row r="3168" spans="1:8" hidden="1">
      <c r="A3168" t="s">
        <v>10960</v>
      </c>
      <c r="B3168" t="s">
        <v>10961</v>
      </c>
      <c r="C3168" t="s">
        <v>136</v>
      </c>
      <c r="D3168" t="s">
        <v>2990</v>
      </c>
      <c r="F3168" s="128">
        <v>40702</v>
      </c>
      <c r="H3168" t="s">
        <v>2991</v>
      </c>
    </row>
    <row r="3169" spans="1:8" hidden="1">
      <c r="A3169" t="s">
        <v>10962</v>
      </c>
      <c r="B3169" t="s">
        <v>10963</v>
      </c>
      <c r="C3169" t="s">
        <v>136</v>
      </c>
      <c r="D3169" t="s">
        <v>2990</v>
      </c>
      <c r="F3169" s="128">
        <v>40702</v>
      </c>
      <c r="H3169" t="s">
        <v>2991</v>
      </c>
    </row>
    <row r="3170" spans="1:8" hidden="1">
      <c r="A3170" t="s">
        <v>10964</v>
      </c>
      <c r="B3170" t="s">
        <v>10965</v>
      </c>
      <c r="C3170" t="s">
        <v>136</v>
      </c>
      <c r="D3170" t="s">
        <v>2990</v>
      </c>
      <c r="F3170" s="128">
        <v>40702</v>
      </c>
      <c r="H3170" t="s">
        <v>2991</v>
      </c>
    </row>
    <row r="3171" spans="1:8" hidden="1">
      <c r="A3171" t="s">
        <v>10966</v>
      </c>
      <c r="B3171" t="s">
        <v>10967</v>
      </c>
      <c r="C3171" t="s">
        <v>136</v>
      </c>
      <c r="D3171" t="s">
        <v>2990</v>
      </c>
      <c r="F3171" s="128">
        <v>41165</v>
      </c>
      <c r="H3171" t="s">
        <v>2991</v>
      </c>
    </row>
    <row r="3172" spans="1:8" hidden="1">
      <c r="A3172" t="s">
        <v>10968</v>
      </c>
      <c r="B3172" t="s">
        <v>10969</v>
      </c>
      <c r="C3172" t="s">
        <v>136</v>
      </c>
      <c r="D3172" t="s">
        <v>2990</v>
      </c>
      <c r="F3172" s="128">
        <v>41165</v>
      </c>
      <c r="H3172" t="s">
        <v>2991</v>
      </c>
    </row>
    <row r="3173" spans="1:8" hidden="1">
      <c r="A3173" t="s">
        <v>10970</v>
      </c>
      <c r="B3173" t="s">
        <v>10971</v>
      </c>
      <c r="C3173" t="s">
        <v>136</v>
      </c>
      <c r="D3173" t="s">
        <v>10249</v>
      </c>
      <c r="F3173" s="128">
        <v>41097</v>
      </c>
      <c r="H3173" t="s">
        <v>2991</v>
      </c>
    </row>
    <row r="3174" spans="1:8" hidden="1">
      <c r="A3174" t="s">
        <v>10972</v>
      </c>
      <c r="B3174" t="s">
        <v>10973</v>
      </c>
      <c r="C3174" t="s">
        <v>136</v>
      </c>
      <c r="D3174" t="s">
        <v>2990</v>
      </c>
      <c r="F3174" s="128">
        <v>40781</v>
      </c>
      <c r="H3174" t="s">
        <v>2991</v>
      </c>
    </row>
    <row r="3175" spans="1:8" hidden="1">
      <c r="A3175" t="s">
        <v>10974</v>
      </c>
      <c r="B3175" t="s">
        <v>10975</v>
      </c>
      <c r="C3175" t="s">
        <v>136</v>
      </c>
      <c r="D3175" t="s">
        <v>2990</v>
      </c>
      <c r="F3175" s="128">
        <v>40702</v>
      </c>
      <c r="H3175" t="s">
        <v>2991</v>
      </c>
    </row>
    <row r="3176" spans="1:8" hidden="1">
      <c r="A3176" t="s">
        <v>10976</v>
      </c>
      <c r="B3176" t="s">
        <v>10977</v>
      </c>
      <c r="C3176" t="s">
        <v>136</v>
      </c>
      <c r="D3176" t="s">
        <v>2990</v>
      </c>
      <c r="F3176" s="128">
        <v>40781</v>
      </c>
      <c r="H3176" t="s">
        <v>2991</v>
      </c>
    </row>
    <row r="3177" spans="1:8" hidden="1">
      <c r="A3177" t="s">
        <v>2903</v>
      </c>
      <c r="B3177" t="s">
        <v>2902</v>
      </c>
      <c r="C3177" t="s">
        <v>136</v>
      </c>
      <c r="D3177" t="s">
        <v>2990</v>
      </c>
      <c r="F3177" s="128">
        <v>40702</v>
      </c>
      <c r="H3177" t="s">
        <v>2991</v>
      </c>
    </row>
    <row r="3178" spans="1:8" hidden="1">
      <c r="A3178" t="s">
        <v>10978</v>
      </c>
      <c r="B3178" t="s">
        <v>10979</v>
      </c>
      <c r="C3178" t="s">
        <v>136</v>
      </c>
      <c r="D3178" t="s">
        <v>2990</v>
      </c>
      <c r="F3178" s="128">
        <v>40702</v>
      </c>
      <c r="H3178" t="s">
        <v>2991</v>
      </c>
    </row>
    <row r="3179" spans="1:8" hidden="1">
      <c r="A3179" t="s">
        <v>10980</v>
      </c>
      <c r="B3179" t="s">
        <v>10981</v>
      </c>
      <c r="C3179" t="s">
        <v>136</v>
      </c>
      <c r="D3179" t="s">
        <v>2990</v>
      </c>
      <c r="F3179" s="128">
        <v>40702</v>
      </c>
      <c r="H3179" t="s">
        <v>2991</v>
      </c>
    </row>
    <row r="3180" spans="1:8" hidden="1">
      <c r="A3180" t="s">
        <v>10982</v>
      </c>
      <c r="B3180" t="s">
        <v>10983</v>
      </c>
      <c r="C3180" t="s">
        <v>136</v>
      </c>
      <c r="D3180" t="s">
        <v>2990</v>
      </c>
      <c r="F3180" s="128">
        <v>40703</v>
      </c>
      <c r="H3180" t="s">
        <v>2991</v>
      </c>
    </row>
    <row r="3181" spans="1:8" hidden="1">
      <c r="A3181" t="s">
        <v>10984</v>
      </c>
      <c r="B3181" t="s">
        <v>10985</v>
      </c>
      <c r="C3181" t="s">
        <v>136</v>
      </c>
      <c r="D3181" t="s">
        <v>2990</v>
      </c>
      <c r="F3181" s="128">
        <v>40702</v>
      </c>
      <c r="H3181" t="s">
        <v>2991</v>
      </c>
    </row>
    <row r="3182" spans="1:8" hidden="1">
      <c r="A3182" t="s">
        <v>1558</v>
      </c>
      <c r="B3182" t="s">
        <v>1559</v>
      </c>
      <c r="C3182" t="s">
        <v>136</v>
      </c>
      <c r="D3182" t="s">
        <v>2990</v>
      </c>
      <c r="F3182" s="128">
        <v>40782</v>
      </c>
      <c r="H3182" t="s">
        <v>2991</v>
      </c>
    </row>
    <row r="3183" spans="1:8" hidden="1">
      <c r="A3183" t="s">
        <v>10986</v>
      </c>
      <c r="B3183" t="s">
        <v>10987</v>
      </c>
      <c r="C3183" t="s">
        <v>136</v>
      </c>
      <c r="D3183" t="s">
        <v>2990</v>
      </c>
      <c r="F3183" s="128">
        <v>40702</v>
      </c>
      <c r="H3183" t="s">
        <v>2991</v>
      </c>
    </row>
    <row r="3184" spans="1:8" hidden="1">
      <c r="A3184" t="s">
        <v>10988</v>
      </c>
      <c r="B3184" t="s">
        <v>10989</v>
      </c>
      <c r="C3184" t="s">
        <v>136</v>
      </c>
      <c r="D3184" t="s">
        <v>2990</v>
      </c>
      <c r="F3184" s="128">
        <v>40702</v>
      </c>
      <c r="H3184" t="s">
        <v>2991</v>
      </c>
    </row>
    <row r="3185" spans="1:8" hidden="1">
      <c r="A3185" t="s">
        <v>10990</v>
      </c>
      <c r="B3185" t="s">
        <v>10991</v>
      </c>
      <c r="C3185" t="s">
        <v>136</v>
      </c>
      <c r="D3185" t="s">
        <v>2990</v>
      </c>
      <c r="F3185" s="128">
        <v>40702</v>
      </c>
      <c r="H3185" t="s">
        <v>2991</v>
      </c>
    </row>
    <row r="3186" spans="1:8" hidden="1">
      <c r="A3186" t="s">
        <v>10992</v>
      </c>
      <c r="B3186" t="s">
        <v>10993</v>
      </c>
      <c r="C3186" t="s">
        <v>136</v>
      </c>
      <c r="D3186" t="s">
        <v>2990</v>
      </c>
      <c r="F3186" s="128">
        <v>40702</v>
      </c>
      <c r="H3186" t="s">
        <v>2991</v>
      </c>
    </row>
    <row r="3187" spans="1:8" hidden="1">
      <c r="A3187" t="s">
        <v>10994</v>
      </c>
      <c r="B3187" t="s">
        <v>10995</v>
      </c>
      <c r="C3187" t="s">
        <v>136</v>
      </c>
      <c r="D3187" t="s">
        <v>2990</v>
      </c>
      <c r="F3187" s="128">
        <v>40702</v>
      </c>
      <c r="H3187" t="s">
        <v>2991</v>
      </c>
    </row>
    <row r="3188" spans="1:8" hidden="1">
      <c r="A3188" t="s">
        <v>2425</v>
      </c>
      <c r="B3188" t="s">
        <v>2426</v>
      </c>
      <c r="C3188" t="s">
        <v>136</v>
      </c>
      <c r="D3188" t="s">
        <v>2990</v>
      </c>
      <c r="F3188" s="128">
        <v>40782</v>
      </c>
      <c r="H3188" t="s">
        <v>2991</v>
      </c>
    </row>
    <row r="3189" spans="1:8" hidden="1">
      <c r="A3189" t="s">
        <v>10996</v>
      </c>
      <c r="B3189" t="s">
        <v>10997</v>
      </c>
      <c r="C3189" t="s">
        <v>136</v>
      </c>
      <c r="D3189" t="s">
        <v>2990</v>
      </c>
      <c r="F3189" s="128">
        <v>40702</v>
      </c>
      <c r="H3189" t="s">
        <v>2991</v>
      </c>
    </row>
  </sheetData>
  <autoFilter ref="A1:H3189" xr:uid="{00000000-0009-0000-0000-00000E000000}">
    <filterColumn colId="0">
      <filters>
        <filter val="C1yDC1yDtocb"/>
        <filter val="C1yebtoCN"/>
        <filter val="C1yitoCN"/>
        <filter val="C2yebDtocbmt"/>
        <filter val="DC1yDtocbmt"/>
        <filter val="furtocb"/>
        <filter val="gentocb"/>
        <filter val="KDC1yDtocbmt"/>
        <filter val="KNC1yDtocbmt"/>
        <filter val="metocb"/>
        <filter val="metocbsfn"/>
        <filter val="metocbSO"/>
        <filter val="NaDC1yDtocbm"/>
        <filter val="protocb"/>
        <filter val="protocnzl"/>
        <filter val="sDtocbmt"/>
        <filter val="toccm"/>
        <filter val="toCN"/>
      </filters>
    </filterColumn>
  </autoFilter>
  <phoneticPr fontId="0" type="noConversion"/>
  <pageMargins left="0.7" right="0.7" top="0.75" bottom="0.75" header="0.3" footer="0.3"/>
  <pageSetup paperSize="9"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d4f97a6-c3dc-4c5e-9da3-e2a87d9d8b31" xsi:nil="true"/>
    <Status xmlns="f4bde5d1-8e85-45c4-a5aa-1df08487a744" xsi:nil="true"/>
    <lcf76f155ced4ddcb4097134ff3c332f xmlns="f4bde5d1-8e85-45c4-a5aa-1df08487a744">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CAB7F02F5ABCC4A9595FB8B8EB4033A" ma:contentTypeVersion="17" ma:contentTypeDescription="Een nieuw document maken." ma:contentTypeScope="" ma:versionID="06f7f61a15849e3cb0c4b129658e842c">
  <xsd:schema xmlns:xsd="http://www.w3.org/2001/XMLSchema" xmlns:xs="http://www.w3.org/2001/XMLSchema" xmlns:p="http://schemas.microsoft.com/office/2006/metadata/properties" xmlns:ns2="f4bde5d1-8e85-45c4-a5aa-1df08487a744" xmlns:ns3="5d4f97a6-c3dc-4c5e-9da3-e2a87d9d8b31" targetNamespace="http://schemas.microsoft.com/office/2006/metadata/properties" ma:root="true" ma:fieldsID="668ad12a1c121b8a4ea74a3fc31fdde8" ns2:_="" ns3:_="">
    <xsd:import namespace="f4bde5d1-8e85-45c4-a5aa-1df08487a744"/>
    <xsd:import namespace="5d4f97a6-c3dc-4c5e-9da3-e2a87d9d8b31"/>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2:Statu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bde5d1-8e85-45c4-a5aa-1df08487a74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Location" ma:index="14" nillable="true" ma:displayName="MediaServiceLoca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Status" ma:index="21" nillable="true" ma:displayName="Status" ma:internalName="Status">
      <xsd:simpleType>
        <xsd:restriction base="dms:Note"/>
      </xsd:simpleType>
    </xsd:element>
    <xsd:element name="lcf76f155ced4ddcb4097134ff3c332f" ma:index="23" nillable="true" ma:taxonomy="true" ma:internalName="lcf76f155ced4ddcb4097134ff3c332f" ma:taxonomyFieldName="MediaServiceImageTags" ma:displayName="Afbeeldingtags" ma:readOnly="false" ma:fieldId="{5cf76f15-5ced-4ddc-b409-7134ff3c332f}" ma:taxonomyMulti="true" ma:sspId="a4b4ed15-4191-485d-a5f2-1fee7df9dede"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5d4f97a6-c3dc-4c5e-9da3-e2a87d9d8b31"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4" nillable="true" ma:displayName="Taxonomy Catch All Column" ma:hidden="true" ma:list="{0dda665d-2e54-4dc3-83db-c8be54226e2d}" ma:internalName="TaxCatchAll" ma:showField="CatchAllData" ma:web="5d4f97a6-c3dc-4c5e-9da3-e2a87d9d8b3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779F7C9-22DE-4E08-852F-45FA242121D5}"/>
</file>

<file path=customXml/itemProps2.xml><?xml version="1.0" encoding="utf-8"?>
<ds:datastoreItem xmlns:ds="http://schemas.openxmlformats.org/officeDocument/2006/customXml" ds:itemID="{33FB2D20-7B2B-4AA0-808F-746CB5515CC2}"/>
</file>

<file path=customXml/itemProps3.xml><?xml version="1.0" encoding="utf-8"?>
<ds:datastoreItem xmlns:ds="http://schemas.openxmlformats.org/officeDocument/2006/customXml" ds:itemID="{508EC47D-EFA1-4933-94E2-7763F551AF17}"/>
</file>

<file path=docProps/app.xml><?xml version="1.0" encoding="utf-8"?>
<Properties xmlns="http://schemas.openxmlformats.org/officeDocument/2006/extended-properties" xmlns:vt="http://schemas.openxmlformats.org/officeDocument/2006/docPropsVTypes">
  <Application>Microsoft Excel Online</Application>
  <Manager/>
  <Company>Royal Haskoning</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Derks, T.M. (Dorien)</dc:creator>
  <cp:keywords/>
  <dc:description/>
  <cp:lastModifiedBy>etta.ten.kate@rws.nl</cp:lastModifiedBy>
  <cp:revision/>
  <dcterms:created xsi:type="dcterms:W3CDTF">2013-04-05T10:59:43Z</dcterms:created>
  <dcterms:modified xsi:type="dcterms:W3CDTF">2022-08-16T11:08:15Z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0x010100BCAB7F02F5ABCC4A9595FB8B8EB4033A</vt:lpwstr>
  </property>
  <property fmtid="{D5CDD505-2E9C-101B-9397-08002B2CF9AE}" pid="3" name="MediaServiceImageTags">
    <vt:lpwstr/>
  </property>
</Properties>
</file>